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ЦП 2015-2020\НОВЫЕ МЦП (10 шт.) на 2020-2024 гг.  от 30.12.2019г\ПРОЕКТЫ МЦП для бюджета на 2023-2025гг\МЦП Коммуналка и УГХ 2024 год\"/>
    </mc:Choice>
  </mc:AlternateContent>
  <bookViews>
    <workbookView xWindow="0" yWindow="60" windowWidth="15195" windowHeight="9210" activeTab="5"/>
  </bookViews>
  <sheets>
    <sheet name="Лист3" sheetId="3" r:id="rId1"/>
    <sheet name="2024" sheetId="4" r:id="rId2"/>
    <sheet name="2024 (уточнение)" sheetId="6" r:id="rId3"/>
    <sheet name="сессия февраль 24" sheetId="7" r:id="rId4"/>
    <sheet name="сессия май 24" sheetId="8" r:id="rId5"/>
    <sheet name=" проект сент.24" sheetId="9" r:id="rId6"/>
  </sheets>
  <definedNames>
    <definedName name="_xlnm.Print_Area" localSheetId="5">' проект сент.24'!$A$1:$L$1504</definedName>
    <definedName name="_xlnm.Print_Area" localSheetId="1">'2024'!$A$1:$K$1521</definedName>
    <definedName name="_xlnm.Print_Area" localSheetId="2">'2024 (уточнение)'!$A$1:$K$1487</definedName>
    <definedName name="_xlnm.Print_Area" localSheetId="0">Лист3!$A$1:$K$1470</definedName>
    <definedName name="_xlnm.Print_Area" localSheetId="4">'сессия май 24'!$A$1:$L$1504</definedName>
    <definedName name="_xlnm.Print_Area" localSheetId="3">'сессия февраль 24'!$A$1:$K$1504</definedName>
  </definedNames>
  <calcPr calcId="162913"/>
</workbook>
</file>

<file path=xl/calcChain.xml><?xml version="1.0" encoding="utf-8"?>
<calcChain xmlns="http://schemas.openxmlformats.org/spreadsheetml/2006/main">
  <c r="I329" i="9" l="1"/>
  <c r="E1504" i="9"/>
  <c r="E1503" i="9"/>
  <c r="E1502" i="9"/>
  <c r="E1501" i="9"/>
  <c r="E1500" i="9"/>
  <c r="E1499" i="9"/>
  <c r="E1498" i="9"/>
  <c r="E1497" i="9"/>
  <c r="E1496" i="9"/>
  <c r="I1495" i="9"/>
  <c r="E1495" i="9" s="1"/>
  <c r="E1494" i="9"/>
  <c r="E1493" i="9"/>
  <c r="E1492" i="9"/>
  <c r="E1491" i="9"/>
  <c r="E1490" i="9"/>
  <c r="E1489" i="9"/>
  <c r="J1488" i="9"/>
  <c r="I1488" i="9"/>
  <c r="H1488" i="9"/>
  <c r="G1488" i="9"/>
  <c r="F1488" i="9"/>
  <c r="J1487" i="9"/>
  <c r="I1487" i="9"/>
  <c r="H1487" i="9"/>
  <c r="G1487" i="9"/>
  <c r="F1487" i="9"/>
  <c r="E1487" i="9" s="1"/>
  <c r="J1486" i="9"/>
  <c r="I1486" i="9"/>
  <c r="H1486" i="9"/>
  <c r="E1486" i="9" s="1"/>
  <c r="G1486" i="9"/>
  <c r="F1486" i="9"/>
  <c r="J1485" i="9"/>
  <c r="I1485" i="9"/>
  <c r="H1485" i="9"/>
  <c r="G1485" i="9"/>
  <c r="F1485" i="9"/>
  <c r="E1485" i="9" s="1"/>
  <c r="J1484" i="9"/>
  <c r="I1484" i="9"/>
  <c r="H1484" i="9"/>
  <c r="E1484" i="9" s="1"/>
  <c r="G1484" i="9"/>
  <c r="F1484" i="9"/>
  <c r="J1483" i="9"/>
  <c r="I1483" i="9"/>
  <c r="H1483" i="9"/>
  <c r="G1483" i="9"/>
  <c r="F1483" i="9"/>
  <c r="E1483" i="9" s="1"/>
  <c r="J1482" i="9"/>
  <c r="I1482" i="9"/>
  <c r="H1482" i="9"/>
  <c r="E1482" i="9" s="1"/>
  <c r="G1482" i="9"/>
  <c r="F1482" i="9"/>
  <c r="J1481" i="9"/>
  <c r="J19" i="9" s="1"/>
  <c r="I1481" i="9"/>
  <c r="H1481" i="9"/>
  <c r="G1481" i="9"/>
  <c r="F1481" i="9"/>
  <c r="E1481" i="9" s="1"/>
  <c r="J1480" i="9"/>
  <c r="I1480" i="9"/>
  <c r="H1480" i="9"/>
  <c r="E1480" i="9" s="1"/>
  <c r="G1480" i="9"/>
  <c r="F1480" i="9"/>
  <c r="J1479" i="9"/>
  <c r="I1479" i="9"/>
  <c r="H1479" i="9"/>
  <c r="G1479" i="9"/>
  <c r="F1479" i="9"/>
  <c r="E1479" i="9" s="1"/>
  <c r="J1478" i="9"/>
  <c r="I1478" i="9"/>
  <c r="H1478" i="9"/>
  <c r="E1478" i="9" s="1"/>
  <c r="G1478" i="9"/>
  <c r="F1478" i="9"/>
  <c r="J1477" i="9"/>
  <c r="J15" i="9" s="1"/>
  <c r="I1477" i="9"/>
  <c r="H1477" i="9"/>
  <c r="G1477" i="9"/>
  <c r="F1477" i="9"/>
  <c r="E1477" i="9" s="1"/>
  <c r="J1476" i="9"/>
  <c r="I1476" i="9"/>
  <c r="H1476" i="9"/>
  <c r="E1476" i="9" s="1"/>
  <c r="G1476" i="9"/>
  <c r="F1476" i="9"/>
  <c r="J1475" i="9"/>
  <c r="I1475" i="9"/>
  <c r="H1475" i="9"/>
  <c r="G1475" i="9"/>
  <c r="F1475" i="9"/>
  <c r="E1475" i="9" s="1"/>
  <c r="J1474" i="9"/>
  <c r="I1474" i="9"/>
  <c r="H1474" i="9"/>
  <c r="E1474" i="9" s="1"/>
  <c r="G1474" i="9"/>
  <c r="F1474" i="9"/>
  <c r="J1473" i="9"/>
  <c r="J1471" i="9" s="1"/>
  <c r="I1473" i="9"/>
  <c r="H1473" i="9"/>
  <c r="G1473" i="9"/>
  <c r="F1473" i="9"/>
  <c r="E1473" i="9" s="1"/>
  <c r="J1472" i="9"/>
  <c r="I1472" i="9"/>
  <c r="H1472" i="9"/>
  <c r="G1472" i="9"/>
  <c r="F1472" i="9"/>
  <c r="I1471" i="9"/>
  <c r="G1471" i="9"/>
  <c r="E1470" i="9"/>
  <c r="E1469" i="9"/>
  <c r="E1468" i="9"/>
  <c r="E1467" i="9"/>
  <c r="E1466" i="9"/>
  <c r="E1465" i="9"/>
  <c r="E1464" i="9"/>
  <c r="E1463" i="9"/>
  <c r="E1462" i="9"/>
  <c r="E1461" i="9"/>
  <c r="E1460" i="9"/>
  <c r="E1459" i="9"/>
  <c r="E1458" i="9"/>
  <c r="E1457" i="9"/>
  <c r="E1456" i="9"/>
  <c r="E1454" i="9" s="1"/>
  <c r="E1455" i="9"/>
  <c r="J1454" i="9"/>
  <c r="I1454" i="9"/>
  <c r="H1454" i="9"/>
  <c r="G1454" i="9"/>
  <c r="F1454" i="9"/>
  <c r="E1453" i="9"/>
  <c r="E1452" i="9"/>
  <c r="E1451" i="9"/>
  <c r="E1450" i="9"/>
  <c r="E1449" i="9"/>
  <c r="E1448" i="9"/>
  <c r="E1447" i="9"/>
  <c r="E1446" i="9"/>
  <c r="E1445" i="9"/>
  <c r="I1444" i="9"/>
  <c r="E1444" i="9"/>
  <c r="E1443" i="9"/>
  <c r="E1442" i="9"/>
  <c r="E1441" i="9"/>
  <c r="E1440" i="9"/>
  <c r="E1439" i="9"/>
  <c r="E1438" i="9"/>
  <c r="E1437" i="9" s="1"/>
  <c r="J1437" i="9"/>
  <c r="I1437" i="9"/>
  <c r="H1437" i="9"/>
  <c r="G1437" i="9"/>
  <c r="F1437" i="9"/>
  <c r="E1436" i="9"/>
  <c r="E1435" i="9"/>
  <c r="E1434" i="9"/>
  <c r="E1433" i="9"/>
  <c r="E1432" i="9"/>
  <c r="E1431" i="9"/>
  <c r="E1430" i="9"/>
  <c r="E1429" i="9"/>
  <c r="E1428" i="9"/>
  <c r="E1427" i="9"/>
  <c r="E1426" i="9"/>
  <c r="I1425" i="9"/>
  <c r="E1425" i="9" s="1"/>
  <c r="I1424" i="9"/>
  <c r="E1423" i="9"/>
  <c r="E1422" i="9"/>
  <c r="E1421" i="9"/>
  <c r="J1420" i="9"/>
  <c r="H1420" i="9"/>
  <c r="G1420" i="9"/>
  <c r="F1420" i="9"/>
  <c r="E1419" i="9"/>
  <c r="E1418" i="9"/>
  <c r="E1417" i="9"/>
  <c r="E1416" i="9"/>
  <c r="E1415" i="9"/>
  <c r="E1414" i="9"/>
  <c r="E1413" i="9"/>
  <c r="E1412" i="9"/>
  <c r="E1411" i="9"/>
  <c r="E1410" i="9"/>
  <c r="I1409" i="9"/>
  <c r="E1409" i="9" s="1"/>
  <c r="I1408" i="9"/>
  <c r="E1408" i="9"/>
  <c r="I1407" i="9"/>
  <c r="E1407" i="9"/>
  <c r="E1406" i="9"/>
  <c r="E1405" i="9"/>
  <c r="E1404" i="9"/>
  <c r="J1403" i="9"/>
  <c r="I1403" i="9"/>
  <c r="H1403" i="9"/>
  <c r="G1403" i="9"/>
  <c r="F1403" i="9"/>
  <c r="J1402" i="9"/>
  <c r="I1402" i="9"/>
  <c r="H1402" i="9"/>
  <c r="G1402" i="9"/>
  <c r="F1402" i="9"/>
  <c r="E1402" i="9" s="1"/>
  <c r="J1401" i="9"/>
  <c r="I1401" i="9"/>
  <c r="H1401" i="9"/>
  <c r="G1401" i="9"/>
  <c r="F1401" i="9"/>
  <c r="J1400" i="9"/>
  <c r="I1400" i="9"/>
  <c r="H1400" i="9"/>
  <c r="G1400" i="9"/>
  <c r="F1400" i="9"/>
  <c r="E1400" i="9" s="1"/>
  <c r="J1399" i="9"/>
  <c r="I1399" i="9"/>
  <c r="H1399" i="9"/>
  <c r="G1399" i="9"/>
  <c r="F1399" i="9"/>
  <c r="E1399" i="9" s="1"/>
  <c r="J1398" i="9"/>
  <c r="I1398" i="9"/>
  <c r="H1398" i="9"/>
  <c r="G1398" i="9"/>
  <c r="F1398" i="9"/>
  <c r="E1398" i="9" s="1"/>
  <c r="J1397" i="9"/>
  <c r="I1397" i="9"/>
  <c r="H1397" i="9"/>
  <c r="G1397" i="9"/>
  <c r="F1397" i="9"/>
  <c r="J1396" i="9"/>
  <c r="I1396" i="9"/>
  <c r="H1396" i="9"/>
  <c r="G1396" i="9"/>
  <c r="F1396" i="9"/>
  <c r="E1396" i="9" s="1"/>
  <c r="J1395" i="9"/>
  <c r="I1395" i="9"/>
  <c r="H1395" i="9"/>
  <c r="G1395" i="9"/>
  <c r="F1395" i="9"/>
  <c r="E1395" i="9" s="1"/>
  <c r="J1394" i="9"/>
  <c r="I1394" i="9"/>
  <c r="H1394" i="9"/>
  <c r="G1394" i="9"/>
  <c r="F1394" i="9"/>
  <c r="E1394" i="9" s="1"/>
  <c r="J1393" i="9"/>
  <c r="I1393" i="9"/>
  <c r="H1393" i="9"/>
  <c r="G1393" i="9"/>
  <c r="F1393" i="9"/>
  <c r="J1392" i="9"/>
  <c r="I1392" i="9"/>
  <c r="H1392" i="9"/>
  <c r="G1392" i="9"/>
  <c r="F1392" i="9"/>
  <c r="E1392" i="9" s="1"/>
  <c r="J1391" i="9"/>
  <c r="I1391" i="9"/>
  <c r="H1391" i="9"/>
  <c r="G1391" i="9"/>
  <c r="F1391" i="9"/>
  <c r="E1391" i="9" s="1"/>
  <c r="J1390" i="9"/>
  <c r="J1386" i="9" s="1"/>
  <c r="J1352" i="9" s="1"/>
  <c r="J1335" i="9" s="1"/>
  <c r="H1390" i="9"/>
  <c r="G1390" i="9"/>
  <c r="F1390" i="9"/>
  <c r="J1389" i="9"/>
  <c r="I1389" i="9"/>
  <c r="H1389" i="9"/>
  <c r="G1389" i="9"/>
  <c r="F1389" i="9"/>
  <c r="E1389" i="9" s="1"/>
  <c r="J1388" i="9"/>
  <c r="I1388" i="9"/>
  <c r="H1388" i="9"/>
  <c r="G1388" i="9"/>
  <c r="F1388" i="9"/>
  <c r="E1388" i="9" s="1"/>
  <c r="J1387" i="9"/>
  <c r="I1387" i="9"/>
  <c r="H1387" i="9"/>
  <c r="H1386" i="9" s="1"/>
  <c r="H1352" i="9" s="1"/>
  <c r="G1387" i="9"/>
  <c r="F1387" i="9"/>
  <c r="G1386" i="9"/>
  <c r="E1385" i="9"/>
  <c r="D1385" i="9"/>
  <c r="E1384" i="9"/>
  <c r="D1384" i="9"/>
  <c r="E1383" i="9"/>
  <c r="D1383" i="9"/>
  <c r="E1382" i="9"/>
  <c r="D1382" i="9"/>
  <c r="E1381" i="9"/>
  <c r="D1381" i="9"/>
  <c r="E1380" i="9"/>
  <c r="D1380" i="9"/>
  <c r="E1379" i="9"/>
  <c r="D1379" i="9"/>
  <c r="E1378" i="9"/>
  <c r="D1378" i="9"/>
  <c r="I1377" i="9"/>
  <c r="E1377" i="9" s="1"/>
  <c r="D1377" i="9"/>
  <c r="E1376" i="9"/>
  <c r="D1376" i="9"/>
  <c r="E1375" i="9"/>
  <c r="D1375" i="9"/>
  <c r="E1374" i="9"/>
  <c r="D1374" i="9"/>
  <c r="E1373" i="9"/>
  <c r="D1373" i="9"/>
  <c r="E1372" i="9"/>
  <c r="D1372" i="9"/>
  <c r="E1371" i="9"/>
  <c r="D1371" i="9"/>
  <c r="E1370" i="9"/>
  <c r="D1370" i="9"/>
  <c r="J1369" i="9"/>
  <c r="I1369" i="9"/>
  <c r="H1369" i="9"/>
  <c r="G1369" i="9"/>
  <c r="F1369" i="9"/>
  <c r="D1369" i="9"/>
  <c r="E1368" i="9"/>
  <c r="E1367" i="9"/>
  <c r="E1366" i="9"/>
  <c r="E1365" i="9"/>
  <c r="E1364" i="9"/>
  <c r="E1363" i="9"/>
  <c r="E1362" i="9"/>
  <c r="E1361" i="9"/>
  <c r="I1360" i="9"/>
  <c r="E1360" i="9" s="1"/>
  <c r="E1359" i="9"/>
  <c r="E1358" i="9"/>
  <c r="E1357" i="9"/>
  <c r="E1356" i="9"/>
  <c r="E1355" i="9"/>
  <c r="E1354" i="9"/>
  <c r="E1353" i="9"/>
  <c r="I1352" i="9"/>
  <c r="G1352" i="9"/>
  <c r="E1351" i="9"/>
  <c r="E1350" i="9"/>
  <c r="E1349" i="9"/>
  <c r="E1348" i="9"/>
  <c r="E1347" i="9"/>
  <c r="E1346" i="9"/>
  <c r="E1345" i="9"/>
  <c r="E1344" i="9"/>
  <c r="I1343" i="9"/>
  <c r="E1343" i="9" s="1"/>
  <c r="E1342" i="9"/>
  <c r="E1341" i="9"/>
  <c r="E1340" i="9"/>
  <c r="E1339" i="9"/>
  <c r="E1338" i="9"/>
  <c r="E1337" i="9"/>
  <c r="E1336" i="9"/>
  <c r="H1335" i="9"/>
  <c r="G1335" i="9"/>
  <c r="E1334" i="9"/>
  <c r="E1333" i="9"/>
  <c r="E1332" i="9"/>
  <c r="E1331" i="9"/>
  <c r="E1330" i="9"/>
  <c r="E1329" i="9"/>
  <c r="E1328" i="9"/>
  <c r="E1327" i="9"/>
  <c r="I1326" i="9"/>
  <c r="E1325" i="9"/>
  <c r="E1324" i="9"/>
  <c r="E1323" i="9"/>
  <c r="E1322" i="9"/>
  <c r="E1321" i="9"/>
  <c r="E1320" i="9"/>
  <c r="E1319" i="9"/>
  <c r="J1318" i="9"/>
  <c r="H1318" i="9"/>
  <c r="G1318" i="9"/>
  <c r="F1318" i="9"/>
  <c r="E1317" i="9"/>
  <c r="E1316" i="9"/>
  <c r="E1315" i="9"/>
  <c r="E1314" i="9"/>
  <c r="E1313" i="9"/>
  <c r="E1312" i="9"/>
  <c r="E1311" i="9"/>
  <c r="E1310" i="9"/>
  <c r="I1309" i="9"/>
  <c r="E1309" i="9"/>
  <c r="E1308" i="9"/>
  <c r="E1307" i="9"/>
  <c r="E1306" i="9"/>
  <c r="E1305" i="9"/>
  <c r="E1301" i="9" s="1"/>
  <c r="E1304" i="9"/>
  <c r="E1303" i="9"/>
  <c r="E1302" i="9"/>
  <c r="J1301" i="9"/>
  <c r="I1301" i="9"/>
  <c r="H1301" i="9"/>
  <c r="G1301" i="9"/>
  <c r="F1301" i="9"/>
  <c r="E1300" i="9"/>
  <c r="E1299" i="9"/>
  <c r="E1298" i="9"/>
  <c r="E1297" i="9"/>
  <c r="E1296" i="9"/>
  <c r="E1295" i="9"/>
  <c r="E1294" i="9"/>
  <c r="E1293" i="9"/>
  <c r="I1292" i="9"/>
  <c r="E1292" i="9" s="1"/>
  <c r="E1284" i="9" s="1"/>
  <c r="E1291" i="9"/>
  <c r="E1290" i="9"/>
  <c r="E1289" i="9"/>
  <c r="E1288" i="9"/>
  <c r="E1287" i="9"/>
  <c r="E1286" i="9"/>
  <c r="E1285" i="9"/>
  <c r="J1284" i="9"/>
  <c r="I1284" i="9"/>
  <c r="H1284" i="9"/>
  <c r="G1284" i="9"/>
  <c r="F1284" i="9"/>
  <c r="E1283" i="9"/>
  <c r="E1282" i="9"/>
  <c r="E1281" i="9"/>
  <c r="E1280" i="9"/>
  <c r="E1279" i="9"/>
  <c r="E1278" i="9"/>
  <c r="E1277" i="9"/>
  <c r="E1276" i="9"/>
  <c r="I1275" i="9"/>
  <c r="E1275" i="9" s="1"/>
  <c r="E1274" i="9"/>
  <c r="E1273" i="9"/>
  <c r="E1272" i="9"/>
  <c r="E1271" i="9"/>
  <c r="E1270" i="9"/>
  <c r="E1269" i="9"/>
  <c r="E1267" i="9" s="1"/>
  <c r="E1268" i="9"/>
  <c r="J1267" i="9"/>
  <c r="I1267" i="9"/>
  <c r="H1267" i="9"/>
  <c r="G1267" i="9"/>
  <c r="F1267" i="9"/>
  <c r="E1266" i="9"/>
  <c r="E1265" i="9"/>
  <c r="E1264" i="9"/>
  <c r="E1263" i="9"/>
  <c r="E1262" i="9"/>
  <c r="E1261" i="9"/>
  <c r="E1260" i="9"/>
  <c r="E1259" i="9"/>
  <c r="I1258" i="9"/>
  <c r="E1257" i="9"/>
  <c r="E1256" i="9"/>
  <c r="E1255" i="9"/>
  <c r="E1254" i="9"/>
  <c r="E1253" i="9"/>
  <c r="E1252" i="9"/>
  <c r="E1251" i="9"/>
  <c r="J1250" i="9"/>
  <c r="H1250" i="9"/>
  <c r="G1250" i="9"/>
  <c r="F1250" i="9"/>
  <c r="E1249" i="9"/>
  <c r="E1248" i="9"/>
  <c r="E1247" i="9"/>
  <c r="E1246" i="9"/>
  <c r="E1245" i="9"/>
  <c r="E1244" i="9"/>
  <c r="E1243" i="9"/>
  <c r="E1242" i="9"/>
  <c r="I1241" i="9"/>
  <c r="E1241" i="9"/>
  <c r="E1240" i="9"/>
  <c r="E1239" i="9"/>
  <c r="E1238" i="9"/>
  <c r="E1237" i="9"/>
  <c r="E1236" i="9"/>
  <c r="E1235" i="9"/>
  <c r="E1234" i="9"/>
  <c r="J1233" i="9"/>
  <c r="I1233" i="9"/>
  <c r="H1233" i="9"/>
  <c r="G1233" i="9"/>
  <c r="F1233" i="9"/>
  <c r="E1232" i="9"/>
  <c r="E1231" i="9"/>
  <c r="E1230" i="9"/>
  <c r="E1229" i="9"/>
  <c r="E1228" i="9"/>
  <c r="E1227" i="9"/>
  <c r="E1226" i="9"/>
  <c r="E1225" i="9"/>
  <c r="I1224" i="9"/>
  <c r="E1224" i="9" s="1"/>
  <c r="E1223" i="9"/>
  <c r="E1222" i="9"/>
  <c r="E1221" i="9"/>
  <c r="E1220" i="9"/>
  <c r="E1219" i="9"/>
  <c r="E1218" i="9"/>
  <c r="E1217" i="9"/>
  <c r="J1216" i="9"/>
  <c r="I1216" i="9"/>
  <c r="H1216" i="9"/>
  <c r="G1216" i="9"/>
  <c r="F1216" i="9"/>
  <c r="E1216" i="9"/>
  <c r="E1215" i="9"/>
  <c r="E1214" i="9"/>
  <c r="E1213" i="9"/>
  <c r="E1212" i="9"/>
  <c r="E1211" i="9"/>
  <c r="E1210" i="9"/>
  <c r="E1209" i="9"/>
  <c r="E1208" i="9"/>
  <c r="I1207" i="9"/>
  <c r="E1207" i="9"/>
  <c r="E1206" i="9"/>
  <c r="E1205" i="9"/>
  <c r="E1204" i="9"/>
  <c r="E1203" i="9"/>
  <c r="E1202" i="9"/>
  <c r="E1201" i="9"/>
  <c r="E1199" i="9" s="1"/>
  <c r="E1200" i="9"/>
  <c r="J1199" i="9"/>
  <c r="I1199" i="9"/>
  <c r="H1199" i="9"/>
  <c r="G1199" i="9"/>
  <c r="F1199" i="9"/>
  <c r="E1198" i="9"/>
  <c r="E1197" i="9"/>
  <c r="E1196" i="9"/>
  <c r="E1195" i="9"/>
  <c r="E1194" i="9"/>
  <c r="E1193" i="9"/>
  <c r="E1192" i="9"/>
  <c r="E1191" i="9"/>
  <c r="I1190" i="9"/>
  <c r="E1189" i="9"/>
  <c r="E1188" i="9"/>
  <c r="E1187" i="9"/>
  <c r="E1186" i="9"/>
  <c r="E1185" i="9"/>
  <c r="E1184" i="9"/>
  <c r="E1183" i="9"/>
  <c r="J1182" i="9"/>
  <c r="H1182" i="9"/>
  <c r="G1182" i="9"/>
  <c r="F1182" i="9"/>
  <c r="E1181" i="9"/>
  <c r="E1180" i="9"/>
  <c r="E1179" i="9"/>
  <c r="E1178" i="9"/>
  <c r="I1177" i="9"/>
  <c r="E1177" i="9"/>
  <c r="E1176" i="9"/>
  <c r="E1175" i="9"/>
  <c r="E1174" i="9"/>
  <c r="I1173" i="9"/>
  <c r="E1172" i="9"/>
  <c r="E1171" i="9"/>
  <c r="E1170" i="9"/>
  <c r="E1169" i="9"/>
  <c r="E1168" i="9"/>
  <c r="E1167" i="9"/>
  <c r="E1166" i="9"/>
  <c r="J1165" i="9"/>
  <c r="H1165" i="9"/>
  <c r="G1165" i="9"/>
  <c r="F1165" i="9"/>
  <c r="E1164" i="9"/>
  <c r="E1163" i="9"/>
  <c r="E1162" i="9"/>
  <c r="E1161" i="9"/>
  <c r="E1160" i="9"/>
  <c r="E1159" i="9"/>
  <c r="E1158" i="9"/>
  <c r="E1157" i="9"/>
  <c r="I1156" i="9"/>
  <c r="E1156" i="9"/>
  <c r="E1155" i="9"/>
  <c r="E1154" i="9"/>
  <c r="E1153" i="9"/>
  <c r="E1152" i="9"/>
  <c r="E1148" i="9" s="1"/>
  <c r="E1151" i="9"/>
  <c r="E1150" i="9"/>
  <c r="E1149" i="9"/>
  <c r="J1148" i="9"/>
  <c r="I1148" i="9"/>
  <c r="H1148" i="9"/>
  <c r="G1148" i="9"/>
  <c r="F1148" i="9"/>
  <c r="E1147" i="9"/>
  <c r="E1146" i="9"/>
  <c r="E1145" i="9"/>
  <c r="E1144" i="9"/>
  <c r="E1143" i="9"/>
  <c r="I1142" i="9"/>
  <c r="G1142" i="9"/>
  <c r="E1142" i="9" s="1"/>
  <c r="E1141" i="9"/>
  <c r="E1140" i="9"/>
  <c r="I1139" i="9"/>
  <c r="E1138" i="9"/>
  <c r="E1137" i="9"/>
  <c r="E1136" i="9"/>
  <c r="E1135" i="9"/>
  <c r="E1134" i="9"/>
  <c r="E1133" i="9"/>
  <c r="E1132" i="9"/>
  <c r="J1131" i="9"/>
  <c r="H1131" i="9"/>
  <c r="F1131" i="9"/>
  <c r="E1130" i="9"/>
  <c r="E1129" i="9"/>
  <c r="E1128" i="9"/>
  <c r="E1127" i="9"/>
  <c r="E1126" i="9"/>
  <c r="I1125" i="9"/>
  <c r="G1125" i="9"/>
  <c r="E1124" i="9"/>
  <c r="E1123" i="9"/>
  <c r="I1122" i="9"/>
  <c r="E1122" i="9"/>
  <c r="E1121" i="9"/>
  <c r="E1120" i="9"/>
  <c r="E1119" i="9"/>
  <c r="E1118" i="9"/>
  <c r="E1117" i="9"/>
  <c r="E1116" i="9"/>
  <c r="E1115" i="9"/>
  <c r="J1114" i="9"/>
  <c r="H1114" i="9"/>
  <c r="G1114" i="9"/>
  <c r="F1114" i="9"/>
  <c r="E1113" i="9"/>
  <c r="E1112" i="9"/>
  <c r="E1111" i="9"/>
  <c r="E1110" i="9"/>
  <c r="E1109" i="9"/>
  <c r="I1108" i="9"/>
  <c r="G1108" i="9"/>
  <c r="E1108" i="9" s="1"/>
  <c r="E1107" i="9"/>
  <c r="E1106" i="9"/>
  <c r="I1105" i="9"/>
  <c r="E1105" i="9" s="1"/>
  <c r="E1097" i="9" s="1"/>
  <c r="E1104" i="9"/>
  <c r="E1103" i="9"/>
  <c r="E1102" i="9"/>
  <c r="E1101" i="9"/>
  <c r="E1100" i="9"/>
  <c r="E1099" i="9"/>
  <c r="E1098" i="9"/>
  <c r="J1097" i="9"/>
  <c r="I1097" i="9"/>
  <c r="H1097" i="9"/>
  <c r="G1097" i="9"/>
  <c r="F1097" i="9"/>
  <c r="E1096" i="9"/>
  <c r="E1095" i="9"/>
  <c r="E1094" i="9"/>
  <c r="E1093" i="9"/>
  <c r="E1092" i="9"/>
  <c r="I1091" i="9"/>
  <c r="G1091" i="9"/>
  <c r="E1090" i="9"/>
  <c r="E1089" i="9"/>
  <c r="I1088" i="9"/>
  <c r="E1087" i="9"/>
  <c r="E1086" i="9"/>
  <c r="E1085" i="9"/>
  <c r="E1084" i="9"/>
  <c r="E1083" i="9"/>
  <c r="E1082" i="9"/>
  <c r="E1081" i="9"/>
  <c r="J1080" i="9"/>
  <c r="H1080" i="9"/>
  <c r="F1080" i="9"/>
  <c r="E1079" i="9"/>
  <c r="E1078" i="9"/>
  <c r="E1077" i="9"/>
  <c r="E1076" i="9"/>
  <c r="E1075" i="9"/>
  <c r="E1074" i="9"/>
  <c r="I1073" i="9"/>
  <c r="G1073" i="9"/>
  <c r="E1073" i="9"/>
  <c r="E1072" i="9"/>
  <c r="I1071" i="9"/>
  <c r="E1071" i="9"/>
  <c r="E1070" i="9"/>
  <c r="E1069" i="9"/>
  <c r="E1068" i="9"/>
  <c r="E1067" i="9"/>
  <c r="E1066" i="9"/>
  <c r="E1065" i="9"/>
  <c r="E1063" i="9" s="1"/>
  <c r="E1064" i="9"/>
  <c r="J1063" i="9"/>
  <c r="I1063" i="9"/>
  <c r="H1063" i="9"/>
  <c r="G1063" i="9"/>
  <c r="F1063" i="9"/>
  <c r="E1062" i="9"/>
  <c r="E1061" i="9"/>
  <c r="E1060" i="9"/>
  <c r="E1059" i="9"/>
  <c r="E1058" i="9"/>
  <c r="E1057" i="9"/>
  <c r="I1056" i="9"/>
  <c r="G1056" i="9"/>
  <c r="E1056" i="9"/>
  <c r="E1055" i="9"/>
  <c r="E1054" i="9"/>
  <c r="E1053" i="9"/>
  <c r="E1052" i="9"/>
  <c r="E1051" i="9"/>
  <c r="E1050" i="9"/>
  <c r="E1049" i="9"/>
  <c r="E1048" i="9"/>
  <c r="E1046" i="9" s="1"/>
  <c r="E1047" i="9"/>
  <c r="J1046" i="9"/>
  <c r="I1046" i="9"/>
  <c r="H1046" i="9"/>
  <c r="G1046" i="9"/>
  <c r="F1046" i="9"/>
  <c r="E1045" i="9"/>
  <c r="E1044" i="9"/>
  <c r="E1043" i="9"/>
  <c r="E1042" i="9"/>
  <c r="E1041" i="9"/>
  <c r="E1040" i="9"/>
  <c r="I1039" i="9"/>
  <c r="G1039" i="9"/>
  <c r="E1039" i="9"/>
  <c r="E1038" i="9"/>
  <c r="I1037" i="9"/>
  <c r="E1037" i="9" s="1"/>
  <c r="E1029" i="9" s="1"/>
  <c r="E1036" i="9"/>
  <c r="E1035" i="9"/>
  <c r="E1034" i="9"/>
  <c r="E1033" i="9"/>
  <c r="E1032" i="9"/>
  <c r="E1031" i="9"/>
  <c r="E1030" i="9"/>
  <c r="J1029" i="9"/>
  <c r="I1029" i="9"/>
  <c r="H1029" i="9"/>
  <c r="G1029" i="9"/>
  <c r="F1029" i="9"/>
  <c r="E1028" i="9"/>
  <c r="E1027" i="9"/>
  <c r="E1026" i="9"/>
  <c r="I1025" i="9"/>
  <c r="E1024" i="9"/>
  <c r="E1023" i="9"/>
  <c r="E1022" i="9"/>
  <c r="E1021" i="9"/>
  <c r="I1020" i="9"/>
  <c r="E1020" i="9" s="1"/>
  <c r="E1019" i="9"/>
  <c r="E1018" i="9"/>
  <c r="E1017" i="9"/>
  <c r="E1016" i="9"/>
  <c r="E1015" i="9"/>
  <c r="E1014" i="9"/>
  <c r="E1013" i="9"/>
  <c r="J1012" i="9"/>
  <c r="I1012" i="9"/>
  <c r="H1012" i="9"/>
  <c r="G1012" i="9"/>
  <c r="F1012" i="9"/>
  <c r="E1011" i="9"/>
  <c r="E1010" i="9"/>
  <c r="E1009" i="9"/>
  <c r="E1008" i="9"/>
  <c r="E1007" i="9"/>
  <c r="E1006" i="9"/>
  <c r="E1005" i="9"/>
  <c r="E1004" i="9"/>
  <c r="I1003" i="9"/>
  <c r="E1003" i="9" s="1"/>
  <c r="E1002" i="9"/>
  <c r="E1001" i="9"/>
  <c r="E1000" i="9"/>
  <c r="E999" i="9"/>
  <c r="E998" i="9"/>
  <c r="E997" i="9"/>
  <c r="E996" i="9"/>
  <c r="J995" i="9"/>
  <c r="I995" i="9"/>
  <c r="H995" i="9"/>
  <c r="G995" i="9"/>
  <c r="F995" i="9"/>
  <c r="E994" i="9"/>
  <c r="E993" i="9"/>
  <c r="E992" i="9"/>
  <c r="E991" i="9"/>
  <c r="E990" i="9"/>
  <c r="E989" i="9"/>
  <c r="E988" i="9"/>
  <c r="E987" i="9"/>
  <c r="I986" i="9"/>
  <c r="E985" i="9"/>
  <c r="E984" i="9"/>
  <c r="E983" i="9"/>
  <c r="E982" i="9"/>
  <c r="E981" i="9"/>
  <c r="E980" i="9"/>
  <c r="E979" i="9"/>
  <c r="J978" i="9"/>
  <c r="H978" i="9"/>
  <c r="G978" i="9"/>
  <c r="F978" i="9"/>
  <c r="E977" i="9"/>
  <c r="E976" i="9"/>
  <c r="E975" i="9"/>
  <c r="E974" i="9"/>
  <c r="E973" i="9"/>
  <c r="E972" i="9"/>
  <c r="E971" i="9"/>
  <c r="E970" i="9"/>
  <c r="I969" i="9"/>
  <c r="E969" i="9"/>
  <c r="E968" i="9"/>
  <c r="E967" i="9"/>
  <c r="E966" i="9"/>
  <c r="E965" i="9"/>
  <c r="E961" i="9" s="1"/>
  <c r="E964" i="9"/>
  <c r="E963" i="9"/>
  <c r="E962" i="9"/>
  <c r="J961" i="9"/>
  <c r="I961" i="9"/>
  <c r="H961" i="9"/>
  <c r="G961" i="9"/>
  <c r="F961" i="9"/>
  <c r="E960" i="9"/>
  <c r="E959" i="9"/>
  <c r="E958" i="9"/>
  <c r="E957" i="9"/>
  <c r="E956" i="9"/>
  <c r="E955" i="9"/>
  <c r="E954" i="9"/>
  <c r="E953" i="9"/>
  <c r="I952" i="9"/>
  <c r="E952" i="9" s="1"/>
  <c r="E951" i="9"/>
  <c r="E950" i="9"/>
  <c r="E949" i="9"/>
  <c r="E948" i="9"/>
  <c r="E947" i="9"/>
  <c r="E946" i="9"/>
  <c r="E945" i="9"/>
  <c r="J944" i="9"/>
  <c r="I944" i="9"/>
  <c r="H944" i="9"/>
  <c r="G944" i="9"/>
  <c r="F944" i="9"/>
  <c r="E944" i="9"/>
  <c r="E943" i="9"/>
  <c r="E942" i="9"/>
  <c r="E941" i="9"/>
  <c r="E940" i="9"/>
  <c r="E939" i="9"/>
  <c r="E938" i="9"/>
  <c r="E937" i="9"/>
  <c r="E936" i="9"/>
  <c r="E935" i="9"/>
  <c r="E934" i="9"/>
  <c r="E933" i="9"/>
  <c r="E932" i="9"/>
  <c r="E931" i="9"/>
  <c r="E930" i="9"/>
  <c r="E929" i="9"/>
  <c r="E928" i="9"/>
  <c r="E927" i="9" s="1"/>
  <c r="J927" i="9"/>
  <c r="I927" i="9"/>
  <c r="H927" i="9"/>
  <c r="G927" i="9"/>
  <c r="F927" i="9"/>
  <c r="E926" i="9"/>
  <c r="E925" i="9"/>
  <c r="E924" i="9"/>
  <c r="E923" i="9"/>
  <c r="E922" i="9"/>
  <c r="E921" i="9"/>
  <c r="E920" i="9"/>
  <c r="E919" i="9"/>
  <c r="E918" i="9"/>
  <c r="E917" i="9"/>
  <c r="E916" i="9"/>
  <c r="E915" i="9"/>
  <c r="E914" i="9"/>
  <c r="E913" i="9"/>
  <c r="E912" i="9"/>
  <c r="E911" i="9"/>
  <c r="J910" i="9"/>
  <c r="I910" i="9"/>
  <c r="H910" i="9"/>
  <c r="G910" i="9"/>
  <c r="F910" i="9"/>
  <c r="E910" i="9"/>
  <c r="E909" i="9"/>
  <c r="E908" i="9"/>
  <c r="E907" i="9"/>
  <c r="E906" i="9"/>
  <c r="E905" i="9"/>
  <c r="E904" i="9"/>
  <c r="E903" i="9"/>
  <c r="E902" i="9"/>
  <c r="E901" i="9"/>
  <c r="E900" i="9"/>
  <c r="E899" i="9"/>
  <c r="E898" i="9"/>
  <c r="E897" i="9"/>
  <c r="E896" i="9"/>
  <c r="E895" i="9"/>
  <c r="E894" i="9"/>
  <c r="E893" i="9" s="1"/>
  <c r="J893" i="9"/>
  <c r="I893" i="9"/>
  <c r="H893" i="9"/>
  <c r="G893" i="9"/>
  <c r="F893" i="9"/>
  <c r="E892" i="9"/>
  <c r="E891" i="9"/>
  <c r="E890" i="9"/>
  <c r="E889" i="9"/>
  <c r="E888" i="9"/>
  <c r="I887" i="9"/>
  <c r="G887" i="9"/>
  <c r="I886" i="9"/>
  <c r="G886" i="9"/>
  <c r="H885" i="9"/>
  <c r="G885" i="9"/>
  <c r="E885" i="9"/>
  <c r="E884" i="9"/>
  <c r="E883" i="9"/>
  <c r="E882" i="9"/>
  <c r="E881" i="9"/>
  <c r="E880" i="9"/>
  <c r="E879" i="9"/>
  <c r="E878" i="9"/>
  <c r="E877" i="9"/>
  <c r="J876" i="9"/>
  <c r="H876" i="9"/>
  <c r="G876" i="9"/>
  <c r="F876" i="9"/>
  <c r="E875" i="9"/>
  <c r="E874" i="9"/>
  <c r="E873" i="9"/>
  <c r="E872" i="9"/>
  <c r="E871" i="9"/>
  <c r="E870" i="9"/>
  <c r="E869" i="9"/>
  <c r="E868" i="9"/>
  <c r="E867" i="9"/>
  <c r="E866" i="9"/>
  <c r="E865" i="9"/>
  <c r="E864" i="9"/>
  <c r="E863" i="9"/>
  <c r="E862" i="9"/>
  <c r="E861" i="9"/>
  <c r="E860" i="9"/>
  <c r="J859" i="9"/>
  <c r="I859" i="9"/>
  <c r="H859" i="9"/>
  <c r="G859" i="9"/>
  <c r="F859" i="9"/>
  <c r="E859" i="9"/>
  <c r="E858" i="9"/>
  <c r="E857" i="9"/>
  <c r="E856" i="9"/>
  <c r="E855" i="9"/>
  <c r="E854" i="9"/>
  <c r="E853" i="9"/>
  <c r="E852" i="9"/>
  <c r="E851" i="9"/>
  <c r="E850" i="9"/>
  <c r="E849" i="9"/>
  <c r="E848" i="9"/>
  <c r="E847" i="9"/>
  <c r="E846" i="9"/>
  <c r="E845" i="9"/>
  <c r="E844" i="9"/>
  <c r="E843" i="9"/>
  <c r="E842" i="9" s="1"/>
  <c r="J842" i="9"/>
  <c r="I842" i="9"/>
  <c r="H842" i="9"/>
  <c r="G842" i="9"/>
  <c r="F842" i="9"/>
  <c r="E841" i="9"/>
  <c r="E840" i="9"/>
  <c r="E839" i="9"/>
  <c r="E838" i="9"/>
  <c r="E837" i="9"/>
  <c r="E836" i="9"/>
  <c r="E835" i="9"/>
  <c r="E834" i="9"/>
  <c r="E833" i="9"/>
  <c r="E832" i="9"/>
  <c r="E831" i="9"/>
  <c r="E830" i="9"/>
  <c r="E829" i="9"/>
  <c r="E828" i="9"/>
  <c r="E827" i="9"/>
  <c r="E826" i="9"/>
  <c r="J825" i="9"/>
  <c r="I825" i="9"/>
  <c r="H825" i="9"/>
  <c r="G825" i="9"/>
  <c r="F825" i="9"/>
  <c r="E825" i="9"/>
  <c r="E824" i="9"/>
  <c r="E823" i="9"/>
  <c r="E822" i="9"/>
  <c r="E821" i="9"/>
  <c r="E820" i="9"/>
  <c r="E819" i="9"/>
  <c r="E818" i="9"/>
  <c r="E817" i="9"/>
  <c r="E816" i="9"/>
  <c r="E815" i="9"/>
  <c r="E814" i="9"/>
  <c r="E813" i="9"/>
  <c r="E812" i="9"/>
  <c r="E811" i="9"/>
  <c r="E810" i="9"/>
  <c r="E809" i="9"/>
  <c r="E808" i="9" s="1"/>
  <c r="J808" i="9"/>
  <c r="I808" i="9"/>
  <c r="H808" i="9"/>
  <c r="G808" i="9"/>
  <c r="F808" i="9"/>
  <c r="E807" i="9"/>
  <c r="E806" i="9"/>
  <c r="E805" i="9"/>
  <c r="E804" i="9"/>
  <c r="E803" i="9"/>
  <c r="E802" i="9"/>
  <c r="E801" i="9"/>
  <c r="E800" i="9"/>
  <c r="E799" i="9"/>
  <c r="E798" i="9"/>
  <c r="E797" i="9"/>
  <c r="E796" i="9"/>
  <c r="E795" i="9"/>
  <c r="E794" i="9"/>
  <c r="E793" i="9"/>
  <c r="E792" i="9"/>
  <c r="J791" i="9"/>
  <c r="I791" i="9"/>
  <c r="H791" i="9"/>
  <c r="G791" i="9"/>
  <c r="F791" i="9"/>
  <c r="E791" i="9"/>
  <c r="E790" i="9"/>
  <c r="E789" i="9"/>
  <c r="E788" i="9"/>
  <c r="E787" i="9"/>
  <c r="E786" i="9"/>
  <c r="E785" i="9"/>
  <c r="E784" i="9"/>
  <c r="E783" i="9"/>
  <c r="I782" i="9"/>
  <c r="E782" i="9"/>
  <c r="E781" i="9"/>
  <c r="E780" i="9"/>
  <c r="E779" i="9"/>
  <c r="E778" i="9"/>
  <c r="E777" i="9"/>
  <c r="E776" i="9"/>
  <c r="E774" i="9" s="1"/>
  <c r="E775" i="9"/>
  <c r="J774" i="9"/>
  <c r="I774" i="9"/>
  <c r="H774" i="9"/>
  <c r="G774" i="9"/>
  <c r="F774" i="9"/>
  <c r="E773" i="9"/>
  <c r="E772" i="9"/>
  <c r="E771" i="9"/>
  <c r="E770" i="9"/>
  <c r="E769" i="9"/>
  <c r="E768" i="9"/>
  <c r="E767" i="9"/>
  <c r="E766" i="9"/>
  <c r="E765" i="9"/>
  <c r="E764" i="9"/>
  <c r="E763" i="9"/>
  <c r="E762" i="9"/>
  <c r="E761" i="9"/>
  <c r="E757" i="9" s="1"/>
  <c r="E760" i="9"/>
  <c r="E759" i="9"/>
  <c r="E758" i="9"/>
  <c r="J757" i="9"/>
  <c r="I757" i="9"/>
  <c r="H757" i="9"/>
  <c r="G757" i="9"/>
  <c r="F757" i="9"/>
  <c r="E756" i="9"/>
  <c r="E755" i="9"/>
  <c r="E754" i="9"/>
  <c r="E753" i="9"/>
  <c r="E752" i="9"/>
  <c r="E751" i="9"/>
  <c r="E750" i="9"/>
  <c r="E749" i="9"/>
  <c r="E748" i="9"/>
  <c r="E747" i="9"/>
  <c r="E746" i="9"/>
  <c r="E745" i="9"/>
  <c r="E744" i="9"/>
  <c r="E743" i="9"/>
  <c r="E742" i="9"/>
  <c r="E740" i="9" s="1"/>
  <c r="E741" i="9"/>
  <c r="J740" i="9"/>
  <c r="I740" i="9"/>
  <c r="H740" i="9"/>
  <c r="G740" i="9"/>
  <c r="F740" i="9"/>
  <c r="E739" i="9"/>
  <c r="E738" i="9"/>
  <c r="E737" i="9"/>
  <c r="E736" i="9"/>
  <c r="E735" i="9"/>
  <c r="E734" i="9"/>
  <c r="E733" i="9"/>
  <c r="E732" i="9"/>
  <c r="E731" i="9"/>
  <c r="I730" i="9"/>
  <c r="E730" i="9" s="1"/>
  <c r="E729" i="9"/>
  <c r="E728" i="9"/>
  <c r="E727" i="9"/>
  <c r="E726" i="9"/>
  <c r="E725" i="9"/>
  <c r="E724" i="9"/>
  <c r="E723" i="9" s="1"/>
  <c r="J723" i="9"/>
  <c r="I723" i="9"/>
  <c r="H723" i="9"/>
  <c r="G723" i="9"/>
  <c r="F723" i="9"/>
  <c r="E722" i="9"/>
  <c r="E721" i="9"/>
  <c r="E720" i="9"/>
  <c r="E719" i="9"/>
  <c r="E718" i="9"/>
  <c r="E717" i="9"/>
  <c r="E716" i="9"/>
  <c r="E715" i="9"/>
  <c r="E714" i="9"/>
  <c r="E713" i="9"/>
  <c r="E712" i="9"/>
  <c r="I711" i="9"/>
  <c r="E711" i="9"/>
  <c r="E710" i="9"/>
  <c r="E706" i="9" s="1"/>
  <c r="E709" i="9"/>
  <c r="E708" i="9"/>
  <c r="E707" i="9"/>
  <c r="J706" i="9"/>
  <c r="I706" i="9"/>
  <c r="H706" i="9"/>
  <c r="G706" i="9"/>
  <c r="F706" i="9"/>
  <c r="E705" i="9"/>
  <c r="E704" i="9"/>
  <c r="E703" i="9"/>
  <c r="E702" i="9"/>
  <c r="E701" i="9"/>
  <c r="E700" i="9"/>
  <c r="E699" i="9"/>
  <c r="E698" i="9"/>
  <c r="E697" i="9"/>
  <c r="E696" i="9"/>
  <c r="E695" i="9"/>
  <c r="I694" i="9"/>
  <c r="E694" i="9"/>
  <c r="E693" i="9"/>
  <c r="E692" i="9"/>
  <c r="E691" i="9"/>
  <c r="E690" i="9"/>
  <c r="J689" i="9"/>
  <c r="I689" i="9"/>
  <c r="H689" i="9"/>
  <c r="G689" i="9"/>
  <c r="F689" i="9"/>
  <c r="E689" i="9"/>
  <c r="E688" i="9"/>
  <c r="E687" i="9"/>
  <c r="E686" i="9"/>
  <c r="E685" i="9"/>
  <c r="E684" i="9"/>
  <c r="E683" i="9"/>
  <c r="E682" i="9"/>
  <c r="E681" i="9"/>
  <c r="E680" i="9"/>
  <c r="E679" i="9"/>
  <c r="E678" i="9"/>
  <c r="I677" i="9"/>
  <c r="E676" i="9"/>
  <c r="E675" i="9"/>
  <c r="E674" i="9"/>
  <c r="E673" i="9"/>
  <c r="J672" i="9"/>
  <c r="H672" i="9"/>
  <c r="G672" i="9"/>
  <c r="F672" i="9"/>
  <c r="E671" i="9"/>
  <c r="E670" i="9"/>
  <c r="E669" i="9"/>
  <c r="E668" i="9"/>
  <c r="E667" i="9"/>
  <c r="E666" i="9"/>
  <c r="E665" i="9"/>
  <c r="I664" i="9"/>
  <c r="E664" i="9"/>
  <c r="E663" i="9"/>
  <c r="E662" i="9"/>
  <c r="E661" i="9"/>
  <c r="E660" i="9"/>
  <c r="E659" i="9"/>
  <c r="E658" i="9"/>
  <c r="E657" i="9"/>
  <c r="E656" i="9"/>
  <c r="E655" i="9" s="1"/>
  <c r="J655" i="9"/>
  <c r="I655" i="9"/>
  <c r="H655" i="9"/>
  <c r="G655" i="9"/>
  <c r="F655" i="9"/>
  <c r="E654" i="9"/>
  <c r="E653" i="9"/>
  <c r="E652" i="9"/>
  <c r="E651" i="9"/>
  <c r="E650" i="9"/>
  <c r="E649" i="9"/>
  <c r="E648" i="9"/>
  <c r="E647" i="9"/>
  <c r="E646" i="9"/>
  <c r="E645" i="9"/>
  <c r="E644" i="9"/>
  <c r="E643" i="9"/>
  <c r="E642" i="9"/>
  <c r="E641" i="9"/>
  <c r="E640" i="9"/>
  <c r="E639" i="9"/>
  <c r="J638" i="9"/>
  <c r="I638" i="9"/>
  <c r="H638" i="9"/>
  <c r="G638" i="9"/>
  <c r="F638" i="9"/>
  <c r="E638" i="9"/>
  <c r="E637" i="9"/>
  <c r="E636" i="9"/>
  <c r="E635" i="9"/>
  <c r="E634" i="9"/>
  <c r="E633" i="9"/>
  <c r="E632" i="9"/>
  <c r="E631" i="9"/>
  <c r="G630" i="9"/>
  <c r="E629" i="9"/>
  <c r="E628" i="9"/>
  <c r="E627" i="9"/>
  <c r="E626" i="9"/>
  <c r="E625" i="9"/>
  <c r="E624" i="9"/>
  <c r="E623" i="9"/>
  <c r="E622" i="9"/>
  <c r="J621" i="9"/>
  <c r="I621" i="9"/>
  <c r="H621" i="9"/>
  <c r="F621" i="9"/>
  <c r="E620" i="9"/>
  <c r="E619" i="9"/>
  <c r="E618" i="9"/>
  <c r="E617" i="9"/>
  <c r="E616" i="9"/>
  <c r="E615" i="9"/>
  <c r="E614" i="9"/>
  <c r="E613" i="9"/>
  <c r="E612" i="9"/>
  <c r="E611" i="9"/>
  <c r="E610" i="9"/>
  <c r="E609" i="9"/>
  <c r="E608" i="9"/>
  <c r="E604" i="9" s="1"/>
  <c r="E607" i="9"/>
  <c r="E606" i="9"/>
  <c r="E605" i="9"/>
  <c r="J604" i="9"/>
  <c r="I604" i="9"/>
  <c r="H604" i="9"/>
  <c r="G604" i="9"/>
  <c r="F604" i="9"/>
  <c r="E603" i="9"/>
  <c r="E602" i="9"/>
  <c r="E601" i="9"/>
  <c r="E600" i="9"/>
  <c r="E599" i="9"/>
  <c r="E598" i="9"/>
  <c r="E597" i="9"/>
  <c r="E596" i="9"/>
  <c r="E595" i="9"/>
  <c r="E594" i="9"/>
  <c r="E593" i="9"/>
  <c r="E592" i="9"/>
  <c r="I591" i="9"/>
  <c r="H591" i="9"/>
  <c r="G591" i="9"/>
  <c r="E590" i="9"/>
  <c r="E589" i="9"/>
  <c r="E588" i="9"/>
  <c r="J587" i="9"/>
  <c r="I587" i="9"/>
  <c r="H587" i="9"/>
  <c r="F587" i="9"/>
  <c r="E586" i="9"/>
  <c r="E585" i="9"/>
  <c r="E584" i="9"/>
  <c r="E583" i="9"/>
  <c r="E582" i="9"/>
  <c r="I581" i="9"/>
  <c r="E580" i="9"/>
  <c r="I579" i="9"/>
  <c r="E579" i="9"/>
  <c r="I578" i="9"/>
  <c r="E578" i="9"/>
  <c r="I577" i="9"/>
  <c r="E577" i="9"/>
  <c r="I576" i="9"/>
  <c r="E576" i="9"/>
  <c r="I575" i="9"/>
  <c r="E575" i="9"/>
  <c r="I574" i="9"/>
  <c r="E574" i="9"/>
  <c r="E573" i="9"/>
  <c r="E572" i="9"/>
  <c r="E571" i="9"/>
  <c r="J570" i="9"/>
  <c r="H570" i="9"/>
  <c r="G570" i="9"/>
  <c r="F570" i="9"/>
  <c r="I569" i="9"/>
  <c r="E569" i="9" s="1"/>
  <c r="I568" i="9"/>
  <c r="E568" i="9" s="1"/>
  <c r="E567" i="9"/>
  <c r="I566" i="9"/>
  <c r="E566" i="9" s="1"/>
  <c r="E565" i="9"/>
  <c r="I564" i="9"/>
  <c r="E563" i="9"/>
  <c r="E562" i="9"/>
  <c r="E561" i="9"/>
  <c r="E560" i="9"/>
  <c r="E559" i="9"/>
  <c r="E558" i="9"/>
  <c r="E557" i="9"/>
  <c r="E556" i="9"/>
  <c r="E555" i="9"/>
  <c r="E554" i="9"/>
  <c r="J553" i="9"/>
  <c r="H553" i="9"/>
  <c r="G553" i="9"/>
  <c r="F553" i="9"/>
  <c r="E552" i="9"/>
  <c r="E551" i="9"/>
  <c r="E550" i="9"/>
  <c r="E549" i="9"/>
  <c r="E548" i="9"/>
  <c r="E547" i="9"/>
  <c r="E546" i="9"/>
  <c r="E545" i="9"/>
  <c r="E544" i="9"/>
  <c r="E543" i="9"/>
  <c r="E542" i="9"/>
  <c r="E541" i="9"/>
  <c r="E540" i="9"/>
  <c r="E539" i="9"/>
  <c r="E538" i="9"/>
  <c r="E536" i="9" s="1"/>
  <c r="E537" i="9"/>
  <c r="J536" i="9"/>
  <c r="I536" i="9"/>
  <c r="H536" i="9"/>
  <c r="G536" i="9"/>
  <c r="F536" i="9"/>
  <c r="E535" i="9"/>
  <c r="E534" i="9"/>
  <c r="E533" i="9"/>
  <c r="E532" i="9"/>
  <c r="E531" i="9"/>
  <c r="E530" i="9"/>
  <c r="E529" i="9"/>
  <c r="E528" i="9"/>
  <c r="E527" i="9"/>
  <c r="I526" i="9"/>
  <c r="E526" i="9"/>
  <c r="E525" i="9"/>
  <c r="E524" i="9"/>
  <c r="E523" i="9"/>
  <c r="E522" i="9"/>
  <c r="E521" i="9"/>
  <c r="E520" i="9"/>
  <c r="E519" i="9" s="1"/>
  <c r="J519" i="9"/>
  <c r="I519" i="9"/>
  <c r="H519" i="9"/>
  <c r="G519" i="9"/>
  <c r="F519" i="9"/>
  <c r="E518" i="9"/>
  <c r="E517" i="9"/>
  <c r="E516" i="9"/>
  <c r="E515" i="9"/>
  <c r="E514" i="9"/>
  <c r="E513" i="9"/>
  <c r="I512" i="9"/>
  <c r="G512" i="9"/>
  <c r="E512" i="9"/>
  <c r="E511" i="9"/>
  <c r="E510" i="9"/>
  <c r="E509" i="9"/>
  <c r="E508" i="9"/>
  <c r="E507" i="9"/>
  <c r="E506" i="9"/>
  <c r="E505" i="9"/>
  <c r="E504" i="9"/>
  <c r="E503" i="9"/>
  <c r="E502" i="9" s="1"/>
  <c r="J502" i="9"/>
  <c r="I502" i="9"/>
  <c r="H502" i="9"/>
  <c r="G502" i="9"/>
  <c r="F502" i="9"/>
  <c r="E501" i="9"/>
  <c r="E500" i="9"/>
  <c r="E499" i="9"/>
  <c r="E498" i="9"/>
  <c r="E497" i="9"/>
  <c r="E496" i="9"/>
  <c r="E495" i="9"/>
  <c r="E494" i="9"/>
  <c r="E493" i="9"/>
  <c r="E492" i="9"/>
  <c r="E491" i="9"/>
  <c r="E490" i="9"/>
  <c r="E489" i="9"/>
  <c r="E488" i="9"/>
  <c r="E487" i="9"/>
  <c r="E486" i="9"/>
  <c r="J485" i="9"/>
  <c r="I485" i="9"/>
  <c r="H485" i="9"/>
  <c r="G485" i="9"/>
  <c r="F485" i="9"/>
  <c r="E485" i="9"/>
  <c r="E484" i="9"/>
  <c r="E483" i="9"/>
  <c r="E482" i="9"/>
  <c r="E481" i="9"/>
  <c r="E480" i="9"/>
  <c r="E479" i="9"/>
  <c r="E478" i="9"/>
  <c r="I477" i="9"/>
  <c r="I468" i="9" s="1"/>
  <c r="E476" i="9"/>
  <c r="E475" i="9"/>
  <c r="I474" i="9"/>
  <c r="E474" i="9" s="1"/>
  <c r="E473" i="9"/>
  <c r="E472" i="9"/>
  <c r="E471" i="9"/>
  <c r="E470" i="9"/>
  <c r="E469" i="9"/>
  <c r="J468" i="9"/>
  <c r="H468" i="9"/>
  <c r="G468" i="9"/>
  <c r="F468" i="9"/>
  <c r="E467" i="9"/>
  <c r="E466" i="9"/>
  <c r="E465" i="9"/>
  <c r="E464" i="9"/>
  <c r="E463" i="9"/>
  <c r="E462" i="9"/>
  <c r="E461" i="9"/>
  <c r="E460" i="9"/>
  <c r="I459" i="9"/>
  <c r="E459" i="9"/>
  <c r="E458" i="9"/>
  <c r="I457" i="9"/>
  <c r="I456" i="9"/>
  <c r="E456" i="9" s="1"/>
  <c r="I455" i="9"/>
  <c r="E454" i="9"/>
  <c r="E453" i="9"/>
  <c r="E452" i="9"/>
  <c r="J451" i="9"/>
  <c r="H451" i="9"/>
  <c r="G451" i="9"/>
  <c r="F451" i="9"/>
  <c r="E450" i="9"/>
  <c r="E449" i="9"/>
  <c r="E448" i="9"/>
  <c r="E447" i="9"/>
  <c r="E446" i="9"/>
  <c r="E445" i="9"/>
  <c r="E444" i="9"/>
  <c r="E443" i="9"/>
  <c r="E442" i="9"/>
  <c r="E441" i="9"/>
  <c r="E440" i="9"/>
  <c r="E439" i="9"/>
  <c r="I438" i="9"/>
  <c r="E438" i="9"/>
  <c r="E434" i="9" s="1"/>
  <c r="E437" i="9"/>
  <c r="E436" i="9"/>
  <c r="E435" i="9"/>
  <c r="J434" i="9"/>
  <c r="I434" i="9"/>
  <c r="H434" i="9"/>
  <c r="G434" i="9"/>
  <c r="F434" i="9"/>
  <c r="E433" i="9"/>
  <c r="E432" i="9"/>
  <c r="E431" i="9"/>
  <c r="E430" i="9"/>
  <c r="E429" i="9"/>
  <c r="E428" i="9"/>
  <c r="E427" i="9"/>
  <c r="E426" i="9"/>
  <c r="E425" i="9"/>
  <c r="E424" i="9"/>
  <c r="E423" i="9"/>
  <c r="E422" i="9"/>
  <c r="E421" i="9"/>
  <c r="E420" i="9"/>
  <c r="E419" i="9"/>
  <c r="E418" i="9"/>
  <c r="J417" i="9"/>
  <c r="I417" i="9"/>
  <c r="H417" i="9"/>
  <c r="G417" i="9"/>
  <c r="F417" i="9"/>
  <c r="E416" i="9"/>
  <c r="E415" i="9"/>
  <c r="E414" i="9"/>
  <c r="E413" i="9"/>
  <c r="E412" i="9"/>
  <c r="E411" i="9"/>
  <c r="E410" i="9"/>
  <c r="E409" i="9"/>
  <c r="E408" i="9"/>
  <c r="E407" i="9"/>
  <c r="E406" i="9"/>
  <c r="E405" i="9"/>
  <c r="E404" i="9"/>
  <c r="E400" i="9" s="1"/>
  <c r="E403" i="9"/>
  <c r="E402" i="9"/>
  <c r="E401" i="9"/>
  <c r="J400" i="9"/>
  <c r="I400" i="9"/>
  <c r="H400" i="9"/>
  <c r="G400" i="9"/>
  <c r="F400" i="9"/>
  <c r="J399" i="9"/>
  <c r="I399" i="9"/>
  <c r="H399" i="9"/>
  <c r="H331" i="9" s="1"/>
  <c r="G399" i="9"/>
  <c r="F399" i="9"/>
  <c r="E399" i="9" s="1"/>
  <c r="J398" i="9"/>
  <c r="J330" i="9" s="1"/>
  <c r="I398" i="9"/>
  <c r="H398" i="9"/>
  <c r="G398" i="9"/>
  <c r="F398" i="9"/>
  <c r="J397" i="9"/>
  <c r="I397" i="9"/>
  <c r="H397" i="9"/>
  <c r="H329" i="9" s="1"/>
  <c r="G397" i="9"/>
  <c r="F397" i="9"/>
  <c r="J396" i="9"/>
  <c r="J328" i="9" s="1"/>
  <c r="I396" i="9"/>
  <c r="H396" i="9"/>
  <c r="G396" i="9"/>
  <c r="F396" i="9"/>
  <c r="J395" i="9"/>
  <c r="I395" i="9"/>
  <c r="H395" i="9"/>
  <c r="H327" i="9" s="1"/>
  <c r="G395" i="9"/>
  <c r="F395" i="9"/>
  <c r="E395" i="9" s="1"/>
  <c r="J394" i="9"/>
  <c r="J326" i="9" s="1"/>
  <c r="H394" i="9"/>
  <c r="G394" i="9"/>
  <c r="F394" i="9"/>
  <c r="J393" i="9"/>
  <c r="I393" i="9"/>
  <c r="H393" i="9"/>
  <c r="H325" i="9" s="1"/>
  <c r="G393" i="9"/>
  <c r="F393" i="9"/>
  <c r="J392" i="9"/>
  <c r="J324" i="9" s="1"/>
  <c r="H392" i="9"/>
  <c r="G392" i="9"/>
  <c r="F392" i="9"/>
  <c r="J391" i="9"/>
  <c r="I391" i="9"/>
  <c r="H391" i="9"/>
  <c r="H323" i="9" s="1"/>
  <c r="H17" i="9" s="1"/>
  <c r="G391" i="9"/>
  <c r="F391" i="9"/>
  <c r="J390" i="9"/>
  <c r="J322" i="9" s="1"/>
  <c r="I390" i="9"/>
  <c r="H390" i="9"/>
  <c r="G390" i="9"/>
  <c r="F390" i="9"/>
  <c r="J389" i="9"/>
  <c r="H389" i="9"/>
  <c r="H321" i="9" s="1"/>
  <c r="G389" i="9"/>
  <c r="F389" i="9"/>
  <c r="J388" i="9"/>
  <c r="J320" i="9" s="1"/>
  <c r="J14" i="9" s="1"/>
  <c r="I388" i="9"/>
  <c r="H388" i="9"/>
  <c r="G388" i="9"/>
  <c r="F388" i="9"/>
  <c r="J387" i="9"/>
  <c r="H387" i="9"/>
  <c r="H319" i="9" s="1"/>
  <c r="G387" i="9"/>
  <c r="F387" i="9"/>
  <c r="J386" i="9"/>
  <c r="J318" i="9" s="1"/>
  <c r="I386" i="9"/>
  <c r="H386" i="9"/>
  <c r="G386" i="9"/>
  <c r="F386" i="9"/>
  <c r="J385" i="9"/>
  <c r="I385" i="9"/>
  <c r="H385" i="9"/>
  <c r="H317" i="9" s="1"/>
  <c r="H11" i="9" s="1"/>
  <c r="G385" i="9"/>
  <c r="F385" i="9"/>
  <c r="J384" i="9"/>
  <c r="I384" i="9"/>
  <c r="H384" i="9"/>
  <c r="G384" i="9"/>
  <c r="F384" i="9"/>
  <c r="G383" i="9"/>
  <c r="E382" i="9"/>
  <c r="E381" i="9"/>
  <c r="E380" i="9"/>
  <c r="E379" i="9"/>
  <c r="E378" i="9"/>
  <c r="E377" i="9"/>
  <c r="E376" i="9"/>
  <c r="E375" i="9"/>
  <c r="E374" i="9"/>
  <c r="E373" i="9"/>
  <c r="E372" i="9"/>
  <c r="E371" i="9"/>
  <c r="E370" i="9"/>
  <c r="E369" i="9"/>
  <c r="E368" i="9"/>
  <c r="E366" i="9" s="1"/>
  <c r="E367" i="9"/>
  <c r="J366" i="9"/>
  <c r="I366" i="9"/>
  <c r="H366" i="9"/>
  <c r="G366" i="9"/>
  <c r="F366" i="9"/>
  <c r="E365" i="9"/>
  <c r="E364" i="9"/>
  <c r="E363" i="9"/>
  <c r="E362" i="9"/>
  <c r="E361" i="9"/>
  <c r="E360" i="9"/>
  <c r="E359" i="9"/>
  <c r="E358" i="9"/>
  <c r="E357" i="9"/>
  <c r="I356" i="9"/>
  <c r="E356" i="9"/>
  <c r="I355" i="9"/>
  <c r="E355" i="9"/>
  <c r="E354" i="9"/>
  <c r="E353" i="9"/>
  <c r="E352" i="9"/>
  <c r="E351" i="9"/>
  <c r="E349" i="9" s="1"/>
  <c r="E350" i="9"/>
  <c r="J349" i="9"/>
  <c r="I349" i="9"/>
  <c r="H349" i="9"/>
  <c r="G349" i="9"/>
  <c r="F349" i="9"/>
  <c r="E348" i="9"/>
  <c r="E347" i="9"/>
  <c r="E346" i="9"/>
  <c r="E345" i="9"/>
  <c r="E344" i="9"/>
  <c r="E343" i="9"/>
  <c r="E342" i="9"/>
  <c r="E341" i="9"/>
  <c r="E340" i="9"/>
  <c r="E339" i="9"/>
  <c r="E338" i="9"/>
  <c r="E337" i="9"/>
  <c r="E336" i="9"/>
  <c r="E335" i="9"/>
  <c r="E334" i="9"/>
  <c r="E332" i="9" s="1"/>
  <c r="E333" i="9"/>
  <c r="J332" i="9"/>
  <c r="I332" i="9"/>
  <c r="H332" i="9"/>
  <c r="G332" i="9"/>
  <c r="F332" i="9"/>
  <c r="J331" i="9"/>
  <c r="I331" i="9"/>
  <c r="G331" i="9"/>
  <c r="F331" i="9"/>
  <c r="E331" i="9" s="1"/>
  <c r="I330" i="9"/>
  <c r="H330" i="9"/>
  <c r="H24" i="9" s="1"/>
  <c r="G330" i="9"/>
  <c r="J329" i="9"/>
  <c r="I23" i="9"/>
  <c r="G329" i="9"/>
  <c r="F329" i="9"/>
  <c r="H328" i="9"/>
  <c r="G328" i="9"/>
  <c r="J327" i="9"/>
  <c r="J21" i="9" s="1"/>
  <c r="I327" i="9"/>
  <c r="G327" i="9"/>
  <c r="F327" i="9"/>
  <c r="H326" i="9"/>
  <c r="J325" i="9"/>
  <c r="I325" i="9"/>
  <c r="F325" i="9"/>
  <c r="H324" i="9"/>
  <c r="J323" i="9"/>
  <c r="G323" i="9"/>
  <c r="F323" i="9"/>
  <c r="I322" i="9"/>
  <c r="H322" i="9"/>
  <c r="G322" i="9"/>
  <c r="J321" i="9"/>
  <c r="G321" i="9"/>
  <c r="F321" i="9"/>
  <c r="H320" i="9"/>
  <c r="G320" i="9"/>
  <c r="J319" i="9"/>
  <c r="J13" i="9" s="1"/>
  <c r="F319" i="9"/>
  <c r="I318" i="9"/>
  <c r="H318" i="9"/>
  <c r="G318" i="9"/>
  <c r="J317" i="9"/>
  <c r="I317" i="9"/>
  <c r="G317" i="9"/>
  <c r="F317" i="9"/>
  <c r="E317" i="9" s="1"/>
  <c r="I316" i="9"/>
  <c r="H316" i="9"/>
  <c r="G316" i="9"/>
  <c r="E314" i="9"/>
  <c r="E313" i="9"/>
  <c r="E312" i="9"/>
  <c r="E311" i="9"/>
  <c r="E310" i="9"/>
  <c r="E309" i="9"/>
  <c r="I308" i="9"/>
  <c r="G308" i="9"/>
  <c r="E308" i="9" s="1"/>
  <c r="E307" i="9"/>
  <c r="E306" i="9"/>
  <c r="E305" i="9"/>
  <c r="E304" i="9"/>
  <c r="E303" i="9"/>
  <c r="E302" i="9"/>
  <c r="E301" i="9"/>
  <c r="E300" i="9"/>
  <c r="E299" i="9"/>
  <c r="E298" i="9" s="1"/>
  <c r="J298" i="9"/>
  <c r="I298" i="9"/>
  <c r="H298" i="9"/>
  <c r="F298" i="9"/>
  <c r="E297" i="9"/>
  <c r="E296" i="9"/>
  <c r="E295" i="9"/>
  <c r="E294" i="9"/>
  <c r="E293" i="9"/>
  <c r="E292" i="9"/>
  <c r="I291" i="9"/>
  <c r="G291" i="9"/>
  <c r="E290" i="9"/>
  <c r="E289" i="9"/>
  <c r="E288" i="9"/>
  <c r="E287" i="9"/>
  <c r="E286" i="9"/>
  <c r="E285" i="9"/>
  <c r="E284" i="9"/>
  <c r="E283" i="9"/>
  <c r="E282" i="9"/>
  <c r="J281" i="9"/>
  <c r="I281" i="9"/>
  <c r="H281" i="9"/>
  <c r="G281" i="9"/>
  <c r="F281" i="9"/>
  <c r="E280" i="9"/>
  <c r="E279" i="9"/>
  <c r="E278" i="9"/>
  <c r="E277" i="9"/>
  <c r="E276" i="9"/>
  <c r="E275" i="9"/>
  <c r="I274" i="9"/>
  <c r="G274" i="9"/>
  <c r="E274" i="9" s="1"/>
  <c r="E273" i="9"/>
  <c r="E272" i="9"/>
  <c r="E271" i="9"/>
  <c r="E270" i="9"/>
  <c r="E269" i="9"/>
  <c r="E268" i="9"/>
  <c r="E264" i="9" s="1"/>
  <c r="E267" i="9"/>
  <c r="E266" i="9"/>
  <c r="E265" i="9"/>
  <c r="J264" i="9"/>
  <c r="I264" i="9"/>
  <c r="H264" i="9"/>
  <c r="F264" i="9"/>
  <c r="E263" i="9"/>
  <c r="E262" i="9"/>
  <c r="E261" i="9"/>
  <c r="E260" i="9"/>
  <c r="E259" i="9"/>
  <c r="E258" i="9"/>
  <c r="I257" i="9"/>
  <c r="E257" i="9" s="1"/>
  <c r="I256" i="9"/>
  <c r="E256" i="9"/>
  <c r="I255" i="9"/>
  <c r="I247" i="9" s="1"/>
  <c r="E254" i="9"/>
  <c r="E253" i="9"/>
  <c r="E252" i="9"/>
  <c r="E251" i="9"/>
  <c r="E250" i="9"/>
  <c r="E249" i="9"/>
  <c r="E248" i="9"/>
  <c r="J247" i="9"/>
  <c r="H247" i="9"/>
  <c r="G247" i="9"/>
  <c r="F247" i="9"/>
  <c r="E246" i="9"/>
  <c r="E245" i="9"/>
  <c r="E244" i="9"/>
  <c r="E243" i="9"/>
  <c r="E242" i="9"/>
  <c r="E241" i="9"/>
  <c r="E240" i="9"/>
  <c r="E239" i="9"/>
  <c r="E238" i="9"/>
  <c r="E237" i="9"/>
  <c r="I236" i="9"/>
  <c r="E236" i="9" s="1"/>
  <c r="E235" i="9"/>
  <c r="E234" i="9"/>
  <c r="E233" i="9"/>
  <c r="E232" i="9"/>
  <c r="E231" i="9"/>
  <c r="J230" i="9"/>
  <c r="I230" i="9"/>
  <c r="H230" i="9"/>
  <c r="G230" i="9"/>
  <c r="F230" i="9"/>
  <c r="E230" i="9"/>
  <c r="E229" i="9"/>
  <c r="E228" i="9"/>
  <c r="E227" i="9"/>
  <c r="E226" i="9"/>
  <c r="E225" i="9"/>
  <c r="E224" i="9"/>
  <c r="E223" i="9"/>
  <c r="E222" i="9"/>
  <c r="E221" i="9"/>
  <c r="E220" i="9"/>
  <c r="I219" i="9"/>
  <c r="I202" i="9" s="1"/>
  <c r="E219" i="9"/>
  <c r="E218" i="9"/>
  <c r="E217" i="9"/>
  <c r="E216" i="9"/>
  <c r="E215" i="9"/>
  <c r="E213" i="9" s="1"/>
  <c r="E214" i="9"/>
  <c r="J213" i="9"/>
  <c r="I213" i="9"/>
  <c r="H213" i="9"/>
  <c r="G213" i="9"/>
  <c r="F213" i="9"/>
  <c r="J212" i="9"/>
  <c r="J42" i="9" s="1"/>
  <c r="J25" i="9" s="1"/>
  <c r="I212" i="9"/>
  <c r="H212" i="9"/>
  <c r="G212" i="9"/>
  <c r="F212" i="9"/>
  <c r="E212" i="9" s="1"/>
  <c r="J211" i="9"/>
  <c r="I211" i="9"/>
  <c r="H211" i="9"/>
  <c r="G211" i="9"/>
  <c r="F211" i="9"/>
  <c r="E211" i="9"/>
  <c r="J210" i="9"/>
  <c r="I210" i="9"/>
  <c r="H210" i="9"/>
  <c r="G210" i="9"/>
  <c r="G193" i="9" s="1"/>
  <c r="F210" i="9"/>
  <c r="J209" i="9"/>
  <c r="J39" i="9" s="1"/>
  <c r="J22" i="9" s="1"/>
  <c r="I209" i="9"/>
  <c r="H209" i="9"/>
  <c r="G209" i="9"/>
  <c r="F209" i="9"/>
  <c r="E209" i="9" s="1"/>
  <c r="J208" i="9"/>
  <c r="I208" i="9"/>
  <c r="H208" i="9"/>
  <c r="G208" i="9"/>
  <c r="F208" i="9"/>
  <c r="J207" i="9"/>
  <c r="I207" i="9"/>
  <c r="I190" i="9" s="1"/>
  <c r="H207" i="9"/>
  <c r="G207" i="9"/>
  <c r="F207" i="9"/>
  <c r="E207" i="9"/>
  <c r="J206" i="9"/>
  <c r="I206" i="9"/>
  <c r="H206" i="9"/>
  <c r="G206" i="9"/>
  <c r="F206" i="9"/>
  <c r="J205" i="9"/>
  <c r="I205" i="9"/>
  <c r="H205" i="9"/>
  <c r="H35" i="9" s="1"/>
  <c r="G205" i="9"/>
  <c r="F205" i="9"/>
  <c r="E205" i="9" s="1"/>
  <c r="J204" i="9"/>
  <c r="J34" i="9" s="1"/>
  <c r="J17" i="9" s="1"/>
  <c r="I204" i="9"/>
  <c r="H204" i="9"/>
  <c r="G204" i="9"/>
  <c r="F204" i="9"/>
  <c r="E204" i="9" s="1"/>
  <c r="J203" i="9"/>
  <c r="I203" i="9"/>
  <c r="H203" i="9"/>
  <c r="G203" i="9"/>
  <c r="F203" i="9"/>
  <c r="E203" i="9"/>
  <c r="J202" i="9"/>
  <c r="H202" i="9"/>
  <c r="H32" i="9" s="1"/>
  <c r="H15" i="9" s="1"/>
  <c r="G202" i="9"/>
  <c r="F202" i="9"/>
  <c r="J201" i="9"/>
  <c r="I201" i="9"/>
  <c r="H201" i="9"/>
  <c r="G201" i="9"/>
  <c r="F201" i="9"/>
  <c r="E201" i="9"/>
  <c r="J200" i="9"/>
  <c r="I200" i="9"/>
  <c r="H200" i="9"/>
  <c r="G200" i="9"/>
  <c r="F200" i="9"/>
  <c r="J199" i="9"/>
  <c r="I199" i="9"/>
  <c r="H199" i="9"/>
  <c r="H29" i="9" s="1"/>
  <c r="G199" i="9"/>
  <c r="F199" i="9"/>
  <c r="E199" i="9" s="1"/>
  <c r="J198" i="9"/>
  <c r="J28" i="9" s="1"/>
  <c r="I198" i="9"/>
  <c r="H198" i="9"/>
  <c r="G198" i="9"/>
  <c r="F198" i="9"/>
  <c r="E198" i="9" s="1"/>
  <c r="J197" i="9"/>
  <c r="I197" i="9"/>
  <c r="H197" i="9"/>
  <c r="H196" i="9" s="1"/>
  <c r="G197" i="9"/>
  <c r="E197" i="9" s="1"/>
  <c r="F197" i="9"/>
  <c r="I196" i="9"/>
  <c r="E195" i="9"/>
  <c r="E194" i="9"/>
  <c r="I193" i="9"/>
  <c r="H193" i="9"/>
  <c r="H40" i="9" s="1"/>
  <c r="H23" i="9" s="1"/>
  <c r="I192" i="9"/>
  <c r="H192" i="9"/>
  <c r="H39" i="9" s="1"/>
  <c r="H22" i="9" s="1"/>
  <c r="G192" i="9"/>
  <c r="I191" i="9"/>
  <c r="H191" i="9"/>
  <c r="E191" i="9" s="1"/>
  <c r="G191" i="9"/>
  <c r="H190" i="9"/>
  <c r="H37" i="9" s="1"/>
  <c r="G190" i="9"/>
  <c r="E189" i="9"/>
  <c r="E188" i="9"/>
  <c r="E187" i="9"/>
  <c r="E186" i="9"/>
  <c r="E185" i="9"/>
  <c r="E184" i="9"/>
  <c r="E183" i="9"/>
  <c r="E182" i="9"/>
  <c r="E181" i="9"/>
  <c r="E180" i="9"/>
  <c r="J179" i="9"/>
  <c r="F179" i="9"/>
  <c r="E178" i="9"/>
  <c r="E177" i="9"/>
  <c r="E176" i="9"/>
  <c r="E175" i="9"/>
  <c r="E174" i="9"/>
  <c r="E173" i="9"/>
  <c r="I172" i="9"/>
  <c r="E172" i="9"/>
  <c r="I171" i="9"/>
  <c r="E171" i="9"/>
  <c r="E170" i="9"/>
  <c r="I169" i="9"/>
  <c r="E169" i="9" s="1"/>
  <c r="I168" i="9"/>
  <c r="E168" i="9" s="1"/>
  <c r="E167" i="9"/>
  <c r="E166" i="9"/>
  <c r="E165" i="9"/>
  <c r="E164" i="9"/>
  <c r="E163" i="9"/>
  <c r="J162" i="9"/>
  <c r="H162" i="9"/>
  <c r="G162" i="9"/>
  <c r="F162" i="9"/>
  <c r="E161" i="9"/>
  <c r="E160" i="9"/>
  <c r="E159" i="9"/>
  <c r="E158" i="9"/>
  <c r="E157" i="9"/>
  <c r="E156" i="9"/>
  <c r="E155" i="9"/>
  <c r="E154" i="9"/>
  <c r="E153" i="9"/>
  <c r="E152" i="9"/>
  <c r="E151" i="9"/>
  <c r="E150" i="9"/>
  <c r="E149" i="9"/>
  <c r="E148" i="9"/>
  <c r="E147" i="9"/>
  <c r="E146" i="9"/>
  <c r="E145" i="9" s="1"/>
  <c r="J145" i="9"/>
  <c r="I145" i="9"/>
  <c r="H145" i="9"/>
  <c r="G145" i="9"/>
  <c r="F145" i="9"/>
  <c r="E144" i="9"/>
  <c r="E143" i="9"/>
  <c r="E142" i="9"/>
  <c r="E141" i="9"/>
  <c r="E140" i="9"/>
  <c r="E139" i="9"/>
  <c r="E138" i="9"/>
  <c r="E137" i="9"/>
  <c r="I136" i="9"/>
  <c r="E136" i="9"/>
  <c r="E135" i="9"/>
  <c r="E134" i="9"/>
  <c r="E133" i="9"/>
  <c r="E132" i="9"/>
  <c r="E131" i="9"/>
  <c r="E130" i="9"/>
  <c r="E128" i="9" s="1"/>
  <c r="E129" i="9"/>
  <c r="J128" i="9"/>
  <c r="I128" i="9"/>
  <c r="H128" i="9"/>
  <c r="G128" i="9"/>
  <c r="F128" i="9"/>
  <c r="E127" i="9"/>
  <c r="E126" i="9"/>
  <c r="E125" i="9"/>
  <c r="E124" i="9"/>
  <c r="E123" i="9"/>
  <c r="E122" i="9"/>
  <c r="E121" i="9"/>
  <c r="E120" i="9"/>
  <c r="I119" i="9"/>
  <c r="E119" i="9" s="1"/>
  <c r="E111" i="9" s="1"/>
  <c r="E118" i="9"/>
  <c r="E117" i="9"/>
  <c r="E116" i="9"/>
  <c r="E115" i="9"/>
  <c r="E114" i="9"/>
  <c r="E113" i="9"/>
  <c r="E112" i="9"/>
  <c r="J111" i="9"/>
  <c r="I111" i="9"/>
  <c r="H111" i="9"/>
  <c r="G111" i="9"/>
  <c r="F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8" i="9"/>
  <c r="E97" i="9"/>
  <c r="I96" i="9"/>
  <c r="E96" i="9"/>
  <c r="E95" i="9"/>
  <c r="E94" i="9" s="1"/>
  <c r="J94" i="9"/>
  <c r="I94" i="9"/>
  <c r="H94" i="9"/>
  <c r="G94" i="9"/>
  <c r="F94" i="9"/>
  <c r="E93" i="9"/>
  <c r="E92" i="9"/>
  <c r="E91" i="9"/>
  <c r="E90" i="9"/>
  <c r="E89" i="9"/>
  <c r="E88" i="9"/>
  <c r="E87" i="9"/>
  <c r="E86" i="9"/>
  <c r="E85" i="9"/>
  <c r="E84" i="9"/>
  <c r="E83" i="9"/>
  <c r="E82" i="9"/>
  <c r="E81" i="9"/>
  <c r="E80" i="9"/>
  <c r="E79" i="9"/>
  <c r="E77" i="9" s="1"/>
  <c r="E78" i="9"/>
  <c r="J77" i="9"/>
  <c r="I77" i="9"/>
  <c r="H77" i="9"/>
  <c r="G77" i="9"/>
  <c r="F77" i="9"/>
  <c r="E76" i="9"/>
  <c r="E75" i="9"/>
  <c r="E74" i="9"/>
  <c r="E73" i="9"/>
  <c r="E72" i="9"/>
  <c r="E71" i="9"/>
  <c r="E70" i="9"/>
  <c r="G69" i="9"/>
  <c r="E69" i="9"/>
  <c r="E68" i="9"/>
  <c r="E67" i="9"/>
  <c r="E66" i="9"/>
  <c r="E65" i="9"/>
  <c r="E64" i="9"/>
  <c r="E63" i="9"/>
  <c r="E62" i="9"/>
  <c r="E61" i="9"/>
  <c r="J60" i="9"/>
  <c r="I60" i="9"/>
  <c r="H60" i="9"/>
  <c r="G60" i="9"/>
  <c r="F60" i="9"/>
  <c r="E60" i="9"/>
  <c r="E59" i="9"/>
  <c r="E58" i="9"/>
  <c r="E57" i="9"/>
  <c r="E56" i="9"/>
  <c r="E55" i="9"/>
  <c r="I54" i="9"/>
  <c r="E54" i="9" s="1"/>
  <c r="I53" i="9"/>
  <c r="E53" i="9" s="1"/>
  <c r="I52" i="9"/>
  <c r="E52" i="9" s="1"/>
  <c r="I51" i="9"/>
  <c r="E51" i="9" s="1"/>
  <c r="G51" i="9"/>
  <c r="I50" i="9"/>
  <c r="G50" i="9"/>
  <c r="E50" i="9" s="1"/>
  <c r="I49" i="9"/>
  <c r="E49" i="9" s="1"/>
  <c r="I48" i="9"/>
  <c r="E48" i="9" s="1"/>
  <c r="I47" i="9"/>
  <c r="E47" i="9" s="1"/>
  <c r="E46" i="9"/>
  <c r="E45" i="9"/>
  <c r="E44" i="9"/>
  <c r="J43" i="9"/>
  <c r="I43" i="9"/>
  <c r="H43" i="9"/>
  <c r="F43" i="9"/>
  <c r="I42" i="9"/>
  <c r="H42" i="9"/>
  <c r="G42" i="9"/>
  <c r="G25" i="9" s="1"/>
  <c r="J41" i="9"/>
  <c r="I41" i="9"/>
  <c r="I24" i="9" s="1"/>
  <c r="H41" i="9"/>
  <c r="G41" i="9"/>
  <c r="F41" i="9"/>
  <c r="J40" i="9"/>
  <c r="I40" i="9"/>
  <c r="F40" i="9"/>
  <c r="I39" i="9"/>
  <c r="G39" i="9"/>
  <c r="J38" i="9"/>
  <c r="I38" i="9"/>
  <c r="G38" i="9"/>
  <c r="F38" i="9"/>
  <c r="J37" i="9"/>
  <c r="G37" i="9"/>
  <c r="F37" i="9"/>
  <c r="J36" i="9"/>
  <c r="H36" i="9"/>
  <c r="G36" i="9"/>
  <c r="F36" i="9"/>
  <c r="J35" i="9"/>
  <c r="I35" i="9"/>
  <c r="G35" i="9"/>
  <c r="F35" i="9"/>
  <c r="H34" i="9"/>
  <c r="G34" i="9"/>
  <c r="G17" i="9" s="1"/>
  <c r="J33" i="9"/>
  <c r="I33" i="9"/>
  <c r="I16" i="9" s="1"/>
  <c r="H33" i="9"/>
  <c r="F33" i="9"/>
  <c r="J32" i="9"/>
  <c r="G32" i="9"/>
  <c r="F32" i="9"/>
  <c r="J31" i="9"/>
  <c r="I31" i="9"/>
  <c r="E31" i="9" s="1"/>
  <c r="H31" i="9"/>
  <c r="G31" i="9"/>
  <c r="F31" i="9"/>
  <c r="J30" i="9"/>
  <c r="I30" i="9"/>
  <c r="H30" i="9"/>
  <c r="G30" i="9"/>
  <c r="E30" i="9" s="1"/>
  <c r="F30" i="9"/>
  <c r="J29" i="9"/>
  <c r="I29" i="9"/>
  <c r="I12" i="9" s="1"/>
  <c r="G29" i="9"/>
  <c r="F29" i="9"/>
  <c r="I28" i="9"/>
  <c r="H28" i="9"/>
  <c r="G28" i="9"/>
  <c r="G11" i="9" s="1"/>
  <c r="J27" i="9"/>
  <c r="I27" i="9"/>
  <c r="H27" i="9"/>
  <c r="F27" i="9"/>
  <c r="I25" i="9"/>
  <c r="H25" i="9"/>
  <c r="J24" i="9"/>
  <c r="G24" i="9"/>
  <c r="G22" i="9"/>
  <c r="I21" i="9"/>
  <c r="J20" i="9"/>
  <c r="H19" i="9"/>
  <c r="J18" i="9"/>
  <c r="J16" i="9"/>
  <c r="H16" i="9"/>
  <c r="H14" i="9"/>
  <c r="G14" i="9"/>
  <c r="H13" i="9"/>
  <c r="F13" i="9"/>
  <c r="J12" i="9"/>
  <c r="G12" i="9"/>
  <c r="I11" i="9"/>
  <c r="E1504" i="8"/>
  <c r="E1503" i="8"/>
  <c r="E1502" i="8"/>
  <c r="E1501" i="8"/>
  <c r="E1500" i="8"/>
  <c r="E1499" i="8"/>
  <c r="E1498" i="8"/>
  <c r="E1497" i="8"/>
  <c r="E1496" i="8"/>
  <c r="I1495" i="8"/>
  <c r="E1495" i="8" s="1"/>
  <c r="E1494" i="8"/>
  <c r="E1493" i="8"/>
  <c r="E1492" i="8"/>
  <c r="E1491" i="8"/>
  <c r="E1490" i="8"/>
  <c r="E1489" i="8"/>
  <c r="J1488" i="8"/>
  <c r="I1488" i="8"/>
  <c r="H1488" i="8"/>
  <c r="G1488" i="8"/>
  <c r="F1488" i="8"/>
  <c r="J1487" i="8"/>
  <c r="I1487" i="8"/>
  <c r="H1487" i="8"/>
  <c r="G1487" i="8"/>
  <c r="F1487" i="8"/>
  <c r="E1487" i="8" s="1"/>
  <c r="J1486" i="8"/>
  <c r="I1486" i="8"/>
  <c r="H1486" i="8"/>
  <c r="E1486" i="8" s="1"/>
  <c r="G1486" i="8"/>
  <c r="F1486" i="8"/>
  <c r="J1485" i="8"/>
  <c r="I1485" i="8"/>
  <c r="H1485" i="8"/>
  <c r="G1485" i="8"/>
  <c r="F1485" i="8"/>
  <c r="E1485" i="8" s="1"/>
  <c r="J1484" i="8"/>
  <c r="I1484" i="8"/>
  <c r="H1484" i="8"/>
  <c r="E1484" i="8" s="1"/>
  <c r="G1484" i="8"/>
  <c r="F1484" i="8"/>
  <c r="J1483" i="8"/>
  <c r="I1483" i="8"/>
  <c r="H1483" i="8"/>
  <c r="G1483" i="8"/>
  <c r="F1483" i="8"/>
  <c r="E1483" i="8" s="1"/>
  <c r="J1482" i="8"/>
  <c r="I1482" i="8"/>
  <c r="H1482" i="8"/>
  <c r="E1482" i="8" s="1"/>
  <c r="G1482" i="8"/>
  <c r="F1482" i="8"/>
  <c r="J1481" i="8"/>
  <c r="I1481" i="8"/>
  <c r="H1481" i="8"/>
  <c r="G1481" i="8"/>
  <c r="F1481" i="8"/>
  <c r="E1481" i="8" s="1"/>
  <c r="J1480" i="8"/>
  <c r="I1480" i="8"/>
  <c r="H1480" i="8"/>
  <c r="E1480" i="8" s="1"/>
  <c r="G1480" i="8"/>
  <c r="F1480" i="8"/>
  <c r="J1479" i="8"/>
  <c r="I1479" i="8"/>
  <c r="H1479" i="8"/>
  <c r="G1479" i="8"/>
  <c r="F1479" i="8"/>
  <c r="E1479" i="8" s="1"/>
  <c r="J1478" i="8"/>
  <c r="I1478" i="8"/>
  <c r="H1478" i="8"/>
  <c r="E1478" i="8" s="1"/>
  <c r="G1478" i="8"/>
  <c r="F1478" i="8"/>
  <c r="J1477" i="8"/>
  <c r="I1477" i="8"/>
  <c r="H1477" i="8"/>
  <c r="G1477" i="8"/>
  <c r="F1477" i="8"/>
  <c r="E1477" i="8" s="1"/>
  <c r="J1476" i="8"/>
  <c r="I1476" i="8"/>
  <c r="H1476" i="8"/>
  <c r="E1476" i="8" s="1"/>
  <c r="G1476" i="8"/>
  <c r="F1476" i="8"/>
  <c r="J1475" i="8"/>
  <c r="I1475" i="8"/>
  <c r="H1475" i="8"/>
  <c r="G1475" i="8"/>
  <c r="F1475" i="8"/>
  <c r="E1475" i="8" s="1"/>
  <c r="J1474" i="8"/>
  <c r="I1474" i="8"/>
  <c r="H1474" i="8"/>
  <c r="E1474" i="8" s="1"/>
  <c r="G1474" i="8"/>
  <c r="F1474" i="8"/>
  <c r="J1473" i="8"/>
  <c r="J1471" i="8" s="1"/>
  <c r="I1473" i="8"/>
  <c r="H1473" i="8"/>
  <c r="G1473" i="8"/>
  <c r="F1473" i="8"/>
  <c r="E1473" i="8" s="1"/>
  <c r="J1472" i="8"/>
  <c r="I1472" i="8"/>
  <c r="H1472" i="8"/>
  <c r="G1472" i="8"/>
  <c r="F1472" i="8"/>
  <c r="I1471" i="8"/>
  <c r="G1471" i="8"/>
  <c r="E1470" i="8"/>
  <c r="E1469" i="8"/>
  <c r="E1468" i="8"/>
  <c r="E1467" i="8"/>
  <c r="E1466" i="8"/>
  <c r="E1465" i="8"/>
  <c r="E1464" i="8"/>
  <c r="E1463" i="8"/>
  <c r="E1462" i="8"/>
  <c r="E1461" i="8"/>
  <c r="E1460" i="8"/>
  <c r="E1459" i="8"/>
  <c r="E1458" i="8"/>
  <c r="E1457" i="8"/>
  <c r="E1456" i="8"/>
  <c r="E1455" i="8"/>
  <c r="J1454" i="8"/>
  <c r="I1454" i="8"/>
  <c r="H1454" i="8"/>
  <c r="G1454" i="8"/>
  <c r="F1454" i="8"/>
  <c r="E1453" i="8"/>
  <c r="E1452" i="8"/>
  <c r="E1451" i="8"/>
  <c r="E1450" i="8"/>
  <c r="E1449" i="8"/>
  <c r="E1448" i="8"/>
  <c r="E1447" i="8"/>
  <c r="E1446" i="8"/>
  <c r="E1445" i="8"/>
  <c r="I1444" i="8"/>
  <c r="E1444" i="8" s="1"/>
  <c r="E1443" i="8"/>
  <c r="E1442" i="8"/>
  <c r="E1441" i="8"/>
  <c r="E1440" i="8"/>
  <c r="E1439" i="8"/>
  <c r="E1438" i="8"/>
  <c r="J1437" i="8"/>
  <c r="I1437" i="8"/>
  <c r="H1437" i="8"/>
  <c r="G1437" i="8"/>
  <c r="F1437" i="8"/>
  <c r="E1436" i="8"/>
  <c r="E1435" i="8"/>
  <c r="E1434" i="8"/>
  <c r="E1433" i="8"/>
  <c r="E1432" i="8"/>
  <c r="E1431" i="8"/>
  <c r="E1430" i="8"/>
  <c r="E1429" i="8"/>
  <c r="E1428" i="8"/>
  <c r="E1427" i="8"/>
  <c r="E1426" i="8"/>
  <c r="I1425" i="8"/>
  <c r="E1425" i="8"/>
  <c r="I1424" i="8"/>
  <c r="E1423" i="8"/>
  <c r="E1422" i="8"/>
  <c r="E1421" i="8"/>
  <c r="J1420" i="8"/>
  <c r="H1420" i="8"/>
  <c r="G1420" i="8"/>
  <c r="F1420" i="8"/>
  <c r="E1419" i="8"/>
  <c r="E1418" i="8"/>
  <c r="E1417" i="8"/>
  <c r="E1416" i="8"/>
  <c r="E1415" i="8"/>
  <c r="E1414" i="8"/>
  <c r="E1413" i="8"/>
  <c r="E1412" i="8"/>
  <c r="E1411" i="8"/>
  <c r="E1410" i="8"/>
  <c r="I1409" i="8"/>
  <c r="E1409" i="8" s="1"/>
  <c r="I1408" i="8"/>
  <c r="E1408" i="8"/>
  <c r="I1407" i="8"/>
  <c r="E1407" i="8" s="1"/>
  <c r="E1406" i="8"/>
  <c r="E1405" i="8"/>
  <c r="E1403" i="8" s="1"/>
  <c r="E1404" i="8"/>
  <c r="J1403" i="8"/>
  <c r="I1403" i="8"/>
  <c r="H1403" i="8"/>
  <c r="G1403" i="8"/>
  <c r="F1403" i="8"/>
  <c r="J1402" i="8"/>
  <c r="I1402" i="8"/>
  <c r="H1402" i="8"/>
  <c r="G1402" i="8"/>
  <c r="F1402" i="8"/>
  <c r="E1402" i="8" s="1"/>
  <c r="J1401" i="8"/>
  <c r="I1401" i="8"/>
  <c r="H1401" i="8"/>
  <c r="E1401" i="8" s="1"/>
  <c r="G1401" i="8"/>
  <c r="F1401" i="8"/>
  <c r="J1400" i="8"/>
  <c r="I1400" i="8"/>
  <c r="H1400" i="8"/>
  <c r="G1400" i="8"/>
  <c r="F1400" i="8"/>
  <c r="E1400" i="8" s="1"/>
  <c r="J1399" i="8"/>
  <c r="I1399" i="8"/>
  <c r="H1399" i="8"/>
  <c r="E1399" i="8" s="1"/>
  <c r="G1399" i="8"/>
  <c r="F1399" i="8"/>
  <c r="J1398" i="8"/>
  <c r="I1398" i="8"/>
  <c r="H1398" i="8"/>
  <c r="G1398" i="8"/>
  <c r="F1398" i="8"/>
  <c r="E1398" i="8" s="1"/>
  <c r="J1397" i="8"/>
  <c r="I1397" i="8"/>
  <c r="H1397" i="8"/>
  <c r="E1397" i="8" s="1"/>
  <c r="G1397" i="8"/>
  <c r="F1397" i="8"/>
  <c r="J1396" i="8"/>
  <c r="I1396" i="8"/>
  <c r="H1396" i="8"/>
  <c r="G1396" i="8"/>
  <c r="F1396" i="8"/>
  <c r="E1396" i="8" s="1"/>
  <c r="J1395" i="8"/>
  <c r="I1395" i="8"/>
  <c r="H1395" i="8"/>
  <c r="E1395" i="8" s="1"/>
  <c r="G1395" i="8"/>
  <c r="F1395" i="8"/>
  <c r="J1394" i="8"/>
  <c r="I1394" i="8"/>
  <c r="H1394" i="8"/>
  <c r="G1394" i="8"/>
  <c r="F1394" i="8"/>
  <c r="E1394" i="8" s="1"/>
  <c r="J1393" i="8"/>
  <c r="I1393" i="8"/>
  <c r="H1393" i="8"/>
  <c r="E1393" i="8" s="1"/>
  <c r="G1393" i="8"/>
  <c r="F1393" i="8"/>
  <c r="J1392" i="8"/>
  <c r="I1392" i="8"/>
  <c r="H1392" i="8"/>
  <c r="G1392" i="8"/>
  <c r="F1392" i="8"/>
  <c r="E1392" i="8" s="1"/>
  <c r="J1391" i="8"/>
  <c r="I1391" i="8"/>
  <c r="H1391" i="8"/>
  <c r="E1391" i="8" s="1"/>
  <c r="G1391" i="8"/>
  <c r="F1391" i="8"/>
  <c r="J1390" i="8"/>
  <c r="H1390" i="8"/>
  <c r="G1390" i="8"/>
  <c r="F1390" i="8"/>
  <c r="J1389" i="8"/>
  <c r="I1389" i="8"/>
  <c r="H1389" i="8"/>
  <c r="E1389" i="8" s="1"/>
  <c r="G1389" i="8"/>
  <c r="F1389" i="8"/>
  <c r="J1388" i="8"/>
  <c r="J1386" i="8" s="1"/>
  <c r="J1352" i="8" s="1"/>
  <c r="J1335" i="8" s="1"/>
  <c r="I1388" i="8"/>
  <c r="H1388" i="8"/>
  <c r="G1388" i="8"/>
  <c r="F1388" i="8"/>
  <c r="E1388" i="8" s="1"/>
  <c r="J1387" i="8"/>
  <c r="I1387" i="8"/>
  <c r="H1387" i="8"/>
  <c r="G1387" i="8"/>
  <c r="F1387" i="8"/>
  <c r="G1386" i="8"/>
  <c r="F1386" i="8"/>
  <c r="F1352" i="8" s="1"/>
  <c r="F1335" i="8" s="1"/>
  <c r="E1385" i="8"/>
  <c r="D1385" i="8"/>
  <c r="E1384" i="8"/>
  <c r="D1384" i="8"/>
  <c r="E1383" i="8"/>
  <c r="D1383" i="8"/>
  <c r="E1382" i="8"/>
  <c r="D1382" i="8"/>
  <c r="E1381" i="8"/>
  <c r="D1381" i="8"/>
  <c r="E1380" i="8"/>
  <c r="D1380" i="8"/>
  <c r="E1379" i="8"/>
  <c r="D1379" i="8"/>
  <c r="E1378" i="8"/>
  <c r="D1378" i="8"/>
  <c r="I1377" i="8"/>
  <c r="E1377" i="8" s="1"/>
  <c r="D1377" i="8"/>
  <c r="E1376" i="8"/>
  <c r="D1376" i="8"/>
  <c r="E1375" i="8"/>
  <c r="D1375" i="8"/>
  <c r="E1374" i="8"/>
  <c r="D1374" i="8"/>
  <c r="E1373" i="8"/>
  <c r="D1373" i="8"/>
  <c r="E1372" i="8"/>
  <c r="D1372" i="8"/>
  <c r="E1371" i="8"/>
  <c r="D1371" i="8"/>
  <c r="E1370" i="8"/>
  <c r="D1370" i="8"/>
  <c r="J1369" i="8"/>
  <c r="I1369" i="8"/>
  <c r="H1369" i="8"/>
  <c r="G1369" i="8"/>
  <c r="F1369" i="8"/>
  <c r="E1369" i="8"/>
  <c r="D1369" i="8"/>
  <c r="E1368" i="8"/>
  <c r="E1367" i="8"/>
  <c r="E1366" i="8"/>
  <c r="E1365" i="8"/>
  <c r="E1364" i="8"/>
  <c r="E1363" i="8"/>
  <c r="E1362" i="8"/>
  <c r="E1361" i="8"/>
  <c r="I1360" i="8"/>
  <c r="E1360" i="8" s="1"/>
  <c r="E1359" i="8"/>
  <c r="E1358" i="8"/>
  <c r="E1357" i="8"/>
  <c r="E1356" i="8"/>
  <c r="E1355" i="8"/>
  <c r="E1354" i="8"/>
  <c r="E1353" i="8"/>
  <c r="I1352" i="8"/>
  <c r="G1352" i="8"/>
  <c r="E1351" i="8"/>
  <c r="E1350" i="8"/>
  <c r="E1349" i="8"/>
  <c r="E1348" i="8"/>
  <c r="E1347" i="8"/>
  <c r="E1346" i="8"/>
  <c r="E1345" i="8"/>
  <c r="E1344" i="8"/>
  <c r="I1343" i="8"/>
  <c r="E1343" i="8" s="1"/>
  <c r="E1342" i="8"/>
  <c r="E1341" i="8"/>
  <c r="E1340" i="8"/>
  <c r="E1339" i="8"/>
  <c r="E1338" i="8"/>
  <c r="E1337" i="8"/>
  <c r="E1336" i="8"/>
  <c r="G1335" i="8"/>
  <c r="E1334" i="8"/>
  <c r="E1333" i="8"/>
  <c r="E1332" i="8"/>
  <c r="E1331" i="8"/>
  <c r="E1330" i="8"/>
  <c r="E1329" i="8"/>
  <c r="E1328" i="8"/>
  <c r="E1327" i="8"/>
  <c r="I1326" i="8"/>
  <c r="E1325" i="8"/>
  <c r="E1324" i="8"/>
  <c r="E1323" i="8"/>
  <c r="E1322" i="8"/>
  <c r="E1321" i="8"/>
  <c r="E1320" i="8"/>
  <c r="E1319" i="8"/>
  <c r="J1318" i="8"/>
  <c r="H1318" i="8"/>
  <c r="G1318" i="8"/>
  <c r="F1318" i="8"/>
  <c r="E1317" i="8"/>
  <c r="E1316" i="8"/>
  <c r="E1315" i="8"/>
  <c r="E1314" i="8"/>
  <c r="E1313" i="8"/>
  <c r="E1312" i="8"/>
  <c r="E1311" i="8"/>
  <c r="E1310" i="8"/>
  <c r="I1309" i="8"/>
  <c r="E1309" i="8"/>
  <c r="E1308" i="8"/>
  <c r="E1307" i="8"/>
  <c r="E1306" i="8"/>
  <c r="E1305" i="8"/>
  <c r="E1301" i="8" s="1"/>
  <c r="E1304" i="8"/>
  <c r="E1303" i="8"/>
  <c r="E1302" i="8"/>
  <c r="J1301" i="8"/>
  <c r="I1301" i="8"/>
  <c r="H1301" i="8"/>
  <c r="G1301" i="8"/>
  <c r="F1301" i="8"/>
  <c r="E1300" i="8"/>
  <c r="E1299" i="8"/>
  <c r="E1298" i="8"/>
  <c r="E1297" i="8"/>
  <c r="E1296" i="8"/>
  <c r="E1295" i="8"/>
  <c r="E1294" i="8"/>
  <c r="E1293" i="8"/>
  <c r="I1292" i="8"/>
  <c r="E1292" i="8" s="1"/>
  <c r="E1291" i="8"/>
  <c r="E1290" i="8"/>
  <c r="E1289" i="8"/>
  <c r="E1288" i="8"/>
  <c r="E1287" i="8"/>
  <c r="E1286" i="8"/>
  <c r="E1285" i="8"/>
  <c r="J1284" i="8"/>
  <c r="I1284" i="8"/>
  <c r="H1284" i="8"/>
  <c r="G1284" i="8"/>
  <c r="F1284" i="8"/>
  <c r="E1284" i="8"/>
  <c r="E1283" i="8"/>
  <c r="E1282" i="8"/>
  <c r="E1281" i="8"/>
  <c r="E1280" i="8"/>
  <c r="E1279" i="8"/>
  <c r="E1278" i="8"/>
  <c r="E1277" i="8"/>
  <c r="E1276" i="8"/>
  <c r="I1275" i="8"/>
  <c r="E1275" i="8" s="1"/>
  <c r="E1274" i="8"/>
  <c r="E1273" i="8"/>
  <c r="E1272" i="8"/>
  <c r="E1271" i="8"/>
  <c r="E1270" i="8"/>
  <c r="E1269" i="8"/>
  <c r="E1268" i="8"/>
  <c r="E1267" i="8" s="1"/>
  <c r="J1267" i="8"/>
  <c r="H1267" i="8"/>
  <c r="G1267" i="8"/>
  <c r="F1267" i="8"/>
  <c r="E1266" i="8"/>
  <c r="E1265" i="8"/>
  <c r="E1264" i="8"/>
  <c r="E1263" i="8"/>
  <c r="E1262" i="8"/>
  <c r="E1261" i="8"/>
  <c r="E1260" i="8"/>
  <c r="E1259" i="8"/>
  <c r="I1258" i="8"/>
  <c r="E1257" i="8"/>
  <c r="E1256" i="8"/>
  <c r="E1255" i="8"/>
  <c r="E1254" i="8"/>
  <c r="E1253" i="8"/>
  <c r="E1252" i="8"/>
  <c r="E1251" i="8"/>
  <c r="J1250" i="8"/>
  <c r="H1250" i="8"/>
  <c r="G1250" i="8"/>
  <c r="F1250" i="8"/>
  <c r="E1249" i="8"/>
  <c r="E1248" i="8"/>
  <c r="E1247" i="8"/>
  <c r="E1246" i="8"/>
  <c r="E1245" i="8"/>
  <c r="E1244" i="8"/>
  <c r="E1243" i="8"/>
  <c r="E1242" i="8"/>
  <c r="I1241" i="8"/>
  <c r="E1241" i="8"/>
  <c r="E1240" i="8"/>
  <c r="E1239" i="8"/>
  <c r="E1238" i="8"/>
  <c r="E1237" i="8"/>
  <c r="E1233" i="8" s="1"/>
  <c r="E1236" i="8"/>
  <c r="E1235" i="8"/>
  <c r="E1234" i="8"/>
  <c r="J1233" i="8"/>
  <c r="I1233" i="8"/>
  <c r="H1233" i="8"/>
  <c r="G1233" i="8"/>
  <c r="F1233" i="8"/>
  <c r="E1232" i="8"/>
  <c r="E1231" i="8"/>
  <c r="E1230" i="8"/>
  <c r="E1229" i="8"/>
  <c r="E1228" i="8"/>
  <c r="E1227" i="8"/>
  <c r="E1226" i="8"/>
  <c r="E1225" i="8"/>
  <c r="I1224" i="8"/>
  <c r="E1224" i="8" s="1"/>
  <c r="E1223" i="8"/>
  <c r="E1222" i="8"/>
  <c r="E1221" i="8"/>
  <c r="E1220" i="8"/>
  <c r="E1219" i="8"/>
  <c r="E1218" i="8"/>
  <c r="E1217" i="8"/>
  <c r="J1216" i="8"/>
  <c r="I1216" i="8"/>
  <c r="H1216" i="8"/>
  <c r="G1216" i="8"/>
  <c r="F1216" i="8"/>
  <c r="E1216" i="8"/>
  <c r="E1215" i="8"/>
  <c r="E1214" i="8"/>
  <c r="E1213" i="8"/>
  <c r="E1212" i="8"/>
  <c r="E1211" i="8"/>
  <c r="E1210" i="8"/>
  <c r="E1209" i="8"/>
  <c r="E1208" i="8"/>
  <c r="I1207" i="8"/>
  <c r="E1207" i="8" s="1"/>
  <c r="E1206" i="8"/>
  <c r="E1205" i="8"/>
  <c r="E1204" i="8"/>
  <c r="E1203" i="8"/>
  <c r="E1202" i="8"/>
  <c r="E1201" i="8"/>
  <c r="E1200" i="8"/>
  <c r="J1199" i="8"/>
  <c r="I1199" i="8"/>
  <c r="H1199" i="8"/>
  <c r="G1199" i="8"/>
  <c r="F1199" i="8"/>
  <c r="E1198" i="8"/>
  <c r="E1197" i="8"/>
  <c r="E1196" i="8"/>
  <c r="E1195" i="8"/>
  <c r="E1194" i="8"/>
  <c r="E1193" i="8"/>
  <c r="E1192" i="8"/>
  <c r="E1191" i="8"/>
  <c r="I1190" i="8"/>
  <c r="E1189" i="8"/>
  <c r="E1188" i="8"/>
  <c r="E1187" i="8"/>
  <c r="E1186" i="8"/>
  <c r="E1185" i="8"/>
  <c r="E1184" i="8"/>
  <c r="E1183" i="8"/>
  <c r="J1182" i="8"/>
  <c r="H1182" i="8"/>
  <c r="G1182" i="8"/>
  <c r="F1182" i="8"/>
  <c r="E1181" i="8"/>
  <c r="E1180" i="8"/>
  <c r="E1179" i="8"/>
  <c r="E1178" i="8"/>
  <c r="I1177" i="8"/>
  <c r="E1177" i="8"/>
  <c r="E1176" i="8"/>
  <c r="E1175" i="8"/>
  <c r="E1174" i="8"/>
  <c r="I1173" i="8"/>
  <c r="E1172" i="8"/>
  <c r="E1171" i="8"/>
  <c r="E1170" i="8"/>
  <c r="E1169" i="8"/>
  <c r="E1168" i="8"/>
  <c r="E1167" i="8"/>
  <c r="E1166" i="8"/>
  <c r="J1165" i="8"/>
  <c r="H1165" i="8"/>
  <c r="G1165" i="8"/>
  <c r="F1165" i="8"/>
  <c r="E1164" i="8"/>
  <c r="E1163" i="8"/>
  <c r="E1162" i="8"/>
  <c r="E1161" i="8"/>
  <c r="E1160" i="8"/>
  <c r="E1159" i="8"/>
  <c r="E1158" i="8"/>
  <c r="E1157" i="8"/>
  <c r="I1156" i="8"/>
  <c r="E1156" i="8"/>
  <c r="E1155" i="8"/>
  <c r="E1154" i="8"/>
  <c r="E1153" i="8"/>
  <c r="E1152" i="8"/>
  <c r="E1148" i="8" s="1"/>
  <c r="E1151" i="8"/>
  <c r="E1150" i="8"/>
  <c r="E1149" i="8"/>
  <c r="J1148" i="8"/>
  <c r="I1148" i="8"/>
  <c r="H1148" i="8"/>
  <c r="G1148" i="8"/>
  <c r="F1148" i="8"/>
  <c r="E1147" i="8"/>
  <c r="E1146" i="8"/>
  <c r="E1145" i="8"/>
  <c r="E1144" i="8"/>
  <c r="E1143" i="8"/>
  <c r="I1142" i="8"/>
  <c r="G1142" i="8"/>
  <c r="E1142" i="8" s="1"/>
  <c r="E1141" i="8"/>
  <c r="E1140" i="8"/>
  <c r="I1139" i="8"/>
  <c r="E1138" i="8"/>
  <c r="E1137" i="8"/>
  <c r="E1136" i="8"/>
  <c r="E1135" i="8"/>
  <c r="E1134" i="8"/>
  <c r="E1133" i="8"/>
  <c r="E1132" i="8"/>
  <c r="J1131" i="8"/>
  <c r="H1131" i="8"/>
  <c r="G1131" i="8"/>
  <c r="F1131" i="8"/>
  <c r="E1130" i="8"/>
  <c r="E1129" i="8"/>
  <c r="E1128" i="8"/>
  <c r="E1127" i="8"/>
  <c r="E1126" i="8"/>
  <c r="I1125" i="8"/>
  <c r="I1114" i="8" s="1"/>
  <c r="G1125" i="8"/>
  <c r="E1125" i="8" s="1"/>
  <c r="E1124" i="8"/>
  <c r="E1123" i="8"/>
  <c r="I1122" i="8"/>
  <c r="E1122" i="8" s="1"/>
  <c r="E1121" i="8"/>
  <c r="E1120" i="8"/>
  <c r="E1119" i="8"/>
  <c r="E1118" i="8"/>
  <c r="E1117" i="8"/>
  <c r="E1116" i="8"/>
  <c r="E1115" i="8"/>
  <c r="J1114" i="8"/>
  <c r="H1114" i="8"/>
  <c r="G1114" i="8"/>
  <c r="F1114" i="8"/>
  <c r="E1113" i="8"/>
  <c r="E1112" i="8"/>
  <c r="E1111" i="8"/>
  <c r="E1110" i="8"/>
  <c r="E1109" i="8"/>
  <c r="I1108" i="8"/>
  <c r="G1108" i="8"/>
  <c r="E1108" i="8"/>
  <c r="E1107" i="8"/>
  <c r="E1106" i="8"/>
  <c r="I1105" i="8"/>
  <c r="E1105" i="8"/>
  <c r="E1104" i="8"/>
  <c r="E1103" i="8"/>
  <c r="E1102" i="8"/>
  <c r="E1101" i="8"/>
  <c r="E1100" i="8"/>
  <c r="E1099" i="8"/>
  <c r="E1098" i="8"/>
  <c r="J1097" i="8"/>
  <c r="I1097" i="8"/>
  <c r="H1097" i="8"/>
  <c r="G1097" i="8"/>
  <c r="F1097" i="8"/>
  <c r="E1097" i="8"/>
  <c r="E1096" i="8"/>
  <c r="E1095" i="8"/>
  <c r="E1094" i="8"/>
  <c r="E1093" i="8"/>
  <c r="E1092" i="8"/>
  <c r="I1091" i="8"/>
  <c r="G1091" i="8"/>
  <c r="E1090" i="8"/>
  <c r="E1089" i="8"/>
  <c r="I1088" i="8"/>
  <c r="E1087" i="8"/>
  <c r="E1086" i="8"/>
  <c r="E1085" i="8"/>
  <c r="E1084" i="8"/>
  <c r="E1083" i="8"/>
  <c r="E1082" i="8"/>
  <c r="E1081" i="8"/>
  <c r="J1080" i="8"/>
  <c r="H1080" i="8"/>
  <c r="G1080" i="8"/>
  <c r="F1080" i="8"/>
  <c r="E1079" i="8"/>
  <c r="E1078" i="8"/>
  <c r="E1077" i="8"/>
  <c r="E1076" i="8"/>
  <c r="E1075" i="8"/>
  <c r="E1074" i="8"/>
  <c r="I1073" i="8"/>
  <c r="G1073" i="8"/>
  <c r="E1073" i="8"/>
  <c r="E1072" i="8"/>
  <c r="I1071" i="8"/>
  <c r="E1071" i="8" s="1"/>
  <c r="E1070" i="8"/>
  <c r="E1069" i="8"/>
  <c r="E1068" i="8"/>
  <c r="E1067" i="8"/>
  <c r="E1066" i="8"/>
  <c r="E1065" i="8"/>
  <c r="E1064" i="8"/>
  <c r="J1063" i="8"/>
  <c r="I1063" i="8"/>
  <c r="H1063" i="8"/>
  <c r="G1063" i="8"/>
  <c r="F1063" i="8"/>
  <c r="E1062" i="8"/>
  <c r="E1061" i="8"/>
  <c r="E1060" i="8"/>
  <c r="E1059" i="8"/>
  <c r="E1058" i="8"/>
  <c r="E1057" i="8"/>
  <c r="I1056" i="8"/>
  <c r="G1056" i="8"/>
  <c r="E1056" i="8"/>
  <c r="E1055" i="8"/>
  <c r="E1054" i="8"/>
  <c r="E1053" i="8"/>
  <c r="E1052" i="8"/>
  <c r="E1051" i="8"/>
  <c r="E1050" i="8"/>
  <c r="E1049" i="8"/>
  <c r="E1048" i="8"/>
  <c r="E1046" i="8" s="1"/>
  <c r="E1047" i="8"/>
  <c r="J1046" i="8"/>
  <c r="I1046" i="8"/>
  <c r="H1046" i="8"/>
  <c r="G1046" i="8"/>
  <c r="F1046" i="8"/>
  <c r="E1045" i="8"/>
  <c r="E1044" i="8"/>
  <c r="E1043" i="8"/>
  <c r="E1042" i="8"/>
  <c r="E1041" i="8"/>
  <c r="E1040" i="8"/>
  <c r="I1039" i="8"/>
  <c r="G1039" i="8"/>
  <c r="E1039" i="8"/>
  <c r="E1038" i="8"/>
  <c r="I1037" i="8"/>
  <c r="E1037" i="8"/>
  <c r="E1036" i="8"/>
  <c r="E1035" i="8"/>
  <c r="E1034" i="8"/>
  <c r="E1033" i="8"/>
  <c r="E1032" i="8"/>
  <c r="E1031" i="8"/>
  <c r="E1030" i="8"/>
  <c r="J1029" i="8"/>
  <c r="I1029" i="8"/>
  <c r="H1029" i="8"/>
  <c r="G1029" i="8"/>
  <c r="F1029" i="8"/>
  <c r="E1029" i="8"/>
  <c r="E1028" i="8"/>
  <c r="E1027" i="8"/>
  <c r="E1026" i="8"/>
  <c r="I1025" i="8"/>
  <c r="E1024" i="8"/>
  <c r="E1023" i="8"/>
  <c r="E1022" i="8"/>
  <c r="E1021" i="8"/>
  <c r="I1020" i="8"/>
  <c r="E1020" i="8" s="1"/>
  <c r="E1019" i="8"/>
  <c r="E1018" i="8"/>
  <c r="E1017" i="8"/>
  <c r="E1016" i="8"/>
  <c r="E1015" i="8"/>
  <c r="E1014" i="8"/>
  <c r="E1013" i="8"/>
  <c r="J1012" i="8"/>
  <c r="H1012" i="8"/>
  <c r="G1012" i="8"/>
  <c r="F1012" i="8"/>
  <c r="E1011" i="8"/>
  <c r="E1010" i="8"/>
  <c r="E1009" i="8"/>
  <c r="E1008" i="8"/>
  <c r="E1007" i="8"/>
  <c r="E1006" i="8"/>
  <c r="E1005" i="8"/>
  <c r="E1004" i="8"/>
  <c r="I1003" i="8"/>
  <c r="E1003" i="8"/>
  <c r="E1002" i="8"/>
  <c r="E1001" i="8"/>
  <c r="E1000" i="8"/>
  <c r="E999" i="8"/>
  <c r="E998" i="8"/>
  <c r="E997" i="8"/>
  <c r="E995" i="8" s="1"/>
  <c r="E996" i="8"/>
  <c r="J995" i="8"/>
  <c r="I995" i="8"/>
  <c r="H995" i="8"/>
  <c r="G995" i="8"/>
  <c r="F995" i="8"/>
  <c r="E994" i="8"/>
  <c r="E993" i="8"/>
  <c r="E992" i="8"/>
  <c r="E991" i="8"/>
  <c r="E990" i="8"/>
  <c r="E989" i="8"/>
  <c r="E988" i="8"/>
  <c r="E987" i="8"/>
  <c r="I986" i="8"/>
  <c r="E985" i="8"/>
  <c r="E984" i="8"/>
  <c r="E983" i="8"/>
  <c r="E982" i="8"/>
  <c r="E981" i="8"/>
  <c r="E980" i="8"/>
  <c r="E979" i="8"/>
  <c r="J978" i="8"/>
  <c r="H978" i="8"/>
  <c r="G978" i="8"/>
  <c r="F978" i="8"/>
  <c r="E977" i="8"/>
  <c r="E976" i="8"/>
  <c r="E975" i="8"/>
  <c r="E974" i="8"/>
  <c r="E973" i="8"/>
  <c r="E972" i="8"/>
  <c r="E971" i="8"/>
  <c r="E970" i="8"/>
  <c r="I969" i="8"/>
  <c r="E969" i="8"/>
  <c r="E968" i="8"/>
  <c r="E967" i="8"/>
  <c r="E966" i="8"/>
  <c r="E965" i="8"/>
  <c r="E964" i="8"/>
  <c r="E963" i="8"/>
  <c r="E961" i="8" s="1"/>
  <c r="E962" i="8"/>
  <c r="J961" i="8"/>
  <c r="I961" i="8"/>
  <c r="H961" i="8"/>
  <c r="G961" i="8"/>
  <c r="F961" i="8"/>
  <c r="E960" i="8"/>
  <c r="E959" i="8"/>
  <c r="E958" i="8"/>
  <c r="E957" i="8"/>
  <c r="E956" i="8"/>
  <c r="E955" i="8"/>
  <c r="E954" i="8"/>
  <c r="E944" i="8" s="1"/>
  <c r="E953" i="8"/>
  <c r="I952" i="8"/>
  <c r="E952" i="8" s="1"/>
  <c r="E951" i="8"/>
  <c r="E950" i="8"/>
  <c r="E949" i="8"/>
  <c r="E948" i="8"/>
  <c r="E947" i="8"/>
  <c r="E946" i="8"/>
  <c r="E945" i="8"/>
  <c r="J944" i="8"/>
  <c r="I944" i="8"/>
  <c r="H944" i="8"/>
  <c r="G944" i="8"/>
  <c r="F944" i="8"/>
  <c r="E943" i="8"/>
  <c r="E942" i="8"/>
  <c r="E941" i="8"/>
  <c r="E940" i="8"/>
  <c r="E939" i="8"/>
  <c r="E938" i="8"/>
  <c r="E937" i="8"/>
  <c r="E936" i="8"/>
  <c r="E935" i="8"/>
  <c r="E934" i="8"/>
  <c r="E933" i="8"/>
  <c r="E932" i="8"/>
  <c r="E931" i="8"/>
  <c r="E930" i="8"/>
  <c r="E929" i="8"/>
  <c r="E928" i="8"/>
  <c r="E927" i="8" s="1"/>
  <c r="J927" i="8"/>
  <c r="I927" i="8"/>
  <c r="H927" i="8"/>
  <c r="G927" i="8"/>
  <c r="F927" i="8"/>
  <c r="E926" i="8"/>
  <c r="E925" i="8"/>
  <c r="E924" i="8"/>
  <c r="E923" i="8"/>
  <c r="E922" i="8"/>
  <c r="E921" i="8"/>
  <c r="E920" i="8"/>
  <c r="E919" i="8"/>
  <c r="E918" i="8"/>
  <c r="E917" i="8"/>
  <c r="E916" i="8"/>
  <c r="E915" i="8"/>
  <c r="E914" i="8"/>
  <c r="E913" i="8"/>
  <c r="E912" i="8"/>
  <c r="E911" i="8"/>
  <c r="J910" i="8"/>
  <c r="I910" i="8"/>
  <c r="H910" i="8"/>
  <c r="G910" i="8"/>
  <c r="F910" i="8"/>
  <c r="E910" i="8"/>
  <c r="E909" i="8"/>
  <c r="E908" i="8"/>
  <c r="E907" i="8"/>
  <c r="E906" i="8"/>
  <c r="E905" i="8"/>
  <c r="E904" i="8"/>
  <c r="E903" i="8"/>
  <c r="E902" i="8"/>
  <c r="E901" i="8"/>
  <c r="E900" i="8"/>
  <c r="E899" i="8"/>
  <c r="E898" i="8"/>
  <c r="E897" i="8"/>
  <c r="E896" i="8"/>
  <c r="E895" i="8"/>
  <c r="E894" i="8"/>
  <c r="E893" i="8" s="1"/>
  <c r="J893" i="8"/>
  <c r="I893" i="8"/>
  <c r="H893" i="8"/>
  <c r="G893" i="8"/>
  <c r="F893" i="8"/>
  <c r="E892" i="8"/>
  <c r="E891" i="8"/>
  <c r="E890" i="8"/>
  <c r="E889" i="8"/>
  <c r="E888" i="8"/>
  <c r="I887" i="8"/>
  <c r="I876" i="8" s="1"/>
  <c r="G887" i="8"/>
  <c r="E887" i="8" s="1"/>
  <c r="I886" i="8"/>
  <c r="G886" i="8"/>
  <c r="H885" i="8"/>
  <c r="G885" i="8"/>
  <c r="E885" i="8"/>
  <c r="E884" i="8"/>
  <c r="E883" i="8"/>
  <c r="E882" i="8"/>
  <c r="E881" i="8"/>
  <c r="E880" i="8"/>
  <c r="E879" i="8"/>
  <c r="E878" i="8"/>
  <c r="E877" i="8"/>
  <c r="J876" i="8"/>
  <c r="H876" i="8"/>
  <c r="F876" i="8"/>
  <c r="E875" i="8"/>
  <c r="E874" i="8"/>
  <c r="E873" i="8"/>
  <c r="E872" i="8"/>
  <c r="E871" i="8"/>
  <c r="E870" i="8"/>
  <c r="E869" i="8"/>
  <c r="E868" i="8"/>
  <c r="E867" i="8"/>
  <c r="E866" i="8"/>
  <c r="E865" i="8"/>
  <c r="E864" i="8"/>
  <c r="E863" i="8"/>
  <c r="E862" i="8"/>
  <c r="E861" i="8"/>
  <c r="E860" i="8"/>
  <c r="J859" i="8"/>
  <c r="I859" i="8"/>
  <c r="H859" i="8"/>
  <c r="G859" i="8"/>
  <c r="F859" i="8"/>
  <c r="E859" i="8"/>
  <c r="E858" i="8"/>
  <c r="E857" i="8"/>
  <c r="E856" i="8"/>
  <c r="E855" i="8"/>
  <c r="E854" i="8"/>
  <c r="E853" i="8"/>
  <c r="E852" i="8"/>
  <c r="E851" i="8"/>
  <c r="E850" i="8"/>
  <c r="E849" i="8"/>
  <c r="E848" i="8"/>
  <c r="E847" i="8"/>
  <c r="E846" i="8"/>
  <c r="E845" i="8"/>
  <c r="E844" i="8"/>
  <c r="E843" i="8"/>
  <c r="E842" i="8" s="1"/>
  <c r="J842" i="8"/>
  <c r="I842" i="8"/>
  <c r="H842" i="8"/>
  <c r="G842" i="8"/>
  <c r="F842" i="8"/>
  <c r="E841" i="8"/>
  <c r="E840" i="8"/>
  <c r="E839" i="8"/>
  <c r="E838" i="8"/>
  <c r="E837" i="8"/>
  <c r="E836" i="8"/>
  <c r="E835" i="8"/>
  <c r="E834" i="8"/>
  <c r="E833" i="8"/>
  <c r="E832" i="8"/>
  <c r="E831" i="8"/>
  <c r="E830" i="8"/>
  <c r="E829" i="8"/>
  <c r="E828" i="8"/>
  <c r="E827" i="8"/>
  <c r="E826" i="8"/>
  <c r="J825" i="8"/>
  <c r="I825" i="8"/>
  <c r="H825" i="8"/>
  <c r="G825" i="8"/>
  <c r="F825" i="8"/>
  <c r="E825" i="8"/>
  <c r="E824" i="8"/>
  <c r="E823" i="8"/>
  <c r="E822" i="8"/>
  <c r="E821" i="8"/>
  <c r="E820" i="8"/>
  <c r="E819" i="8"/>
  <c r="E818" i="8"/>
  <c r="E817" i="8"/>
  <c r="E816" i="8"/>
  <c r="E815" i="8"/>
  <c r="E814" i="8"/>
  <c r="E813" i="8"/>
  <c r="E812" i="8"/>
  <c r="E811" i="8"/>
  <c r="E810" i="8"/>
  <c r="E809" i="8"/>
  <c r="E808" i="8" s="1"/>
  <c r="J808" i="8"/>
  <c r="I808" i="8"/>
  <c r="H808" i="8"/>
  <c r="G808" i="8"/>
  <c r="F808" i="8"/>
  <c r="E807" i="8"/>
  <c r="E806" i="8"/>
  <c r="E805" i="8"/>
  <c r="E804" i="8"/>
  <c r="E803" i="8"/>
  <c r="E802" i="8"/>
  <c r="E801" i="8"/>
  <c r="E800" i="8"/>
  <c r="E799" i="8"/>
  <c r="E798" i="8"/>
  <c r="E797" i="8"/>
  <c r="E796" i="8"/>
  <c r="E795" i="8"/>
  <c r="E794" i="8"/>
  <c r="E793" i="8"/>
  <c r="E792" i="8"/>
  <c r="J791" i="8"/>
  <c r="I791" i="8"/>
  <c r="H791" i="8"/>
  <c r="G791" i="8"/>
  <c r="F791" i="8"/>
  <c r="E791" i="8"/>
  <c r="E790" i="8"/>
  <c r="E789" i="8"/>
  <c r="E788" i="8"/>
  <c r="E787" i="8"/>
  <c r="E786" i="8"/>
  <c r="E785" i="8"/>
  <c r="E784" i="8"/>
  <c r="E783" i="8"/>
  <c r="I782" i="8"/>
  <c r="E782" i="8"/>
  <c r="E781" i="8"/>
  <c r="E780" i="8"/>
  <c r="E779" i="8"/>
  <c r="E778" i="8"/>
  <c r="E777" i="8"/>
  <c r="E776" i="8"/>
  <c r="E774" i="8" s="1"/>
  <c r="E775" i="8"/>
  <c r="J774" i="8"/>
  <c r="I774" i="8"/>
  <c r="H774" i="8"/>
  <c r="G774" i="8"/>
  <c r="F774" i="8"/>
  <c r="E773" i="8"/>
  <c r="E772" i="8"/>
  <c r="E771" i="8"/>
  <c r="E770" i="8"/>
  <c r="E769" i="8"/>
  <c r="E768" i="8"/>
  <c r="E767" i="8"/>
  <c r="E766" i="8"/>
  <c r="E765" i="8"/>
  <c r="E764" i="8"/>
  <c r="E763" i="8"/>
  <c r="E762" i="8"/>
  <c r="E761" i="8"/>
  <c r="E757" i="8" s="1"/>
  <c r="E760" i="8"/>
  <c r="E759" i="8"/>
  <c r="E758" i="8"/>
  <c r="J757" i="8"/>
  <c r="I757" i="8"/>
  <c r="H757" i="8"/>
  <c r="G757" i="8"/>
  <c r="F757" i="8"/>
  <c r="E756" i="8"/>
  <c r="E755" i="8"/>
  <c r="E754" i="8"/>
  <c r="E753" i="8"/>
  <c r="E752" i="8"/>
  <c r="E751" i="8"/>
  <c r="E750" i="8"/>
  <c r="E749" i="8"/>
  <c r="E748" i="8"/>
  <c r="E747" i="8"/>
  <c r="E746" i="8"/>
  <c r="E745" i="8"/>
  <c r="E744" i="8"/>
  <c r="E743" i="8"/>
  <c r="E742" i="8"/>
  <c r="E740" i="8" s="1"/>
  <c r="E741" i="8"/>
  <c r="J740" i="8"/>
  <c r="I740" i="8"/>
  <c r="H740" i="8"/>
  <c r="G740" i="8"/>
  <c r="F740" i="8"/>
  <c r="E739" i="8"/>
  <c r="E738" i="8"/>
  <c r="E737" i="8"/>
  <c r="E736" i="8"/>
  <c r="E735" i="8"/>
  <c r="E734" i="8"/>
  <c r="E733" i="8"/>
  <c r="E732" i="8"/>
  <c r="E731" i="8"/>
  <c r="I730" i="8"/>
  <c r="E730" i="8" s="1"/>
  <c r="E729" i="8"/>
  <c r="E728" i="8"/>
  <c r="E727" i="8"/>
  <c r="E726" i="8"/>
  <c r="E725" i="8"/>
  <c r="E724" i="8"/>
  <c r="J723" i="8"/>
  <c r="I723" i="8"/>
  <c r="H723" i="8"/>
  <c r="G723" i="8"/>
  <c r="F723" i="8"/>
  <c r="E722" i="8"/>
  <c r="E721" i="8"/>
  <c r="E720" i="8"/>
  <c r="E719" i="8"/>
  <c r="E718" i="8"/>
  <c r="E717" i="8"/>
  <c r="E716" i="8"/>
  <c r="E715" i="8"/>
  <c r="E714" i="8"/>
  <c r="E713" i="8"/>
  <c r="E712" i="8"/>
  <c r="I711" i="8"/>
  <c r="E711" i="8"/>
  <c r="E710" i="8"/>
  <c r="E706" i="8" s="1"/>
  <c r="E709" i="8"/>
  <c r="E708" i="8"/>
  <c r="E707" i="8"/>
  <c r="J706" i="8"/>
  <c r="I706" i="8"/>
  <c r="H706" i="8"/>
  <c r="G706" i="8"/>
  <c r="F706" i="8"/>
  <c r="E705" i="8"/>
  <c r="E704" i="8"/>
  <c r="E703" i="8"/>
  <c r="E702" i="8"/>
  <c r="E701" i="8"/>
  <c r="E700" i="8"/>
  <c r="E699" i="8"/>
  <c r="E698" i="8"/>
  <c r="E697" i="8"/>
  <c r="E696" i="8"/>
  <c r="E695" i="8"/>
  <c r="I694" i="8"/>
  <c r="E694" i="8" s="1"/>
  <c r="E693" i="8"/>
  <c r="E692" i="8"/>
  <c r="E691" i="8"/>
  <c r="E690" i="8"/>
  <c r="J689" i="8"/>
  <c r="I689" i="8"/>
  <c r="H689" i="8"/>
  <c r="G689" i="8"/>
  <c r="F689" i="8"/>
  <c r="E689" i="8"/>
  <c r="E688" i="8"/>
  <c r="E687" i="8"/>
  <c r="E686" i="8"/>
  <c r="E685" i="8"/>
  <c r="E684" i="8"/>
  <c r="E683" i="8"/>
  <c r="E682" i="8"/>
  <c r="E681" i="8"/>
  <c r="E680" i="8"/>
  <c r="E679" i="8"/>
  <c r="E678" i="8"/>
  <c r="I677" i="8"/>
  <c r="E676" i="8"/>
  <c r="E675" i="8"/>
  <c r="E674" i="8"/>
  <c r="E673" i="8"/>
  <c r="J672" i="8"/>
  <c r="H672" i="8"/>
  <c r="G672" i="8"/>
  <c r="F672" i="8"/>
  <c r="E671" i="8"/>
  <c r="E670" i="8"/>
  <c r="E669" i="8"/>
  <c r="E668" i="8"/>
  <c r="E667" i="8"/>
  <c r="E666" i="8"/>
  <c r="E665" i="8"/>
  <c r="I664" i="8"/>
  <c r="E664" i="8"/>
  <c r="E663" i="8"/>
  <c r="E662" i="8"/>
  <c r="E661" i="8"/>
  <c r="E660" i="8"/>
  <c r="E659" i="8"/>
  <c r="E658" i="8"/>
  <c r="E657" i="8"/>
  <c r="E656" i="8"/>
  <c r="E655" i="8" s="1"/>
  <c r="J655" i="8"/>
  <c r="I655" i="8"/>
  <c r="H655" i="8"/>
  <c r="G655" i="8"/>
  <c r="F655" i="8"/>
  <c r="E654" i="8"/>
  <c r="E653" i="8"/>
  <c r="E652" i="8"/>
  <c r="E651" i="8"/>
  <c r="E650" i="8"/>
  <c r="E649" i="8"/>
  <c r="E648" i="8"/>
  <c r="E647" i="8"/>
  <c r="E646" i="8"/>
  <c r="E645" i="8"/>
  <c r="E644" i="8"/>
  <c r="E643" i="8"/>
  <c r="E642" i="8"/>
  <c r="E641" i="8"/>
  <c r="E640" i="8"/>
  <c r="E639" i="8"/>
  <c r="J638" i="8"/>
  <c r="I638" i="8"/>
  <c r="H638" i="8"/>
  <c r="G638" i="8"/>
  <c r="F638" i="8"/>
  <c r="E638" i="8"/>
  <c r="E637" i="8"/>
  <c r="E636" i="8"/>
  <c r="E635" i="8"/>
  <c r="E634" i="8"/>
  <c r="E633" i="8"/>
  <c r="E632" i="8"/>
  <c r="E631" i="8"/>
  <c r="G630" i="8"/>
  <c r="E629" i="8"/>
  <c r="E628" i="8"/>
  <c r="E627" i="8"/>
  <c r="E626" i="8"/>
  <c r="E625" i="8"/>
  <c r="E624" i="8"/>
  <c r="E623" i="8"/>
  <c r="E622" i="8"/>
  <c r="J621" i="8"/>
  <c r="I621" i="8"/>
  <c r="H621" i="8"/>
  <c r="F621" i="8"/>
  <c r="E620" i="8"/>
  <c r="E619" i="8"/>
  <c r="E618" i="8"/>
  <c r="E617" i="8"/>
  <c r="E616" i="8"/>
  <c r="E615" i="8"/>
  <c r="E614" i="8"/>
  <c r="E613" i="8"/>
  <c r="E612" i="8"/>
  <c r="E611" i="8"/>
  <c r="E610" i="8"/>
  <c r="E609" i="8"/>
  <c r="E608" i="8"/>
  <c r="E604" i="8" s="1"/>
  <c r="E607" i="8"/>
  <c r="E606" i="8"/>
  <c r="E605" i="8"/>
  <c r="J604" i="8"/>
  <c r="I604" i="8"/>
  <c r="H604" i="8"/>
  <c r="G604" i="8"/>
  <c r="F604" i="8"/>
  <c r="E603" i="8"/>
  <c r="E602" i="8"/>
  <c r="E601" i="8"/>
  <c r="E600" i="8"/>
  <c r="E599" i="8"/>
  <c r="E598" i="8"/>
  <c r="E597" i="8"/>
  <c r="E596" i="8"/>
  <c r="E595" i="8"/>
  <c r="E594" i="8"/>
  <c r="E593" i="8"/>
  <c r="E592" i="8"/>
  <c r="I591" i="8"/>
  <c r="H591" i="8"/>
  <c r="G591" i="8"/>
  <c r="G587" i="8" s="1"/>
  <c r="E590" i="8"/>
  <c r="E589" i="8"/>
  <c r="E588" i="8"/>
  <c r="J587" i="8"/>
  <c r="I587" i="8"/>
  <c r="H587" i="8"/>
  <c r="F587" i="8"/>
  <c r="E586" i="8"/>
  <c r="E585" i="8"/>
  <c r="E584" i="8"/>
  <c r="E583" i="8"/>
  <c r="E582" i="8"/>
  <c r="I581" i="8"/>
  <c r="E580" i="8"/>
  <c r="I579" i="8"/>
  <c r="E579" i="8"/>
  <c r="I578" i="8"/>
  <c r="E578" i="8" s="1"/>
  <c r="I577" i="8"/>
  <c r="E577" i="8"/>
  <c r="I576" i="8"/>
  <c r="E576" i="8" s="1"/>
  <c r="I575" i="8"/>
  <c r="E575" i="8"/>
  <c r="I574" i="8"/>
  <c r="E574" i="8" s="1"/>
  <c r="E573" i="8"/>
  <c r="E572" i="8"/>
  <c r="E571" i="8"/>
  <c r="J570" i="8"/>
  <c r="H570" i="8"/>
  <c r="G570" i="8"/>
  <c r="F570" i="8"/>
  <c r="I569" i="8"/>
  <c r="E569" i="8" s="1"/>
  <c r="I568" i="8"/>
  <c r="E568" i="8"/>
  <c r="E567" i="8"/>
  <c r="I566" i="8"/>
  <c r="E566" i="8" s="1"/>
  <c r="E565" i="8"/>
  <c r="I564" i="8"/>
  <c r="E563" i="8"/>
  <c r="E562" i="8"/>
  <c r="E561" i="8"/>
  <c r="E560" i="8"/>
  <c r="E559" i="8"/>
  <c r="E558" i="8"/>
  <c r="E557" i="8"/>
  <c r="E556" i="8"/>
  <c r="E555" i="8"/>
  <c r="E554" i="8"/>
  <c r="J553" i="8"/>
  <c r="H553" i="8"/>
  <c r="G553" i="8"/>
  <c r="F553" i="8"/>
  <c r="E552" i="8"/>
  <c r="E551" i="8"/>
  <c r="E550" i="8"/>
  <c r="E549" i="8"/>
  <c r="E548" i="8"/>
  <c r="E547" i="8"/>
  <c r="E546" i="8"/>
  <c r="E545" i="8"/>
  <c r="E544" i="8"/>
  <c r="E543" i="8"/>
  <c r="E542" i="8"/>
  <c r="E541" i="8"/>
  <c r="E540" i="8"/>
  <c r="E539" i="8"/>
  <c r="E538" i="8"/>
  <c r="E536" i="8" s="1"/>
  <c r="E537" i="8"/>
  <c r="J536" i="8"/>
  <c r="I536" i="8"/>
  <c r="H536" i="8"/>
  <c r="G536" i="8"/>
  <c r="F536" i="8"/>
  <c r="E535" i="8"/>
  <c r="E534" i="8"/>
  <c r="E533" i="8"/>
  <c r="E532" i="8"/>
  <c r="E531" i="8"/>
  <c r="E530" i="8"/>
  <c r="E529" i="8"/>
  <c r="E528" i="8"/>
  <c r="E527" i="8"/>
  <c r="I526" i="8"/>
  <c r="E526" i="8"/>
  <c r="E525" i="8"/>
  <c r="E524" i="8"/>
  <c r="E523" i="8"/>
  <c r="E522" i="8"/>
  <c r="E521" i="8"/>
  <c r="E520" i="8"/>
  <c r="E519" i="8" s="1"/>
  <c r="J519" i="8"/>
  <c r="I519" i="8"/>
  <c r="H519" i="8"/>
  <c r="G519" i="8"/>
  <c r="F519" i="8"/>
  <c r="E518" i="8"/>
  <c r="E517" i="8"/>
  <c r="E516" i="8"/>
  <c r="E515" i="8"/>
  <c r="E514" i="8"/>
  <c r="E513" i="8"/>
  <c r="I512" i="8"/>
  <c r="G512" i="8"/>
  <c r="E512" i="8"/>
  <c r="E511" i="8"/>
  <c r="E510" i="8"/>
  <c r="E509" i="8"/>
  <c r="E508" i="8"/>
  <c r="E507" i="8"/>
  <c r="E506" i="8"/>
  <c r="E505" i="8"/>
  <c r="E504" i="8"/>
  <c r="E503" i="8"/>
  <c r="E502" i="8" s="1"/>
  <c r="J502" i="8"/>
  <c r="I502" i="8"/>
  <c r="H502" i="8"/>
  <c r="G502" i="8"/>
  <c r="F502" i="8"/>
  <c r="E501" i="8"/>
  <c r="E500" i="8"/>
  <c r="E499" i="8"/>
  <c r="E498" i="8"/>
  <c r="E497" i="8"/>
  <c r="E496" i="8"/>
  <c r="E495" i="8"/>
  <c r="E494" i="8"/>
  <c r="E493" i="8"/>
  <c r="E492" i="8"/>
  <c r="E491" i="8"/>
  <c r="E490" i="8"/>
  <c r="E489" i="8"/>
  <c r="E488" i="8"/>
  <c r="E487" i="8"/>
  <c r="E486" i="8"/>
  <c r="J485" i="8"/>
  <c r="I485" i="8"/>
  <c r="H485" i="8"/>
  <c r="G485" i="8"/>
  <c r="F485" i="8"/>
  <c r="E485" i="8"/>
  <c r="E484" i="8"/>
  <c r="E483" i="8"/>
  <c r="E482" i="8"/>
  <c r="E481" i="8"/>
  <c r="E480" i="8"/>
  <c r="E479" i="8"/>
  <c r="E478" i="8"/>
  <c r="I477" i="8"/>
  <c r="E476" i="8"/>
  <c r="E475" i="8"/>
  <c r="I474" i="8"/>
  <c r="E474" i="8" s="1"/>
  <c r="E473" i="8"/>
  <c r="E472" i="8"/>
  <c r="E471" i="8"/>
  <c r="E470" i="8"/>
  <c r="E469" i="8"/>
  <c r="J468" i="8"/>
  <c r="H468" i="8"/>
  <c r="G468" i="8"/>
  <c r="F468" i="8"/>
  <c r="E467" i="8"/>
  <c r="E466" i="8"/>
  <c r="E465" i="8"/>
  <c r="E464" i="8"/>
  <c r="E463" i="8"/>
  <c r="E462" i="8"/>
  <c r="E461" i="8"/>
  <c r="E460" i="8"/>
  <c r="I459" i="8"/>
  <c r="E459" i="8"/>
  <c r="E458" i="8"/>
  <c r="I457" i="8"/>
  <c r="I456" i="8"/>
  <c r="E456" i="8" s="1"/>
  <c r="I455" i="8"/>
  <c r="E454" i="8"/>
  <c r="E453" i="8"/>
  <c r="E452" i="8"/>
  <c r="J451" i="8"/>
  <c r="H451" i="8"/>
  <c r="G451" i="8"/>
  <c r="F451" i="8"/>
  <c r="E450" i="8"/>
  <c r="E449" i="8"/>
  <c r="E448" i="8"/>
  <c r="E447" i="8"/>
  <c r="E446" i="8"/>
  <c r="E445" i="8"/>
  <c r="E444" i="8"/>
  <c r="E443" i="8"/>
  <c r="E442" i="8"/>
  <c r="E441" i="8"/>
  <c r="E440" i="8"/>
  <c r="E439" i="8"/>
  <c r="I438" i="8"/>
  <c r="E438" i="8"/>
  <c r="E434" i="8" s="1"/>
  <c r="E437" i="8"/>
  <c r="E436" i="8"/>
  <c r="E435" i="8"/>
  <c r="J434" i="8"/>
  <c r="I434" i="8"/>
  <c r="H434" i="8"/>
  <c r="G434" i="8"/>
  <c r="F434" i="8"/>
  <c r="E433" i="8"/>
  <c r="E432" i="8"/>
  <c r="E431" i="8"/>
  <c r="E430" i="8"/>
  <c r="E429" i="8"/>
  <c r="E428" i="8"/>
  <c r="E427" i="8"/>
  <c r="E426" i="8"/>
  <c r="E425" i="8"/>
  <c r="E424" i="8"/>
  <c r="E423" i="8"/>
  <c r="E422" i="8"/>
  <c r="E421" i="8"/>
  <c r="E420" i="8"/>
  <c r="E419" i="8"/>
  <c r="E417" i="8" s="1"/>
  <c r="E418" i="8"/>
  <c r="J417" i="8"/>
  <c r="I417" i="8"/>
  <c r="H417" i="8"/>
  <c r="G417" i="8"/>
  <c r="F417" i="8"/>
  <c r="E416" i="8"/>
  <c r="E415" i="8"/>
  <c r="E414" i="8"/>
  <c r="E413" i="8"/>
  <c r="E412" i="8"/>
  <c r="E411" i="8"/>
  <c r="E410" i="8"/>
  <c r="E409" i="8"/>
  <c r="E408" i="8"/>
  <c r="E407" i="8"/>
  <c r="E406" i="8"/>
  <c r="E405" i="8"/>
  <c r="E404" i="8"/>
  <c r="E400" i="8" s="1"/>
  <c r="E403" i="8"/>
  <c r="E402" i="8"/>
  <c r="E401" i="8"/>
  <c r="J400" i="8"/>
  <c r="I400" i="8"/>
  <c r="H400" i="8"/>
  <c r="G400" i="8"/>
  <c r="F400" i="8"/>
  <c r="J399" i="8"/>
  <c r="I399" i="8"/>
  <c r="H399" i="8"/>
  <c r="G399" i="8"/>
  <c r="F399" i="8"/>
  <c r="J398" i="8"/>
  <c r="J330" i="8" s="1"/>
  <c r="I398" i="8"/>
  <c r="H398" i="8"/>
  <c r="G398" i="8"/>
  <c r="F398" i="8"/>
  <c r="J397" i="8"/>
  <c r="I397" i="8"/>
  <c r="H397" i="8"/>
  <c r="H329" i="8" s="1"/>
  <c r="G397" i="8"/>
  <c r="F397" i="8"/>
  <c r="J396" i="8"/>
  <c r="J328" i="8" s="1"/>
  <c r="I396" i="8"/>
  <c r="H396" i="8"/>
  <c r="G396" i="8"/>
  <c r="F396" i="8"/>
  <c r="J395" i="8"/>
  <c r="I395" i="8"/>
  <c r="H395" i="8"/>
  <c r="H327" i="8" s="1"/>
  <c r="G395" i="8"/>
  <c r="F395" i="8"/>
  <c r="E395" i="8" s="1"/>
  <c r="J394" i="8"/>
  <c r="J326" i="8" s="1"/>
  <c r="H394" i="8"/>
  <c r="G394" i="8"/>
  <c r="F394" i="8"/>
  <c r="J393" i="8"/>
  <c r="I393" i="8"/>
  <c r="H393" i="8"/>
  <c r="H325" i="8" s="1"/>
  <c r="G393" i="8"/>
  <c r="F393" i="8"/>
  <c r="E393" i="8" s="1"/>
  <c r="J392" i="8"/>
  <c r="J324" i="8" s="1"/>
  <c r="H392" i="8"/>
  <c r="G392" i="8"/>
  <c r="F392" i="8"/>
  <c r="J391" i="8"/>
  <c r="I391" i="8"/>
  <c r="H391" i="8"/>
  <c r="H323" i="8" s="1"/>
  <c r="G391" i="8"/>
  <c r="F391" i="8"/>
  <c r="J390" i="8"/>
  <c r="J322" i="8" s="1"/>
  <c r="I390" i="8"/>
  <c r="H390" i="8"/>
  <c r="G390" i="8"/>
  <c r="F390" i="8"/>
  <c r="J389" i="8"/>
  <c r="H389" i="8"/>
  <c r="H321" i="8" s="1"/>
  <c r="G389" i="8"/>
  <c r="F389" i="8"/>
  <c r="J388" i="8"/>
  <c r="J320" i="8" s="1"/>
  <c r="I388" i="8"/>
  <c r="H388" i="8"/>
  <c r="G388" i="8"/>
  <c r="F388" i="8"/>
  <c r="J387" i="8"/>
  <c r="H387" i="8"/>
  <c r="H319" i="8" s="1"/>
  <c r="G387" i="8"/>
  <c r="F387" i="8"/>
  <c r="J386" i="8"/>
  <c r="J318" i="8" s="1"/>
  <c r="I386" i="8"/>
  <c r="H386" i="8"/>
  <c r="G386" i="8"/>
  <c r="F386" i="8"/>
  <c r="J385" i="8"/>
  <c r="I385" i="8"/>
  <c r="H385" i="8"/>
  <c r="H317" i="8" s="1"/>
  <c r="G385" i="8"/>
  <c r="F385" i="8"/>
  <c r="J384" i="8"/>
  <c r="I384" i="8"/>
  <c r="H384" i="8"/>
  <c r="G384" i="8"/>
  <c r="F384" i="8"/>
  <c r="G383" i="8"/>
  <c r="E382" i="8"/>
  <c r="E381" i="8"/>
  <c r="E380" i="8"/>
  <c r="E379" i="8"/>
  <c r="E378" i="8"/>
  <c r="E377" i="8"/>
  <c r="E376" i="8"/>
  <c r="E375" i="8"/>
  <c r="E374" i="8"/>
  <c r="E373" i="8"/>
  <c r="E372" i="8"/>
  <c r="E371" i="8"/>
  <c r="E370" i="8"/>
  <c r="E369" i="8"/>
  <c r="E368" i="8"/>
  <c r="E366" i="8" s="1"/>
  <c r="E367" i="8"/>
  <c r="J366" i="8"/>
  <c r="I366" i="8"/>
  <c r="H366" i="8"/>
  <c r="G366" i="8"/>
  <c r="F366" i="8"/>
  <c r="E365" i="8"/>
  <c r="E364" i="8"/>
  <c r="E363" i="8"/>
  <c r="E362" i="8"/>
  <c r="E361" i="8"/>
  <c r="E360" i="8"/>
  <c r="E359" i="8"/>
  <c r="E358" i="8"/>
  <c r="E357" i="8"/>
  <c r="I356" i="8"/>
  <c r="E356" i="8"/>
  <c r="I355" i="8"/>
  <c r="E355" i="8"/>
  <c r="E354" i="8"/>
  <c r="E353" i="8"/>
  <c r="E349" i="8" s="1"/>
  <c r="E352" i="8"/>
  <c r="E351" i="8"/>
  <c r="E350" i="8"/>
  <c r="J349" i="8"/>
  <c r="I349" i="8"/>
  <c r="H349" i="8"/>
  <c r="G349" i="8"/>
  <c r="F349" i="8"/>
  <c r="E348" i="8"/>
  <c r="E347" i="8"/>
  <c r="E346" i="8"/>
  <c r="E345" i="8"/>
  <c r="E344" i="8"/>
  <c r="E343" i="8"/>
  <c r="E342" i="8"/>
  <c r="E341" i="8"/>
  <c r="E340" i="8"/>
  <c r="E339" i="8"/>
  <c r="E338" i="8"/>
  <c r="E337" i="8"/>
  <c r="E336" i="8"/>
  <c r="E335" i="8"/>
  <c r="E334" i="8"/>
  <c r="E332" i="8" s="1"/>
  <c r="E333" i="8"/>
  <c r="J332" i="8"/>
  <c r="I332" i="8"/>
  <c r="H332" i="8"/>
  <c r="G332" i="8"/>
  <c r="F332" i="8"/>
  <c r="J331" i="8"/>
  <c r="I331" i="8"/>
  <c r="G331" i="8"/>
  <c r="F331" i="8"/>
  <c r="I330" i="8"/>
  <c r="H330" i="8"/>
  <c r="G330" i="8"/>
  <c r="J329" i="8"/>
  <c r="I329" i="8"/>
  <c r="G329" i="8"/>
  <c r="F329" i="8"/>
  <c r="H328" i="8"/>
  <c r="G328" i="8"/>
  <c r="J327" i="8"/>
  <c r="I327" i="8"/>
  <c r="G327" i="8"/>
  <c r="F327" i="8"/>
  <c r="H326" i="8"/>
  <c r="J325" i="8"/>
  <c r="I325" i="8"/>
  <c r="F325" i="8"/>
  <c r="H324" i="8"/>
  <c r="J323" i="8"/>
  <c r="G323" i="8"/>
  <c r="F323" i="8"/>
  <c r="I322" i="8"/>
  <c r="H322" i="8"/>
  <c r="G322" i="8"/>
  <c r="J321" i="8"/>
  <c r="G321" i="8"/>
  <c r="F321" i="8"/>
  <c r="H320" i="8"/>
  <c r="G320" i="8"/>
  <c r="J319" i="8"/>
  <c r="F319" i="8"/>
  <c r="I318" i="8"/>
  <c r="H318" i="8"/>
  <c r="G318" i="8"/>
  <c r="G12" i="8" s="1"/>
  <c r="J317" i="8"/>
  <c r="I317" i="8"/>
  <c r="G317" i="8"/>
  <c r="F317" i="8"/>
  <c r="E317" i="8" s="1"/>
  <c r="I316" i="8"/>
  <c r="H316" i="8"/>
  <c r="G316" i="8"/>
  <c r="E314" i="8"/>
  <c r="E313" i="8"/>
  <c r="E312" i="8"/>
  <c r="E311" i="8"/>
  <c r="E310" i="8"/>
  <c r="E309" i="8"/>
  <c r="I308" i="8"/>
  <c r="G308" i="8"/>
  <c r="E308" i="8" s="1"/>
  <c r="E307" i="8"/>
  <c r="E306" i="8"/>
  <c r="E305" i="8"/>
  <c r="E304" i="8"/>
  <c r="E303" i="8"/>
  <c r="E302" i="8"/>
  <c r="E301" i="8"/>
  <c r="E300" i="8"/>
  <c r="E299" i="8"/>
  <c r="E298" i="8" s="1"/>
  <c r="J298" i="8"/>
  <c r="I298" i="8"/>
  <c r="H298" i="8"/>
  <c r="G298" i="8"/>
  <c r="F298" i="8"/>
  <c r="E297" i="8"/>
  <c r="E296" i="8"/>
  <c r="E295" i="8"/>
  <c r="E294" i="8"/>
  <c r="E293" i="8"/>
  <c r="E292" i="8"/>
  <c r="I291" i="8"/>
  <c r="G291" i="8"/>
  <c r="E290" i="8"/>
  <c r="E289" i="8"/>
  <c r="E288" i="8"/>
  <c r="E287" i="8"/>
  <c r="E286" i="8"/>
  <c r="E285" i="8"/>
  <c r="E284" i="8"/>
  <c r="E283" i="8"/>
  <c r="E282" i="8"/>
  <c r="J281" i="8"/>
  <c r="I281" i="8"/>
  <c r="H281" i="8"/>
  <c r="G281" i="8"/>
  <c r="F281" i="8"/>
  <c r="E280" i="8"/>
  <c r="E279" i="8"/>
  <c r="E278" i="8"/>
  <c r="E277" i="8"/>
  <c r="E276" i="8"/>
  <c r="E275" i="8"/>
  <c r="I274" i="8"/>
  <c r="I36" i="8" s="1"/>
  <c r="I19" i="8" s="1"/>
  <c r="G274" i="8"/>
  <c r="G264" i="8" s="1"/>
  <c r="E273" i="8"/>
  <c r="E272" i="8"/>
  <c r="E271" i="8"/>
  <c r="E270" i="8"/>
  <c r="E269" i="8"/>
  <c r="E268" i="8"/>
  <c r="E267" i="8"/>
  <c r="E266" i="8"/>
  <c r="E265" i="8"/>
  <c r="J264" i="8"/>
  <c r="I264" i="8"/>
  <c r="H264" i="8"/>
  <c r="F264" i="8"/>
  <c r="E263" i="8"/>
  <c r="E262" i="8"/>
  <c r="E261" i="8"/>
  <c r="E260" i="8"/>
  <c r="E259" i="8"/>
  <c r="E258" i="8"/>
  <c r="I257" i="8"/>
  <c r="E257" i="8"/>
  <c r="I256" i="8"/>
  <c r="E256" i="8"/>
  <c r="I255" i="8"/>
  <c r="I247" i="8" s="1"/>
  <c r="E255" i="8"/>
  <c r="E254" i="8"/>
  <c r="E253" i="8"/>
  <c r="E252" i="8"/>
  <c r="E251" i="8"/>
  <c r="E250" i="8"/>
  <c r="E249" i="8"/>
  <c r="E248" i="8"/>
  <c r="J247" i="8"/>
  <c r="H247" i="8"/>
  <c r="G247" i="8"/>
  <c r="F247" i="8"/>
  <c r="E246" i="8"/>
  <c r="E245" i="8"/>
  <c r="E244" i="8"/>
  <c r="E243" i="8"/>
  <c r="E242" i="8"/>
  <c r="E241" i="8"/>
  <c r="E240" i="8"/>
  <c r="E239" i="8"/>
  <c r="E238" i="8"/>
  <c r="E237" i="8"/>
  <c r="I236" i="8"/>
  <c r="E236" i="8" s="1"/>
  <c r="E235" i="8"/>
  <c r="E234" i="8"/>
  <c r="E230" i="8" s="1"/>
  <c r="E233" i="8"/>
  <c r="E232" i="8"/>
  <c r="E231" i="8"/>
  <c r="J230" i="8"/>
  <c r="I230" i="8"/>
  <c r="H230" i="8"/>
  <c r="G230" i="8"/>
  <c r="F230" i="8"/>
  <c r="E229" i="8"/>
  <c r="E228" i="8"/>
  <c r="E227" i="8"/>
  <c r="E226" i="8"/>
  <c r="E225" i="8"/>
  <c r="E224" i="8"/>
  <c r="E223" i="8"/>
  <c r="E222" i="8"/>
  <c r="E221" i="8"/>
  <c r="E220" i="8"/>
  <c r="I219" i="8"/>
  <c r="E218" i="8"/>
  <c r="E217" i="8"/>
  <c r="E216" i="8"/>
  <c r="E215" i="8"/>
  <c r="E214" i="8"/>
  <c r="J213" i="8"/>
  <c r="I213" i="8"/>
  <c r="H213" i="8"/>
  <c r="G213" i="8"/>
  <c r="F213" i="8"/>
  <c r="J212" i="8"/>
  <c r="I212" i="8"/>
  <c r="H212" i="8"/>
  <c r="G212" i="8"/>
  <c r="G42" i="8" s="1"/>
  <c r="G25" i="8" s="1"/>
  <c r="F212" i="8"/>
  <c r="J211" i="8"/>
  <c r="I211" i="8"/>
  <c r="H211" i="8"/>
  <c r="H41" i="8" s="1"/>
  <c r="G211" i="8"/>
  <c r="F211" i="8"/>
  <c r="J210" i="8"/>
  <c r="J40" i="8" s="1"/>
  <c r="I210" i="8"/>
  <c r="H210" i="8"/>
  <c r="G210" i="8"/>
  <c r="F210" i="8"/>
  <c r="J209" i="8"/>
  <c r="I209" i="8"/>
  <c r="H209" i="8"/>
  <c r="H192" i="8" s="1"/>
  <c r="H39" i="8" s="1"/>
  <c r="G209" i="8"/>
  <c r="G192" i="8" s="1"/>
  <c r="F209" i="8"/>
  <c r="J208" i="8"/>
  <c r="J38" i="8" s="1"/>
  <c r="I208" i="8"/>
  <c r="H208" i="8"/>
  <c r="G208" i="8"/>
  <c r="F208" i="8"/>
  <c r="J207" i="8"/>
  <c r="I207" i="8"/>
  <c r="H207" i="8"/>
  <c r="H190" i="8" s="1"/>
  <c r="H37" i="8" s="1"/>
  <c r="G207" i="8"/>
  <c r="G190" i="8" s="1"/>
  <c r="F207" i="8"/>
  <c r="J206" i="8"/>
  <c r="J36" i="8" s="1"/>
  <c r="I206" i="8"/>
  <c r="H206" i="8"/>
  <c r="G206" i="8"/>
  <c r="F206" i="8"/>
  <c r="J205" i="8"/>
  <c r="I205" i="8"/>
  <c r="H205" i="8"/>
  <c r="H35" i="8" s="1"/>
  <c r="H18" i="8" s="1"/>
  <c r="G205" i="8"/>
  <c r="F205" i="8"/>
  <c r="J204" i="8"/>
  <c r="J34" i="8" s="1"/>
  <c r="I204" i="8"/>
  <c r="H204" i="8"/>
  <c r="G204" i="8"/>
  <c r="F204" i="8"/>
  <c r="J203" i="8"/>
  <c r="I203" i="8"/>
  <c r="H203" i="8"/>
  <c r="H33" i="8" s="1"/>
  <c r="G203" i="8"/>
  <c r="F203" i="8"/>
  <c r="J202" i="8"/>
  <c r="J32" i="8" s="1"/>
  <c r="H202" i="8"/>
  <c r="G202" i="8"/>
  <c r="F202" i="8"/>
  <c r="J201" i="8"/>
  <c r="I201" i="8"/>
  <c r="H201" i="8"/>
  <c r="H31" i="8" s="1"/>
  <c r="G201" i="8"/>
  <c r="E201" i="8" s="1"/>
  <c r="F201" i="8"/>
  <c r="J200" i="8"/>
  <c r="J30" i="8" s="1"/>
  <c r="I200" i="8"/>
  <c r="H200" i="8"/>
  <c r="G200" i="8"/>
  <c r="F200" i="8"/>
  <c r="J199" i="8"/>
  <c r="I199" i="8"/>
  <c r="H199" i="8"/>
  <c r="H29" i="8" s="1"/>
  <c r="G199" i="8"/>
  <c r="E199" i="8" s="1"/>
  <c r="F199" i="8"/>
  <c r="J198" i="8"/>
  <c r="J28" i="8" s="1"/>
  <c r="J11" i="8" s="1"/>
  <c r="I198" i="8"/>
  <c r="H198" i="8"/>
  <c r="G198" i="8"/>
  <c r="F198" i="8"/>
  <c r="F196" i="8" s="1"/>
  <c r="J197" i="8"/>
  <c r="I197" i="8"/>
  <c r="H197" i="8"/>
  <c r="G197" i="8"/>
  <c r="E197" i="8" s="1"/>
  <c r="F197" i="8"/>
  <c r="E195" i="8"/>
  <c r="E194" i="8"/>
  <c r="I193" i="8"/>
  <c r="I40" i="8" s="1"/>
  <c r="I23" i="8" s="1"/>
  <c r="H193" i="8"/>
  <c r="G193" i="8"/>
  <c r="I192" i="8"/>
  <c r="I39" i="8" s="1"/>
  <c r="I191" i="8"/>
  <c r="I38" i="8" s="1"/>
  <c r="I21" i="8" s="1"/>
  <c r="H191" i="8"/>
  <c r="G191" i="8"/>
  <c r="I190" i="8"/>
  <c r="E189" i="8"/>
  <c r="E188" i="8"/>
  <c r="E187" i="8"/>
  <c r="E186" i="8"/>
  <c r="E185" i="8"/>
  <c r="E184" i="8"/>
  <c r="E183" i="8"/>
  <c r="E182" i="8"/>
  <c r="E181" i="8"/>
  <c r="E180" i="8"/>
  <c r="J179" i="8"/>
  <c r="F179" i="8"/>
  <c r="E178" i="8"/>
  <c r="E177" i="8"/>
  <c r="E176" i="8"/>
  <c r="E175" i="8"/>
  <c r="E174" i="8"/>
  <c r="E173" i="8"/>
  <c r="I172" i="8"/>
  <c r="E172" i="8"/>
  <c r="I171" i="8"/>
  <c r="E170" i="8"/>
  <c r="I169" i="8"/>
  <c r="E169" i="8"/>
  <c r="I168" i="8"/>
  <c r="E168" i="8" s="1"/>
  <c r="E167" i="8"/>
  <c r="E166" i="8"/>
  <c r="E165" i="8"/>
  <c r="E164" i="8"/>
  <c r="E163" i="8"/>
  <c r="J162" i="8"/>
  <c r="H162" i="8"/>
  <c r="G162" i="8"/>
  <c r="F162" i="8"/>
  <c r="E161" i="8"/>
  <c r="E160" i="8"/>
  <c r="E159" i="8"/>
  <c r="E158" i="8"/>
  <c r="E157" i="8"/>
  <c r="E156" i="8"/>
  <c r="E155" i="8"/>
  <c r="E154" i="8"/>
  <c r="E153" i="8"/>
  <c r="E152" i="8"/>
  <c r="E151" i="8"/>
  <c r="E150" i="8"/>
  <c r="E149" i="8"/>
  <c r="E148" i="8"/>
  <c r="E147" i="8"/>
  <c r="E146" i="8"/>
  <c r="E145" i="8" s="1"/>
  <c r="J145" i="8"/>
  <c r="I145" i="8"/>
  <c r="H145" i="8"/>
  <c r="G145" i="8"/>
  <c r="F145" i="8"/>
  <c r="E144" i="8"/>
  <c r="E143" i="8"/>
  <c r="E142" i="8"/>
  <c r="E141" i="8"/>
  <c r="E140" i="8"/>
  <c r="E139" i="8"/>
  <c r="E138" i="8"/>
  <c r="E137" i="8"/>
  <c r="I136" i="8"/>
  <c r="E135" i="8"/>
  <c r="E134" i="8"/>
  <c r="E133" i="8"/>
  <c r="E132" i="8"/>
  <c r="E131" i="8"/>
  <c r="E130" i="8"/>
  <c r="E129" i="8"/>
  <c r="J128" i="8"/>
  <c r="H128" i="8"/>
  <c r="G128" i="8"/>
  <c r="F128" i="8"/>
  <c r="E127" i="8"/>
  <c r="E126" i="8"/>
  <c r="E125" i="8"/>
  <c r="E124" i="8"/>
  <c r="E123" i="8"/>
  <c r="E122" i="8"/>
  <c r="E121" i="8"/>
  <c r="E120" i="8"/>
  <c r="I119" i="8"/>
  <c r="E119" i="8"/>
  <c r="E118" i="8"/>
  <c r="E117" i="8"/>
  <c r="E116" i="8"/>
  <c r="E115" i="8"/>
  <c r="E111" i="8" s="1"/>
  <c r="E114" i="8"/>
  <c r="E113" i="8"/>
  <c r="E112" i="8"/>
  <c r="J111" i="8"/>
  <c r="I111" i="8"/>
  <c r="H111" i="8"/>
  <c r="G111" i="8"/>
  <c r="F111" i="8"/>
  <c r="E110" i="8"/>
  <c r="E109" i="8"/>
  <c r="E108" i="8"/>
  <c r="E107" i="8"/>
  <c r="E106" i="8"/>
  <c r="E105" i="8"/>
  <c r="E104" i="8"/>
  <c r="E103" i="8"/>
  <c r="E102" i="8"/>
  <c r="E101" i="8"/>
  <c r="E100" i="8"/>
  <c r="E99" i="8"/>
  <c r="E98" i="8"/>
  <c r="E97" i="8"/>
  <c r="I96" i="8"/>
  <c r="E95" i="8"/>
  <c r="J94" i="8"/>
  <c r="H94" i="8"/>
  <c r="G94" i="8"/>
  <c r="F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 s="1"/>
  <c r="J77" i="8"/>
  <c r="I77" i="8"/>
  <c r="H77" i="8"/>
  <c r="G77" i="8"/>
  <c r="F77" i="8"/>
  <c r="E76" i="8"/>
  <c r="E75" i="8"/>
  <c r="E74" i="8"/>
  <c r="E73" i="8"/>
  <c r="E72" i="8"/>
  <c r="E71" i="8"/>
  <c r="E70" i="8"/>
  <c r="G69" i="8"/>
  <c r="E69" i="8" s="1"/>
  <c r="E68" i="8"/>
  <c r="E67" i="8"/>
  <c r="E66" i="8"/>
  <c r="E65" i="8"/>
  <c r="E64" i="8"/>
  <c r="E63" i="8"/>
  <c r="E62" i="8"/>
  <c r="E61" i="8"/>
  <c r="J60" i="8"/>
  <c r="I60" i="8"/>
  <c r="H60" i="8"/>
  <c r="G60" i="8"/>
  <c r="F60" i="8"/>
  <c r="E59" i="8"/>
  <c r="E58" i="8"/>
  <c r="E57" i="8"/>
  <c r="E56" i="8"/>
  <c r="E55" i="8"/>
  <c r="I54" i="8"/>
  <c r="E54" i="8"/>
  <c r="I53" i="8"/>
  <c r="E53" i="8" s="1"/>
  <c r="I52" i="8"/>
  <c r="E52" i="8"/>
  <c r="I51" i="8"/>
  <c r="E51" i="8" s="1"/>
  <c r="G51" i="8"/>
  <c r="I50" i="8"/>
  <c r="G50" i="8"/>
  <c r="I49" i="8"/>
  <c r="E49" i="8"/>
  <c r="I48" i="8"/>
  <c r="E48" i="8" s="1"/>
  <c r="I47" i="8"/>
  <c r="E47" i="8"/>
  <c r="E46" i="8"/>
  <c r="E45" i="8"/>
  <c r="E44" i="8"/>
  <c r="J43" i="8"/>
  <c r="H43" i="8"/>
  <c r="F43" i="8"/>
  <c r="J42" i="8"/>
  <c r="I42" i="8"/>
  <c r="H42" i="8"/>
  <c r="F42" i="8"/>
  <c r="E42" i="8" s="1"/>
  <c r="J41" i="8"/>
  <c r="J24" i="8" s="1"/>
  <c r="I41" i="8"/>
  <c r="G41" i="8"/>
  <c r="F41" i="8"/>
  <c r="H40" i="8"/>
  <c r="H23" i="8" s="1"/>
  <c r="G40" i="8"/>
  <c r="J39" i="8"/>
  <c r="J22" i="8" s="1"/>
  <c r="F39" i="8"/>
  <c r="H38" i="8"/>
  <c r="H21" i="8" s="1"/>
  <c r="G38" i="8"/>
  <c r="J37" i="8"/>
  <c r="J20" i="8" s="1"/>
  <c r="F37" i="8"/>
  <c r="H36" i="8"/>
  <c r="H19" i="8" s="1"/>
  <c r="G36" i="8"/>
  <c r="J35" i="8"/>
  <c r="J18" i="8" s="1"/>
  <c r="G35" i="8"/>
  <c r="F35" i="8"/>
  <c r="H34" i="8"/>
  <c r="H17" i="8" s="1"/>
  <c r="G34" i="8"/>
  <c r="J33" i="8"/>
  <c r="J16" i="8" s="1"/>
  <c r="G33" i="8"/>
  <c r="F33" i="8"/>
  <c r="H32" i="8"/>
  <c r="H15" i="8" s="1"/>
  <c r="G32" i="8"/>
  <c r="J31" i="8"/>
  <c r="J14" i="8" s="1"/>
  <c r="I31" i="8"/>
  <c r="G31" i="8"/>
  <c r="F31" i="8"/>
  <c r="I30" i="8"/>
  <c r="H30" i="8"/>
  <c r="H13" i="8" s="1"/>
  <c r="G30" i="8"/>
  <c r="J29" i="8"/>
  <c r="J12" i="8" s="1"/>
  <c r="I29" i="8"/>
  <c r="G29" i="8"/>
  <c r="F29" i="8"/>
  <c r="H28" i="8"/>
  <c r="H11" i="8" s="1"/>
  <c r="G28" i="8"/>
  <c r="J27" i="8"/>
  <c r="I27" i="8"/>
  <c r="G27" i="8"/>
  <c r="F27" i="8"/>
  <c r="J25" i="8"/>
  <c r="I25" i="8"/>
  <c r="F25" i="8"/>
  <c r="I24" i="8"/>
  <c r="H24" i="8"/>
  <c r="G24" i="8"/>
  <c r="J23" i="8"/>
  <c r="G23" i="8"/>
  <c r="H22" i="8"/>
  <c r="J21" i="8"/>
  <c r="G21" i="8"/>
  <c r="H20" i="8"/>
  <c r="J19" i="8"/>
  <c r="J17" i="8"/>
  <c r="G17" i="8"/>
  <c r="H16" i="8"/>
  <c r="G16" i="8"/>
  <c r="J15" i="8"/>
  <c r="G15" i="8"/>
  <c r="H14" i="8"/>
  <c r="G14" i="8"/>
  <c r="J13" i="8"/>
  <c r="I12" i="8"/>
  <c r="H12" i="8"/>
  <c r="I10" i="8"/>
  <c r="G10" i="8"/>
  <c r="G329" i="7"/>
  <c r="I23" i="7"/>
  <c r="E1369" i="7"/>
  <c r="F1369" i="7"/>
  <c r="G1369" i="7"/>
  <c r="H1369" i="7"/>
  <c r="I1369" i="7"/>
  <c r="J1369" i="7"/>
  <c r="E1371" i="7"/>
  <c r="E1372" i="7"/>
  <c r="E1373" i="7"/>
  <c r="E1374" i="7"/>
  <c r="E1375" i="7"/>
  <c r="E1376" i="7"/>
  <c r="E1377" i="7"/>
  <c r="E1378" i="7"/>
  <c r="E1379" i="7"/>
  <c r="E1380" i="7"/>
  <c r="E1381" i="7"/>
  <c r="E1382" i="7"/>
  <c r="E1383" i="7"/>
  <c r="E1384" i="7"/>
  <c r="E1385" i="7"/>
  <c r="E1370" i="7"/>
  <c r="I1377" i="7"/>
  <c r="I1352" i="7"/>
  <c r="E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G1352" i="7"/>
  <c r="G1335" i="7" s="1"/>
  <c r="E1504" i="7"/>
  <c r="E1503" i="7"/>
  <c r="E1502" i="7"/>
  <c r="E1501" i="7"/>
  <c r="E1500" i="7"/>
  <c r="E1499" i="7"/>
  <c r="E1498" i="7"/>
  <c r="E1497" i="7"/>
  <c r="E1496" i="7"/>
  <c r="I1495" i="7"/>
  <c r="E1495" i="7" s="1"/>
  <c r="E1494" i="7"/>
  <c r="E1493" i="7"/>
  <c r="E1492" i="7"/>
  <c r="E1491" i="7"/>
  <c r="E1490" i="7"/>
  <c r="E1489" i="7"/>
  <c r="J1488" i="7"/>
  <c r="I1488" i="7"/>
  <c r="H1488" i="7"/>
  <c r="G1488" i="7"/>
  <c r="F1488" i="7"/>
  <c r="J1487" i="7"/>
  <c r="I1487" i="7"/>
  <c r="H1487" i="7"/>
  <c r="G1487" i="7"/>
  <c r="F1487" i="7"/>
  <c r="E1487" i="7" s="1"/>
  <c r="J1486" i="7"/>
  <c r="I1486" i="7"/>
  <c r="H1486" i="7"/>
  <c r="E1486" i="7" s="1"/>
  <c r="G1486" i="7"/>
  <c r="F1486" i="7"/>
  <c r="J1485" i="7"/>
  <c r="I1485" i="7"/>
  <c r="H1485" i="7"/>
  <c r="G1485" i="7"/>
  <c r="F1485" i="7"/>
  <c r="E1485" i="7" s="1"/>
  <c r="J1484" i="7"/>
  <c r="I1484" i="7"/>
  <c r="H1484" i="7"/>
  <c r="E1484" i="7" s="1"/>
  <c r="G1484" i="7"/>
  <c r="F1484" i="7"/>
  <c r="J1483" i="7"/>
  <c r="I1483" i="7"/>
  <c r="H1483" i="7"/>
  <c r="G1483" i="7"/>
  <c r="F1483" i="7"/>
  <c r="E1483" i="7" s="1"/>
  <c r="J1482" i="7"/>
  <c r="I1482" i="7"/>
  <c r="H1482" i="7"/>
  <c r="E1482" i="7" s="1"/>
  <c r="G1482" i="7"/>
  <c r="F1482" i="7"/>
  <c r="J1481" i="7"/>
  <c r="I1481" i="7"/>
  <c r="H1481" i="7"/>
  <c r="G1481" i="7"/>
  <c r="F1481" i="7"/>
  <c r="E1481" i="7" s="1"/>
  <c r="J1480" i="7"/>
  <c r="I1480" i="7"/>
  <c r="H1480" i="7"/>
  <c r="E1480" i="7" s="1"/>
  <c r="G1480" i="7"/>
  <c r="F1480" i="7"/>
  <c r="J1479" i="7"/>
  <c r="I1479" i="7"/>
  <c r="H1479" i="7"/>
  <c r="G1479" i="7"/>
  <c r="F1479" i="7"/>
  <c r="E1479" i="7" s="1"/>
  <c r="J1478" i="7"/>
  <c r="I1478" i="7"/>
  <c r="H1478" i="7"/>
  <c r="E1478" i="7" s="1"/>
  <c r="G1478" i="7"/>
  <c r="F1478" i="7"/>
  <c r="J1477" i="7"/>
  <c r="I1477" i="7"/>
  <c r="H1477" i="7"/>
  <c r="G1477" i="7"/>
  <c r="F1477" i="7"/>
  <c r="E1477" i="7" s="1"/>
  <c r="J1476" i="7"/>
  <c r="I1476" i="7"/>
  <c r="H1476" i="7"/>
  <c r="E1476" i="7" s="1"/>
  <c r="G1476" i="7"/>
  <c r="F1476" i="7"/>
  <c r="J1475" i="7"/>
  <c r="I1475" i="7"/>
  <c r="H1475" i="7"/>
  <c r="G1475" i="7"/>
  <c r="F1475" i="7"/>
  <c r="E1475" i="7" s="1"/>
  <c r="J1474" i="7"/>
  <c r="I1474" i="7"/>
  <c r="H1474" i="7"/>
  <c r="E1474" i="7" s="1"/>
  <c r="G1474" i="7"/>
  <c r="F1474" i="7"/>
  <c r="J1473" i="7"/>
  <c r="J1471" i="7" s="1"/>
  <c r="I1473" i="7"/>
  <c r="H1473" i="7"/>
  <c r="G1473" i="7"/>
  <c r="F1473" i="7"/>
  <c r="E1473" i="7" s="1"/>
  <c r="J1472" i="7"/>
  <c r="I1472" i="7"/>
  <c r="H1472" i="7"/>
  <c r="G1472" i="7"/>
  <c r="F1472" i="7"/>
  <c r="I1471" i="7"/>
  <c r="G1471" i="7"/>
  <c r="E1470" i="7"/>
  <c r="E1469" i="7"/>
  <c r="E1468" i="7"/>
  <c r="E1467" i="7"/>
  <c r="E1466" i="7"/>
  <c r="E1465" i="7"/>
  <c r="E1464" i="7"/>
  <c r="E1463" i="7"/>
  <c r="E1462" i="7"/>
  <c r="E1461" i="7"/>
  <c r="E1460" i="7"/>
  <c r="E1459" i="7"/>
  <c r="E1458" i="7"/>
  <c r="E1457" i="7"/>
  <c r="E1456" i="7"/>
  <c r="E1454" i="7" s="1"/>
  <c r="E1455" i="7"/>
  <c r="J1454" i="7"/>
  <c r="I1454" i="7"/>
  <c r="H1454" i="7"/>
  <c r="G1454" i="7"/>
  <c r="F1454" i="7"/>
  <c r="E1453" i="7"/>
  <c r="E1452" i="7"/>
  <c r="E1451" i="7"/>
  <c r="E1450" i="7"/>
  <c r="E1449" i="7"/>
  <c r="E1448" i="7"/>
  <c r="E1447" i="7"/>
  <c r="E1446" i="7"/>
  <c r="E1445" i="7"/>
  <c r="I1444" i="7"/>
  <c r="E1444" i="7" s="1"/>
  <c r="E1443" i="7"/>
  <c r="E1442" i="7"/>
  <c r="E1441" i="7"/>
  <c r="E1440" i="7"/>
  <c r="E1439" i="7"/>
  <c r="E1438" i="7"/>
  <c r="J1437" i="7"/>
  <c r="I1437" i="7"/>
  <c r="H1437" i="7"/>
  <c r="G1437" i="7"/>
  <c r="F1437" i="7"/>
  <c r="E1436" i="7"/>
  <c r="E1435" i="7"/>
  <c r="E1434" i="7"/>
  <c r="E1433" i="7"/>
  <c r="E1432" i="7"/>
  <c r="E1431" i="7"/>
  <c r="E1430" i="7"/>
  <c r="E1429" i="7"/>
  <c r="E1428" i="7"/>
  <c r="E1427" i="7"/>
  <c r="E1426" i="7"/>
  <c r="I1425" i="7"/>
  <c r="E1425" i="7"/>
  <c r="I1424" i="7"/>
  <c r="E1423" i="7"/>
  <c r="E1422" i="7"/>
  <c r="E1421" i="7"/>
  <c r="J1420" i="7"/>
  <c r="H1420" i="7"/>
  <c r="G1420" i="7"/>
  <c r="F1420" i="7"/>
  <c r="E1419" i="7"/>
  <c r="E1418" i="7"/>
  <c r="E1417" i="7"/>
  <c r="E1416" i="7"/>
  <c r="E1415" i="7"/>
  <c r="E1414" i="7"/>
  <c r="E1413" i="7"/>
  <c r="E1412" i="7"/>
  <c r="E1411" i="7"/>
  <c r="E1410" i="7"/>
  <c r="I1409" i="7"/>
  <c r="E1409" i="7" s="1"/>
  <c r="I1408" i="7"/>
  <c r="E1408" i="7"/>
  <c r="I1407" i="7"/>
  <c r="E1407" i="7" s="1"/>
  <c r="E1406" i="7"/>
  <c r="E1405" i="7"/>
  <c r="E1403" i="7" s="1"/>
  <c r="E1404" i="7"/>
  <c r="J1403" i="7"/>
  <c r="I1403" i="7"/>
  <c r="H1403" i="7"/>
  <c r="G1403" i="7"/>
  <c r="F1403" i="7"/>
  <c r="J1402" i="7"/>
  <c r="I1402" i="7"/>
  <c r="H1402" i="7"/>
  <c r="G1402" i="7"/>
  <c r="F1402" i="7"/>
  <c r="E1402" i="7" s="1"/>
  <c r="J1401" i="7"/>
  <c r="I1401" i="7"/>
  <c r="H1401" i="7"/>
  <c r="E1401" i="7" s="1"/>
  <c r="G1401" i="7"/>
  <c r="F1401" i="7"/>
  <c r="J1400" i="7"/>
  <c r="I1400" i="7"/>
  <c r="H1400" i="7"/>
  <c r="G1400" i="7"/>
  <c r="F1400" i="7"/>
  <c r="E1400" i="7" s="1"/>
  <c r="J1399" i="7"/>
  <c r="I1399" i="7"/>
  <c r="H1399" i="7"/>
  <c r="E1399" i="7" s="1"/>
  <c r="G1399" i="7"/>
  <c r="F1399" i="7"/>
  <c r="J1398" i="7"/>
  <c r="I1398" i="7"/>
  <c r="H1398" i="7"/>
  <c r="G1398" i="7"/>
  <c r="F1398" i="7"/>
  <c r="E1398" i="7" s="1"/>
  <c r="J1397" i="7"/>
  <c r="I1397" i="7"/>
  <c r="H1397" i="7"/>
  <c r="E1397" i="7" s="1"/>
  <c r="G1397" i="7"/>
  <c r="F1397" i="7"/>
  <c r="J1396" i="7"/>
  <c r="I1396" i="7"/>
  <c r="H1396" i="7"/>
  <c r="G1396" i="7"/>
  <c r="F1396" i="7"/>
  <c r="E1396" i="7" s="1"/>
  <c r="J1395" i="7"/>
  <c r="I1395" i="7"/>
  <c r="H1395" i="7"/>
  <c r="E1395" i="7" s="1"/>
  <c r="G1395" i="7"/>
  <c r="F1395" i="7"/>
  <c r="J1394" i="7"/>
  <c r="I1394" i="7"/>
  <c r="H1394" i="7"/>
  <c r="G1394" i="7"/>
  <c r="F1394" i="7"/>
  <c r="E1394" i="7" s="1"/>
  <c r="J1393" i="7"/>
  <c r="I1393" i="7"/>
  <c r="H1393" i="7"/>
  <c r="E1393" i="7" s="1"/>
  <c r="G1393" i="7"/>
  <c r="F1393" i="7"/>
  <c r="J1392" i="7"/>
  <c r="I1392" i="7"/>
  <c r="H1392" i="7"/>
  <c r="G1392" i="7"/>
  <c r="F1392" i="7"/>
  <c r="E1392" i="7" s="1"/>
  <c r="J1391" i="7"/>
  <c r="I1391" i="7"/>
  <c r="H1391" i="7"/>
  <c r="E1391" i="7" s="1"/>
  <c r="G1391" i="7"/>
  <c r="F1391" i="7"/>
  <c r="J1390" i="7"/>
  <c r="H1390" i="7"/>
  <c r="G1390" i="7"/>
  <c r="F1390" i="7"/>
  <c r="J1389" i="7"/>
  <c r="I1389" i="7"/>
  <c r="H1389" i="7"/>
  <c r="E1389" i="7" s="1"/>
  <c r="G1389" i="7"/>
  <c r="F1389" i="7"/>
  <c r="J1388" i="7"/>
  <c r="J1386" i="7" s="1"/>
  <c r="I1388" i="7"/>
  <c r="H1388" i="7"/>
  <c r="G1388" i="7"/>
  <c r="F1388" i="7"/>
  <c r="E1388" i="7" s="1"/>
  <c r="J1387" i="7"/>
  <c r="I1387" i="7"/>
  <c r="H1387" i="7"/>
  <c r="G1387" i="7"/>
  <c r="F1387" i="7"/>
  <c r="G1386" i="7"/>
  <c r="F1386" i="7"/>
  <c r="E1367" i="7"/>
  <c r="E1366" i="7"/>
  <c r="E1365" i="7"/>
  <c r="E1364" i="7"/>
  <c r="E1363" i="7"/>
  <c r="E1362" i="7"/>
  <c r="E1361" i="7"/>
  <c r="I1360" i="7"/>
  <c r="E1360" i="7"/>
  <c r="E1359" i="7"/>
  <c r="E1358" i="7"/>
  <c r="E1357" i="7"/>
  <c r="E1356" i="7"/>
  <c r="E1355" i="7"/>
  <c r="E1354" i="7"/>
  <c r="E1353" i="7"/>
  <c r="E1351" i="7"/>
  <c r="E1350" i="7"/>
  <c r="E1349" i="7"/>
  <c r="E1348" i="7"/>
  <c r="E1347" i="7"/>
  <c r="E1346" i="7"/>
  <c r="E1345" i="7"/>
  <c r="E1344" i="7"/>
  <c r="I1343" i="7"/>
  <c r="E1343" i="7"/>
  <c r="E1342" i="7"/>
  <c r="E1341" i="7"/>
  <c r="E1340" i="7"/>
  <c r="E1339" i="7"/>
  <c r="E1338" i="7"/>
  <c r="E1337" i="7"/>
  <c r="E1336" i="7"/>
  <c r="E1334" i="7"/>
  <c r="E1333" i="7"/>
  <c r="E1332" i="7"/>
  <c r="E1331" i="7"/>
  <c r="E1330" i="7"/>
  <c r="E1329" i="7"/>
  <c r="E1328" i="7"/>
  <c r="E1327" i="7"/>
  <c r="I1326" i="7"/>
  <c r="E1325" i="7"/>
  <c r="E1324" i="7"/>
  <c r="E1323" i="7"/>
  <c r="E1322" i="7"/>
  <c r="E1321" i="7"/>
  <c r="E1320" i="7"/>
  <c r="E1319" i="7"/>
  <c r="J1318" i="7"/>
  <c r="H1318" i="7"/>
  <c r="G1318" i="7"/>
  <c r="F1318" i="7"/>
  <c r="E1317" i="7"/>
  <c r="E1316" i="7"/>
  <c r="E1315" i="7"/>
  <c r="E1314" i="7"/>
  <c r="E1313" i="7"/>
  <c r="E1312" i="7"/>
  <c r="E1311" i="7"/>
  <c r="E1310" i="7"/>
  <c r="I1309" i="7"/>
  <c r="E1309" i="7"/>
  <c r="E1308" i="7"/>
  <c r="E1307" i="7"/>
  <c r="E1306" i="7"/>
  <c r="E1305" i="7"/>
  <c r="E1304" i="7"/>
  <c r="E1303" i="7"/>
  <c r="E1302" i="7"/>
  <c r="J1301" i="7"/>
  <c r="I1301" i="7"/>
  <c r="H1301" i="7"/>
  <c r="G1301" i="7"/>
  <c r="F1301" i="7"/>
  <c r="E1300" i="7"/>
  <c r="E1299" i="7"/>
  <c r="E1298" i="7"/>
  <c r="E1297" i="7"/>
  <c r="E1296" i="7"/>
  <c r="E1295" i="7"/>
  <c r="E1294" i="7"/>
  <c r="E1293" i="7"/>
  <c r="I1292" i="7"/>
  <c r="E1292" i="7" s="1"/>
  <c r="E1291" i="7"/>
  <c r="E1290" i="7"/>
  <c r="E1289" i="7"/>
  <c r="E1288" i="7"/>
  <c r="E1287" i="7"/>
  <c r="E1286" i="7"/>
  <c r="E1285" i="7"/>
  <c r="J1284" i="7"/>
  <c r="I1284" i="7"/>
  <c r="H1284" i="7"/>
  <c r="G1284" i="7"/>
  <c r="F1284" i="7"/>
  <c r="E1283" i="7"/>
  <c r="E1282" i="7"/>
  <c r="E1281" i="7"/>
  <c r="E1280" i="7"/>
  <c r="E1279" i="7"/>
  <c r="E1278" i="7"/>
  <c r="E1277" i="7"/>
  <c r="E1276" i="7"/>
  <c r="I1275" i="7"/>
  <c r="E1275" i="7" s="1"/>
  <c r="E1274" i="7"/>
  <c r="E1273" i="7"/>
  <c r="E1272" i="7"/>
  <c r="E1271" i="7"/>
  <c r="E1270" i="7"/>
  <c r="E1269" i="7"/>
  <c r="E1268" i="7"/>
  <c r="J1267" i="7"/>
  <c r="I1267" i="7"/>
  <c r="H1267" i="7"/>
  <c r="G1267" i="7"/>
  <c r="F1267" i="7"/>
  <c r="E1266" i="7"/>
  <c r="E1265" i="7"/>
  <c r="E1264" i="7"/>
  <c r="E1263" i="7"/>
  <c r="E1262" i="7"/>
  <c r="E1261" i="7"/>
  <c r="E1260" i="7"/>
  <c r="E1259" i="7"/>
  <c r="I1258" i="7"/>
  <c r="E1257" i="7"/>
  <c r="E1256" i="7"/>
  <c r="E1255" i="7"/>
  <c r="E1254" i="7"/>
  <c r="E1253" i="7"/>
  <c r="E1252" i="7"/>
  <c r="E1251" i="7"/>
  <c r="J1250" i="7"/>
  <c r="H1250" i="7"/>
  <c r="G1250" i="7"/>
  <c r="F1250" i="7"/>
  <c r="E1249" i="7"/>
  <c r="E1248" i="7"/>
  <c r="E1247" i="7"/>
  <c r="E1246" i="7"/>
  <c r="E1245" i="7"/>
  <c r="E1244" i="7"/>
  <c r="E1243" i="7"/>
  <c r="E1242" i="7"/>
  <c r="I1241" i="7"/>
  <c r="E1241" i="7"/>
  <c r="E1240" i="7"/>
  <c r="E1239" i="7"/>
  <c r="E1238" i="7"/>
  <c r="E1237" i="7"/>
  <c r="E1236" i="7"/>
  <c r="E1235" i="7"/>
  <c r="E1234" i="7"/>
  <c r="J1233" i="7"/>
  <c r="I1233" i="7"/>
  <c r="H1233" i="7"/>
  <c r="G1233" i="7"/>
  <c r="F1233" i="7"/>
  <c r="E1232" i="7"/>
  <c r="E1231" i="7"/>
  <c r="E1230" i="7"/>
  <c r="E1229" i="7"/>
  <c r="E1228" i="7"/>
  <c r="E1227" i="7"/>
  <c r="E1226" i="7"/>
  <c r="E1225" i="7"/>
  <c r="I1224" i="7"/>
  <c r="E1224" i="7" s="1"/>
  <c r="E1223" i="7"/>
  <c r="E1222" i="7"/>
  <c r="E1221" i="7"/>
  <c r="E1220" i="7"/>
  <c r="E1219" i="7"/>
  <c r="E1218" i="7"/>
  <c r="E1217" i="7"/>
  <c r="J1216" i="7"/>
  <c r="I1216" i="7"/>
  <c r="H1216" i="7"/>
  <c r="G1216" i="7"/>
  <c r="F1216" i="7"/>
  <c r="E1215" i="7"/>
  <c r="E1214" i="7"/>
  <c r="E1213" i="7"/>
  <c r="E1212" i="7"/>
  <c r="E1211" i="7"/>
  <c r="E1210" i="7"/>
  <c r="E1209" i="7"/>
  <c r="E1208" i="7"/>
  <c r="I1207" i="7"/>
  <c r="E1207" i="7"/>
  <c r="E1206" i="7"/>
  <c r="E1205" i="7"/>
  <c r="E1204" i="7"/>
  <c r="E1203" i="7"/>
  <c r="E1202" i="7"/>
  <c r="E1201" i="7"/>
  <c r="E1200" i="7"/>
  <c r="J1199" i="7"/>
  <c r="I1199" i="7"/>
  <c r="H1199" i="7"/>
  <c r="G1199" i="7"/>
  <c r="F1199" i="7"/>
  <c r="E1198" i="7"/>
  <c r="E1197" i="7"/>
  <c r="E1196" i="7"/>
  <c r="E1195" i="7"/>
  <c r="E1194" i="7"/>
  <c r="E1193" i="7"/>
  <c r="E1192" i="7"/>
  <c r="E1191" i="7"/>
  <c r="I1190" i="7"/>
  <c r="E1189" i="7"/>
  <c r="E1188" i="7"/>
  <c r="E1187" i="7"/>
  <c r="E1186" i="7"/>
  <c r="E1185" i="7"/>
  <c r="E1184" i="7"/>
  <c r="E1183" i="7"/>
  <c r="J1182" i="7"/>
  <c r="H1182" i="7"/>
  <c r="G1182" i="7"/>
  <c r="F1182" i="7"/>
  <c r="E1181" i="7"/>
  <c r="E1180" i="7"/>
  <c r="E1179" i="7"/>
  <c r="E1178" i="7"/>
  <c r="I1177" i="7"/>
  <c r="E1177" i="7"/>
  <c r="E1176" i="7"/>
  <c r="E1175" i="7"/>
  <c r="E1174" i="7"/>
  <c r="I1173" i="7"/>
  <c r="E1172" i="7"/>
  <c r="E1171" i="7"/>
  <c r="E1170" i="7"/>
  <c r="E1169" i="7"/>
  <c r="E1168" i="7"/>
  <c r="E1167" i="7"/>
  <c r="E1166" i="7"/>
  <c r="J1165" i="7"/>
  <c r="H1165" i="7"/>
  <c r="G1165" i="7"/>
  <c r="F1165" i="7"/>
  <c r="E1164" i="7"/>
  <c r="E1163" i="7"/>
  <c r="E1162" i="7"/>
  <c r="E1161" i="7"/>
  <c r="E1160" i="7"/>
  <c r="E1159" i="7"/>
  <c r="E1158" i="7"/>
  <c r="E1157" i="7"/>
  <c r="I1156" i="7"/>
  <c r="E1156" i="7"/>
  <c r="E1155" i="7"/>
  <c r="E1154" i="7"/>
  <c r="E1153" i="7"/>
  <c r="E1152" i="7"/>
  <c r="E1151" i="7"/>
  <c r="E1150" i="7"/>
  <c r="E1149" i="7"/>
  <c r="J1148" i="7"/>
  <c r="I1148" i="7"/>
  <c r="H1148" i="7"/>
  <c r="G1148" i="7"/>
  <c r="F1148" i="7"/>
  <c r="E1147" i="7"/>
  <c r="E1146" i="7"/>
  <c r="E1145" i="7"/>
  <c r="E1144" i="7"/>
  <c r="E1143" i="7"/>
  <c r="I1142" i="7"/>
  <c r="G1142" i="7"/>
  <c r="E1142" i="7" s="1"/>
  <c r="E1141" i="7"/>
  <c r="E1140" i="7"/>
  <c r="I1139" i="7"/>
  <c r="E1138" i="7"/>
  <c r="E1137" i="7"/>
  <c r="E1136" i="7"/>
  <c r="E1135" i="7"/>
  <c r="E1134" i="7"/>
  <c r="E1133" i="7"/>
  <c r="E1132" i="7"/>
  <c r="J1131" i="7"/>
  <c r="H1131" i="7"/>
  <c r="F1131" i="7"/>
  <c r="E1130" i="7"/>
  <c r="E1129" i="7"/>
  <c r="E1128" i="7"/>
  <c r="E1127" i="7"/>
  <c r="E1126" i="7"/>
  <c r="I1125" i="7"/>
  <c r="I1114" i="7" s="1"/>
  <c r="G1125" i="7"/>
  <c r="E1124" i="7"/>
  <c r="E1123" i="7"/>
  <c r="I1122" i="7"/>
  <c r="E1122" i="7" s="1"/>
  <c r="E1121" i="7"/>
  <c r="E1120" i="7"/>
  <c r="E1119" i="7"/>
  <c r="E1118" i="7"/>
  <c r="E1117" i="7"/>
  <c r="E1116" i="7"/>
  <c r="E1115" i="7"/>
  <c r="J1114" i="7"/>
  <c r="H1114" i="7"/>
  <c r="G1114" i="7"/>
  <c r="F1114" i="7"/>
  <c r="E1113" i="7"/>
  <c r="E1112" i="7"/>
  <c r="E1111" i="7"/>
  <c r="E1110" i="7"/>
  <c r="E1109" i="7"/>
  <c r="I1108" i="7"/>
  <c r="G1108" i="7"/>
  <c r="E1108" i="7" s="1"/>
  <c r="E1107" i="7"/>
  <c r="E1106" i="7"/>
  <c r="I1105" i="7"/>
  <c r="E1105" i="7" s="1"/>
  <c r="E1104" i="7"/>
  <c r="E1103" i="7"/>
  <c r="E1102" i="7"/>
  <c r="E1101" i="7"/>
  <c r="E1100" i="7"/>
  <c r="E1099" i="7"/>
  <c r="E1098" i="7"/>
  <c r="J1097" i="7"/>
  <c r="I1097" i="7"/>
  <c r="H1097" i="7"/>
  <c r="G1097" i="7"/>
  <c r="F1097" i="7"/>
  <c r="E1096" i="7"/>
  <c r="E1095" i="7"/>
  <c r="E1094" i="7"/>
  <c r="E1093" i="7"/>
  <c r="E1092" i="7"/>
  <c r="I1091" i="7"/>
  <c r="G1091" i="7"/>
  <c r="E1090" i="7"/>
  <c r="E1089" i="7"/>
  <c r="I1088" i="7"/>
  <c r="E1087" i="7"/>
  <c r="E1086" i="7"/>
  <c r="E1085" i="7"/>
  <c r="E1084" i="7"/>
  <c r="E1083" i="7"/>
  <c r="E1082" i="7"/>
  <c r="E1081" i="7"/>
  <c r="J1080" i="7"/>
  <c r="H1080" i="7"/>
  <c r="G1080" i="7"/>
  <c r="F1080" i="7"/>
  <c r="E1079" i="7"/>
  <c r="E1078" i="7"/>
  <c r="E1077" i="7"/>
  <c r="E1076" i="7"/>
  <c r="E1075" i="7"/>
  <c r="E1074" i="7"/>
  <c r="I1073" i="7"/>
  <c r="G1073" i="7"/>
  <c r="E1073" i="7"/>
  <c r="E1072" i="7"/>
  <c r="I1071" i="7"/>
  <c r="E1071" i="7" s="1"/>
  <c r="E1070" i="7"/>
  <c r="E1069" i="7"/>
  <c r="E1068" i="7"/>
  <c r="E1067" i="7"/>
  <c r="E1066" i="7"/>
  <c r="E1065" i="7"/>
  <c r="E1064" i="7"/>
  <c r="J1063" i="7"/>
  <c r="I1063" i="7"/>
  <c r="H1063" i="7"/>
  <c r="G1063" i="7"/>
  <c r="F1063" i="7"/>
  <c r="E1062" i="7"/>
  <c r="E1061" i="7"/>
  <c r="E1060" i="7"/>
  <c r="E1059" i="7"/>
  <c r="E1058" i="7"/>
  <c r="E1057" i="7"/>
  <c r="I1056" i="7"/>
  <c r="G1056" i="7"/>
  <c r="E1056" i="7"/>
  <c r="E1055" i="7"/>
  <c r="E1054" i="7"/>
  <c r="E1053" i="7"/>
  <c r="E1052" i="7"/>
  <c r="E1051" i="7"/>
  <c r="E1050" i="7"/>
  <c r="E1049" i="7"/>
  <c r="E1048" i="7"/>
  <c r="E1047" i="7"/>
  <c r="J1046" i="7"/>
  <c r="I1046" i="7"/>
  <c r="H1046" i="7"/>
  <c r="G1046" i="7"/>
  <c r="F1046" i="7"/>
  <c r="E1045" i="7"/>
  <c r="E1044" i="7"/>
  <c r="E1043" i="7"/>
  <c r="E1042" i="7"/>
  <c r="E1041" i="7"/>
  <c r="E1040" i="7"/>
  <c r="I1039" i="7"/>
  <c r="G1039" i="7"/>
  <c r="E1039" i="7"/>
  <c r="E1038" i="7"/>
  <c r="I1037" i="7"/>
  <c r="E1037" i="7" s="1"/>
  <c r="E1036" i="7"/>
  <c r="E1035" i="7"/>
  <c r="E1034" i="7"/>
  <c r="E1033" i="7"/>
  <c r="E1032" i="7"/>
  <c r="E1031" i="7"/>
  <c r="E1030" i="7"/>
  <c r="J1029" i="7"/>
  <c r="I1029" i="7"/>
  <c r="H1029" i="7"/>
  <c r="G1029" i="7"/>
  <c r="F1029" i="7"/>
  <c r="E1028" i="7"/>
  <c r="E1027" i="7"/>
  <c r="E1026" i="7"/>
  <c r="I1025" i="7"/>
  <c r="E1024" i="7"/>
  <c r="E1023" i="7"/>
  <c r="E1022" i="7"/>
  <c r="E1021" i="7"/>
  <c r="I1020" i="7"/>
  <c r="E1020" i="7" s="1"/>
  <c r="E1019" i="7"/>
  <c r="E1018" i="7"/>
  <c r="E1017" i="7"/>
  <c r="E1016" i="7"/>
  <c r="E1015" i="7"/>
  <c r="E1014" i="7"/>
  <c r="E1013" i="7"/>
  <c r="J1012" i="7"/>
  <c r="I1012" i="7"/>
  <c r="H1012" i="7"/>
  <c r="G1012" i="7"/>
  <c r="F1012" i="7"/>
  <c r="E1011" i="7"/>
  <c r="E1010" i="7"/>
  <c r="E1009" i="7"/>
  <c r="E1008" i="7"/>
  <c r="E1007" i="7"/>
  <c r="E1006" i="7"/>
  <c r="E1005" i="7"/>
  <c r="E1004" i="7"/>
  <c r="I1003" i="7"/>
  <c r="E1003" i="7" s="1"/>
  <c r="E1002" i="7"/>
  <c r="E1001" i="7"/>
  <c r="E1000" i="7"/>
  <c r="E999" i="7"/>
  <c r="E998" i="7"/>
  <c r="E997" i="7"/>
  <c r="E996" i="7"/>
  <c r="J995" i="7"/>
  <c r="I995" i="7"/>
  <c r="H995" i="7"/>
  <c r="G995" i="7"/>
  <c r="F995" i="7"/>
  <c r="E994" i="7"/>
  <c r="E993" i="7"/>
  <c r="E992" i="7"/>
  <c r="E991" i="7"/>
  <c r="E990" i="7"/>
  <c r="E989" i="7"/>
  <c r="E988" i="7"/>
  <c r="E987" i="7"/>
  <c r="I986" i="7"/>
  <c r="E985" i="7"/>
  <c r="E984" i="7"/>
  <c r="E983" i="7"/>
  <c r="E982" i="7"/>
  <c r="E981" i="7"/>
  <c r="E980" i="7"/>
  <c r="E979" i="7"/>
  <c r="J978" i="7"/>
  <c r="H978" i="7"/>
  <c r="G978" i="7"/>
  <c r="F978" i="7"/>
  <c r="E977" i="7"/>
  <c r="E976" i="7"/>
  <c r="E975" i="7"/>
  <c r="E974" i="7"/>
  <c r="E973" i="7"/>
  <c r="E972" i="7"/>
  <c r="E971" i="7"/>
  <c r="E970" i="7"/>
  <c r="I969" i="7"/>
  <c r="E969" i="7"/>
  <c r="E968" i="7"/>
  <c r="E967" i="7"/>
  <c r="E966" i="7"/>
  <c r="E965" i="7"/>
  <c r="E964" i="7"/>
  <c r="E963" i="7"/>
  <c r="E962" i="7"/>
  <c r="J961" i="7"/>
  <c r="I961" i="7"/>
  <c r="H961" i="7"/>
  <c r="G961" i="7"/>
  <c r="F961" i="7"/>
  <c r="E960" i="7"/>
  <c r="E959" i="7"/>
  <c r="E958" i="7"/>
  <c r="E957" i="7"/>
  <c r="E956" i="7"/>
  <c r="E955" i="7"/>
  <c r="E954" i="7"/>
  <c r="E953" i="7"/>
  <c r="I952" i="7"/>
  <c r="E952" i="7" s="1"/>
  <c r="E951" i="7"/>
  <c r="E950" i="7"/>
  <c r="E949" i="7"/>
  <c r="E948" i="7"/>
  <c r="E947" i="7"/>
  <c r="E946" i="7"/>
  <c r="E944" i="7" s="1"/>
  <c r="E945" i="7"/>
  <c r="J944" i="7"/>
  <c r="I944" i="7"/>
  <c r="H944" i="7"/>
  <c r="G944" i="7"/>
  <c r="F944" i="7"/>
  <c r="E943" i="7"/>
  <c r="E942" i="7"/>
  <c r="E941" i="7"/>
  <c r="E940" i="7"/>
  <c r="E939" i="7"/>
  <c r="E938" i="7"/>
  <c r="E937" i="7"/>
  <c r="E936" i="7"/>
  <c r="E935" i="7"/>
  <c r="E934" i="7"/>
  <c r="E933" i="7"/>
  <c r="E932" i="7"/>
  <c r="E931" i="7"/>
  <c r="E930" i="7"/>
  <c r="E929" i="7"/>
  <c r="E928" i="7"/>
  <c r="J927" i="7"/>
  <c r="I927" i="7"/>
  <c r="H927" i="7"/>
  <c r="G927" i="7"/>
  <c r="F927" i="7"/>
  <c r="E926" i="7"/>
  <c r="E925" i="7"/>
  <c r="E924" i="7"/>
  <c r="E923" i="7"/>
  <c r="E922" i="7"/>
  <c r="E921" i="7"/>
  <c r="E920" i="7"/>
  <c r="E919" i="7"/>
  <c r="E918" i="7"/>
  <c r="E917" i="7"/>
  <c r="E916" i="7"/>
  <c r="E915" i="7"/>
  <c r="E914" i="7"/>
  <c r="E913" i="7"/>
  <c r="E912" i="7"/>
  <c r="E911" i="7"/>
  <c r="J910" i="7"/>
  <c r="I910" i="7"/>
  <c r="H910" i="7"/>
  <c r="G910" i="7"/>
  <c r="F910" i="7"/>
  <c r="E909" i="7"/>
  <c r="E908" i="7"/>
  <c r="E907" i="7"/>
  <c r="E906" i="7"/>
  <c r="E905" i="7"/>
  <c r="E904" i="7"/>
  <c r="E903" i="7"/>
  <c r="E902" i="7"/>
  <c r="E901" i="7"/>
  <c r="E900" i="7"/>
  <c r="E899" i="7"/>
  <c r="E898" i="7"/>
  <c r="E897" i="7"/>
  <c r="E896" i="7"/>
  <c r="E895" i="7"/>
  <c r="E894" i="7"/>
  <c r="J893" i="7"/>
  <c r="I893" i="7"/>
  <c r="H893" i="7"/>
  <c r="G893" i="7"/>
  <c r="F893" i="7"/>
  <c r="E892" i="7"/>
  <c r="E891" i="7"/>
  <c r="E890" i="7"/>
  <c r="E889" i="7"/>
  <c r="E888" i="7"/>
  <c r="I887" i="7"/>
  <c r="G887" i="7"/>
  <c r="I886" i="7"/>
  <c r="G886" i="7"/>
  <c r="H885" i="7"/>
  <c r="G885" i="7"/>
  <c r="E885" i="7"/>
  <c r="E884" i="7"/>
  <c r="E883" i="7"/>
  <c r="E882" i="7"/>
  <c r="E881" i="7"/>
  <c r="E880" i="7"/>
  <c r="E879" i="7"/>
  <c r="E878" i="7"/>
  <c r="E877" i="7"/>
  <c r="J876" i="7"/>
  <c r="H876" i="7"/>
  <c r="G876" i="7"/>
  <c r="F876" i="7"/>
  <c r="E875" i="7"/>
  <c r="E874" i="7"/>
  <c r="E873" i="7"/>
  <c r="E872" i="7"/>
  <c r="E871" i="7"/>
  <c r="E870" i="7"/>
  <c r="E869" i="7"/>
  <c r="E868" i="7"/>
  <c r="E867" i="7"/>
  <c r="E866" i="7"/>
  <c r="E865" i="7"/>
  <c r="E864" i="7"/>
  <c r="E863" i="7"/>
  <c r="E862" i="7"/>
  <c r="E861" i="7"/>
  <c r="E859" i="7" s="1"/>
  <c r="E860" i="7"/>
  <c r="J859" i="7"/>
  <c r="I859" i="7"/>
  <c r="H859" i="7"/>
  <c r="G859" i="7"/>
  <c r="F859" i="7"/>
  <c r="E858" i="7"/>
  <c r="E857" i="7"/>
  <c r="E856" i="7"/>
  <c r="E855" i="7"/>
  <c r="E854" i="7"/>
  <c r="E853" i="7"/>
  <c r="E852" i="7"/>
  <c r="E851" i="7"/>
  <c r="E850" i="7"/>
  <c r="E849" i="7"/>
  <c r="E848" i="7"/>
  <c r="E847" i="7"/>
  <c r="E846" i="7"/>
  <c r="E845" i="7"/>
  <c r="E844" i="7"/>
  <c r="E843" i="7"/>
  <c r="J842" i="7"/>
  <c r="I842" i="7"/>
  <c r="H842" i="7"/>
  <c r="G842" i="7"/>
  <c r="F842" i="7"/>
  <c r="E841" i="7"/>
  <c r="E840" i="7"/>
  <c r="E839" i="7"/>
  <c r="E838" i="7"/>
  <c r="E837" i="7"/>
  <c r="E836" i="7"/>
  <c r="E835" i="7"/>
  <c r="E834" i="7"/>
  <c r="E833" i="7"/>
  <c r="E832" i="7"/>
  <c r="E831" i="7"/>
  <c r="E830" i="7"/>
  <c r="E829" i="7"/>
  <c r="E828" i="7"/>
  <c r="E827" i="7"/>
  <c r="E826" i="7"/>
  <c r="J825" i="7"/>
  <c r="I825" i="7"/>
  <c r="H825" i="7"/>
  <c r="G825" i="7"/>
  <c r="F825" i="7"/>
  <c r="E824" i="7"/>
  <c r="E823" i="7"/>
  <c r="E822" i="7"/>
  <c r="E821" i="7"/>
  <c r="E820" i="7"/>
  <c r="E819" i="7"/>
  <c r="E818" i="7"/>
  <c r="E817" i="7"/>
  <c r="E816" i="7"/>
  <c r="E815" i="7"/>
  <c r="E814" i="7"/>
  <c r="E813" i="7"/>
  <c r="E812" i="7"/>
  <c r="E811" i="7"/>
  <c r="E810" i="7"/>
  <c r="E809" i="7"/>
  <c r="J808" i="7"/>
  <c r="I808" i="7"/>
  <c r="H808" i="7"/>
  <c r="G808" i="7"/>
  <c r="F808" i="7"/>
  <c r="E807" i="7"/>
  <c r="E806" i="7"/>
  <c r="E805" i="7"/>
  <c r="E804" i="7"/>
  <c r="E803" i="7"/>
  <c r="E802" i="7"/>
  <c r="E801" i="7"/>
  <c r="E800" i="7"/>
  <c r="E799" i="7"/>
  <c r="E798" i="7"/>
  <c r="E797" i="7"/>
  <c r="E796" i="7"/>
  <c r="E795" i="7"/>
  <c r="E794" i="7"/>
  <c r="E793" i="7"/>
  <c r="E792" i="7"/>
  <c r="J791" i="7"/>
  <c r="I791" i="7"/>
  <c r="H791" i="7"/>
  <c r="G791" i="7"/>
  <c r="F791" i="7"/>
  <c r="E790" i="7"/>
  <c r="E789" i="7"/>
  <c r="E788" i="7"/>
  <c r="E787" i="7"/>
  <c r="E786" i="7"/>
  <c r="E785" i="7"/>
  <c r="E784" i="7"/>
  <c r="E783" i="7"/>
  <c r="I782" i="7"/>
  <c r="E782" i="7"/>
  <c r="E781" i="7"/>
  <c r="E780" i="7"/>
  <c r="E779" i="7"/>
  <c r="E778" i="7"/>
  <c r="E777" i="7"/>
  <c r="E776" i="7"/>
  <c r="E775" i="7"/>
  <c r="J774" i="7"/>
  <c r="I774" i="7"/>
  <c r="H774" i="7"/>
  <c r="G774" i="7"/>
  <c r="F774" i="7"/>
  <c r="E773" i="7"/>
  <c r="E772" i="7"/>
  <c r="E771" i="7"/>
  <c r="E770" i="7"/>
  <c r="E769" i="7"/>
  <c r="E768" i="7"/>
  <c r="E767" i="7"/>
  <c r="E766" i="7"/>
  <c r="E765" i="7"/>
  <c r="E764" i="7"/>
  <c r="E763" i="7"/>
  <c r="E762" i="7"/>
  <c r="E761" i="7"/>
  <c r="E760" i="7"/>
  <c r="E759" i="7"/>
  <c r="E758" i="7"/>
  <c r="J757" i="7"/>
  <c r="I757" i="7"/>
  <c r="H757" i="7"/>
  <c r="G757" i="7"/>
  <c r="F757" i="7"/>
  <c r="E756" i="7"/>
  <c r="E755" i="7"/>
  <c r="E754" i="7"/>
  <c r="E753" i="7"/>
  <c r="E752" i="7"/>
  <c r="E751" i="7"/>
  <c r="E750" i="7"/>
  <c r="E749" i="7"/>
  <c r="E748" i="7"/>
  <c r="E747" i="7"/>
  <c r="E746" i="7"/>
  <c r="E745" i="7"/>
  <c r="E744" i="7"/>
  <c r="E743" i="7"/>
  <c r="E742" i="7"/>
  <c r="E741" i="7"/>
  <c r="J740" i="7"/>
  <c r="I740" i="7"/>
  <c r="H740" i="7"/>
  <c r="G740" i="7"/>
  <c r="F740" i="7"/>
  <c r="E739" i="7"/>
  <c r="E738" i="7"/>
  <c r="E737" i="7"/>
  <c r="E736" i="7"/>
  <c r="E735" i="7"/>
  <c r="E734" i="7"/>
  <c r="E733" i="7"/>
  <c r="E732" i="7"/>
  <c r="E731" i="7"/>
  <c r="I730" i="7"/>
  <c r="E730" i="7" s="1"/>
  <c r="E729" i="7"/>
  <c r="E728" i="7"/>
  <c r="E727" i="7"/>
  <c r="E726" i="7"/>
  <c r="E725" i="7"/>
  <c r="E724" i="7"/>
  <c r="J723" i="7"/>
  <c r="I723" i="7"/>
  <c r="H723" i="7"/>
  <c r="G723" i="7"/>
  <c r="F723" i="7"/>
  <c r="E722" i="7"/>
  <c r="E721" i="7"/>
  <c r="E720" i="7"/>
  <c r="E719" i="7"/>
  <c r="E718" i="7"/>
  <c r="E717" i="7"/>
  <c r="E716" i="7"/>
  <c r="E715" i="7"/>
  <c r="E714" i="7"/>
  <c r="E713" i="7"/>
  <c r="E712" i="7"/>
  <c r="I711" i="7"/>
  <c r="E711" i="7"/>
  <c r="E710" i="7"/>
  <c r="E709" i="7"/>
  <c r="E708" i="7"/>
  <c r="E707" i="7"/>
  <c r="J706" i="7"/>
  <c r="I706" i="7"/>
  <c r="H706" i="7"/>
  <c r="G706" i="7"/>
  <c r="F706" i="7"/>
  <c r="E705" i="7"/>
  <c r="E704" i="7"/>
  <c r="E703" i="7"/>
  <c r="E702" i="7"/>
  <c r="E701" i="7"/>
  <c r="E700" i="7"/>
  <c r="E699" i="7"/>
  <c r="E698" i="7"/>
  <c r="E697" i="7"/>
  <c r="E696" i="7"/>
  <c r="E695" i="7"/>
  <c r="I694" i="7"/>
  <c r="E694" i="7" s="1"/>
  <c r="E693" i="7"/>
  <c r="E692" i="7"/>
  <c r="E691" i="7"/>
  <c r="E690" i="7"/>
  <c r="J689" i="7"/>
  <c r="I689" i="7"/>
  <c r="H689" i="7"/>
  <c r="G689" i="7"/>
  <c r="F689" i="7"/>
  <c r="E688" i="7"/>
  <c r="E687" i="7"/>
  <c r="E686" i="7"/>
  <c r="E685" i="7"/>
  <c r="E684" i="7"/>
  <c r="E683" i="7"/>
  <c r="E682" i="7"/>
  <c r="E681" i="7"/>
  <c r="E680" i="7"/>
  <c r="E679" i="7"/>
  <c r="E678" i="7"/>
  <c r="I677" i="7"/>
  <c r="E676" i="7"/>
  <c r="E675" i="7"/>
  <c r="E674" i="7"/>
  <c r="E673" i="7"/>
  <c r="J672" i="7"/>
  <c r="H672" i="7"/>
  <c r="G672" i="7"/>
  <c r="F672" i="7"/>
  <c r="E671" i="7"/>
  <c r="E670" i="7"/>
  <c r="E669" i="7"/>
  <c r="E668" i="7"/>
  <c r="E667" i="7"/>
  <c r="E666" i="7"/>
  <c r="E665" i="7"/>
  <c r="I664" i="7"/>
  <c r="E664" i="7"/>
  <c r="E663" i="7"/>
  <c r="E662" i="7"/>
  <c r="E661" i="7"/>
  <c r="E660" i="7"/>
  <c r="E659" i="7"/>
  <c r="E658" i="7"/>
  <c r="E657" i="7"/>
  <c r="E656" i="7"/>
  <c r="J655" i="7"/>
  <c r="I655" i="7"/>
  <c r="H655" i="7"/>
  <c r="G655" i="7"/>
  <c r="F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J638" i="7"/>
  <c r="I638" i="7"/>
  <c r="H638" i="7"/>
  <c r="G638" i="7"/>
  <c r="F638" i="7"/>
  <c r="E637" i="7"/>
  <c r="E636" i="7"/>
  <c r="E635" i="7"/>
  <c r="E634" i="7"/>
  <c r="E633" i="7"/>
  <c r="E632" i="7"/>
  <c r="E631" i="7"/>
  <c r="G630" i="7"/>
  <c r="E629" i="7"/>
  <c r="E628" i="7"/>
  <c r="E627" i="7"/>
  <c r="E626" i="7"/>
  <c r="E625" i="7"/>
  <c r="E624" i="7"/>
  <c r="E623" i="7"/>
  <c r="E622" i="7"/>
  <c r="J621" i="7"/>
  <c r="I621" i="7"/>
  <c r="H621" i="7"/>
  <c r="F621" i="7"/>
  <c r="E620" i="7"/>
  <c r="E619" i="7"/>
  <c r="E618" i="7"/>
  <c r="E617" i="7"/>
  <c r="E616" i="7"/>
  <c r="E615" i="7"/>
  <c r="E614" i="7"/>
  <c r="E613" i="7"/>
  <c r="E612" i="7"/>
  <c r="E611" i="7"/>
  <c r="E610" i="7"/>
  <c r="E609" i="7"/>
  <c r="E608" i="7"/>
  <c r="E607" i="7"/>
  <c r="E606" i="7"/>
  <c r="E605" i="7"/>
  <c r="J604" i="7"/>
  <c r="I604" i="7"/>
  <c r="H604" i="7"/>
  <c r="G604" i="7"/>
  <c r="F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I591" i="7"/>
  <c r="H591" i="7"/>
  <c r="G591" i="7"/>
  <c r="E590" i="7"/>
  <c r="E589" i="7"/>
  <c r="E588" i="7"/>
  <c r="J587" i="7"/>
  <c r="I587" i="7"/>
  <c r="H587" i="7"/>
  <c r="G587" i="7"/>
  <c r="F587" i="7"/>
  <c r="E586" i="7"/>
  <c r="E585" i="7"/>
  <c r="E584" i="7"/>
  <c r="E583" i="7"/>
  <c r="E582" i="7"/>
  <c r="I581" i="7"/>
  <c r="E580" i="7"/>
  <c r="I579" i="7"/>
  <c r="E579" i="7"/>
  <c r="I578" i="7"/>
  <c r="E578" i="7" s="1"/>
  <c r="I577" i="7"/>
  <c r="E577" i="7"/>
  <c r="I576" i="7"/>
  <c r="E576" i="7" s="1"/>
  <c r="I575" i="7"/>
  <c r="E575" i="7"/>
  <c r="I574" i="7"/>
  <c r="E574" i="7"/>
  <c r="E573" i="7"/>
  <c r="E572" i="7"/>
  <c r="E571" i="7"/>
  <c r="J570" i="7"/>
  <c r="H570" i="7"/>
  <c r="G570" i="7"/>
  <c r="F570" i="7"/>
  <c r="I569" i="7"/>
  <c r="E569" i="7" s="1"/>
  <c r="I568" i="7"/>
  <c r="E568" i="7" s="1"/>
  <c r="E567" i="7"/>
  <c r="I566" i="7"/>
  <c r="E566" i="7"/>
  <c r="E565" i="7"/>
  <c r="I564" i="7"/>
  <c r="E563" i="7"/>
  <c r="E562" i="7"/>
  <c r="E561" i="7"/>
  <c r="E560" i="7"/>
  <c r="E559" i="7"/>
  <c r="E558" i="7"/>
  <c r="E557" i="7"/>
  <c r="E556" i="7"/>
  <c r="E555" i="7"/>
  <c r="E554" i="7"/>
  <c r="J553" i="7"/>
  <c r="H553" i="7"/>
  <c r="G553" i="7"/>
  <c r="F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J536" i="7"/>
  <c r="I536" i="7"/>
  <c r="H536" i="7"/>
  <c r="G536" i="7"/>
  <c r="F536" i="7"/>
  <c r="E535" i="7"/>
  <c r="E534" i="7"/>
  <c r="E533" i="7"/>
  <c r="E532" i="7"/>
  <c r="E531" i="7"/>
  <c r="E530" i="7"/>
  <c r="E529" i="7"/>
  <c r="E528" i="7"/>
  <c r="E527" i="7"/>
  <c r="I526" i="7"/>
  <c r="E526" i="7"/>
  <c r="E525" i="7"/>
  <c r="E524" i="7"/>
  <c r="E523" i="7"/>
  <c r="E522" i="7"/>
  <c r="E521" i="7"/>
  <c r="E520" i="7"/>
  <c r="J519" i="7"/>
  <c r="I519" i="7"/>
  <c r="H519" i="7"/>
  <c r="G519" i="7"/>
  <c r="F519" i="7"/>
  <c r="E518" i="7"/>
  <c r="E517" i="7"/>
  <c r="E516" i="7"/>
  <c r="E515" i="7"/>
  <c r="E514" i="7"/>
  <c r="E513" i="7"/>
  <c r="I512" i="7"/>
  <c r="G512" i="7"/>
  <c r="E512" i="7"/>
  <c r="E511" i="7"/>
  <c r="E510" i="7"/>
  <c r="E509" i="7"/>
  <c r="E508" i="7"/>
  <c r="E507" i="7"/>
  <c r="E506" i="7"/>
  <c r="E505" i="7"/>
  <c r="E504" i="7"/>
  <c r="E503" i="7"/>
  <c r="J502" i="7"/>
  <c r="I502" i="7"/>
  <c r="H502" i="7"/>
  <c r="G502" i="7"/>
  <c r="F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J485" i="7"/>
  <c r="I485" i="7"/>
  <c r="H485" i="7"/>
  <c r="G485" i="7"/>
  <c r="F485" i="7"/>
  <c r="E484" i="7"/>
  <c r="E483" i="7"/>
  <c r="E482" i="7"/>
  <c r="E481" i="7"/>
  <c r="E480" i="7"/>
  <c r="E479" i="7"/>
  <c r="E478" i="7"/>
  <c r="I477" i="7"/>
  <c r="E476" i="7"/>
  <c r="E475" i="7"/>
  <c r="I474" i="7"/>
  <c r="E474" i="7" s="1"/>
  <c r="E473" i="7"/>
  <c r="E472" i="7"/>
  <c r="E471" i="7"/>
  <c r="E470" i="7"/>
  <c r="E469" i="7"/>
  <c r="J468" i="7"/>
  <c r="I468" i="7"/>
  <c r="H468" i="7"/>
  <c r="G468" i="7"/>
  <c r="F468" i="7"/>
  <c r="E467" i="7"/>
  <c r="E466" i="7"/>
  <c r="E465" i="7"/>
  <c r="E464" i="7"/>
  <c r="E463" i="7"/>
  <c r="E462" i="7"/>
  <c r="E461" i="7"/>
  <c r="E460" i="7"/>
  <c r="I459" i="7"/>
  <c r="E459" i="7" s="1"/>
  <c r="E458" i="7"/>
  <c r="I457" i="7"/>
  <c r="I456" i="7"/>
  <c r="E456" i="7" s="1"/>
  <c r="I455" i="7"/>
  <c r="E454" i="7"/>
  <c r="E453" i="7"/>
  <c r="E452" i="7"/>
  <c r="J451" i="7"/>
  <c r="H451" i="7"/>
  <c r="G451" i="7"/>
  <c r="F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I438" i="7"/>
  <c r="E438" i="7"/>
  <c r="E437" i="7"/>
  <c r="E436" i="7"/>
  <c r="E435" i="7"/>
  <c r="J434" i="7"/>
  <c r="I434" i="7"/>
  <c r="H434" i="7"/>
  <c r="G434" i="7"/>
  <c r="F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J417" i="7"/>
  <c r="I417" i="7"/>
  <c r="H417" i="7"/>
  <c r="G417" i="7"/>
  <c r="F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J400" i="7"/>
  <c r="I400" i="7"/>
  <c r="H400" i="7"/>
  <c r="G400" i="7"/>
  <c r="F400" i="7"/>
  <c r="J399" i="7"/>
  <c r="I399" i="7"/>
  <c r="H399" i="7"/>
  <c r="G399" i="7"/>
  <c r="F399" i="7"/>
  <c r="J398" i="7"/>
  <c r="J330" i="7" s="1"/>
  <c r="I398" i="7"/>
  <c r="H398" i="7"/>
  <c r="H330" i="7" s="1"/>
  <c r="G398" i="7"/>
  <c r="G330" i="7" s="1"/>
  <c r="F398" i="7"/>
  <c r="J397" i="7"/>
  <c r="J329" i="7" s="1"/>
  <c r="I397" i="7"/>
  <c r="H397" i="7"/>
  <c r="H329" i="7" s="1"/>
  <c r="G397" i="7"/>
  <c r="F397" i="7"/>
  <c r="J396" i="7"/>
  <c r="J328" i="7" s="1"/>
  <c r="I396" i="7"/>
  <c r="H396" i="7"/>
  <c r="H328" i="7" s="1"/>
  <c r="G396" i="7"/>
  <c r="F396" i="7"/>
  <c r="J395" i="7"/>
  <c r="I395" i="7"/>
  <c r="I327" i="7" s="1"/>
  <c r="H395" i="7"/>
  <c r="H327" i="7" s="1"/>
  <c r="G395" i="7"/>
  <c r="G327" i="7" s="1"/>
  <c r="F395" i="7"/>
  <c r="F327" i="7" s="1"/>
  <c r="J394" i="7"/>
  <c r="J326" i="7" s="1"/>
  <c r="H394" i="7"/>
  <c r="G394" i="7"/>
  <c r="F394" i="7"/>
  <c r="J393" i="7"/>
  <c r="J325" i="7" s="1"/>
  <c r="I393" i="7"/>
  <c r="H393" i="7"/>
  <c r="H325" i="7" s="1"/>
  <c r="G393" i="7"/>
  <c r="F393" i="7"/>
  <c r="F325" i="7" s="1"/>
  <c r="J392" i="7"/>
  <c r="J324" i="7" s="1"/>
  <c r="H392" i="7"/>
  <c r="G392" i="7"/>
  <c r="F392" i="7"/>
  <c r="J391" i="7"/>
  <c r="I391" i="7"/>
  <c r="H391" i="7"/>
  <c r="H323" i="7" s="1"/>
  <c r="G391" i="7"/>
  <c r="G323" i="7" s="1"/>
  <c r="F391" i="7"/>
  <c r="J390" i="7"/>
  <c r="J322" i="7" s="1"/>
  <c r="I390" i="7"/>
  <c r="I322" i="7" s="1"/>
  <c r="H390" i="7"/>
  <c r="H322" i="7" s="1"/>
  <c r="G390" i="7"/>
  <c r="F390" i="7"/>
  <c r="J389" i="7"/>
  <c r="J321" i="7" s="1"/>
  <c r="H389" i="7"/>
  <c r="H321" i="7" s="1"/>
  <c r="G389" i="7"/>
  <c r="F389" i="7"/>
  <c r="F321" i="7" s="1"/>
  <c r="J388" i="7"/>
  <c r="J320" i="7" s="1"/>
  <c r="I388" i="7"/>
  <c r="H388" i="7"/>
  <c r="G388" i="7"/>
  <c r="G320" i="7" s="1"/>
  <c r="F388" i="7"/>
  <c r="J387" i="7"/>
  <c r="J319" i="7" s="1"/>
  <c r="H387" i="7"/>
  <c r="H319" i="7" s="1"/>
  <c r="G387" i="7"/>
  <c r="F387" i="7"/>
  <c r="J386" i="7"/>
  <c r="J318" i="7" s="1"/>
  <c r="I386" i="7"/>
  <c r="H386" i="7"/>
  <c r="H318" i="7" s="1"/>
  <c r="G386" i="7"/>
  <c r="G318" i="7" s="1"/>
  <c r="F386" i="7"/>
  <c r="J385" i="7"/>
  <c r="I385" i="7"/>
  <c r="I317" i="7" s="1"/>
  <c r="H385" i="7"/>
  <c r="H317" i="7" s="1"/>
  <c r="G385" i="7"/>
  <c r="G317" i="7" s="1"/>
  <c r="F385" i="7"/>
  <c r="J384" i="7"/>
  <c r="I384" i="7"/>
  <c r="I316" i="7" s="1"/>
  <c r="H384" i="7"/>
  <c r="H316" i="7" s="1"/>
  <c r="G384" i="7"/>
  <c r="F384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J366" i="7"/>
  <c r="I366" i="7"/>
  <c r="H366" i="7"/>
  <c r="G366" i="7"/>
  <c r="F366" i="7"/>
  <c r="E365" i="7"/>
  <c r="E364" i="7"/>
  <c r="E363" i="7"/>
  <c r="E362" i="7"/>
  <c r="E361" i="7"/>
  <c r="E360" i="7"/>
  <c r="E359" i="7"/>
  <c r="E358" i="7"/>
  <c r="E357" i="7"/>
  <c r="I356" i="7"/>
  <c r="E356" i="7"/>
  <c r="I355" i="7"/>
  <c r="E355" i="7"/>
  <c r="E354" i="7"/>
  <c r="E353" i="7"/>
  <c r="E352" i="7"/>
  <c r="E351" i="7"/>
  <c r="E350" i="7"/>
  <c r="J349" i="7"/>
  <c r="I349" i="7"/>
  <c r="H349" i="7"/>
  <c r="G349" i="7"/>
  <c r="F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J332" i="7"/>
  <c r="I332" i="7"/>
  <c r="H332" i="7"/>
  <c r="G332" i="7"/>
  <c r="F332" i="7"/>
  <c r="J331" i="7"/>
  <c r="I331" i="7"/>
  <c r="G331" i="7"/>
  <c r="F331" i="7"/>
  <c r="I330" i="7"/>
  <c r="I329" i="7"/>
  <c r="G328" i="7"/>
  <c r="J327" i="7"/>
  <c r="H326" i="7"/>
  <c r="I325" i="7"/>
  <c r="H324" i="7"/>
  <c r="J323" i="7"/>
  <c r="F323" i="7"/>
  <c r="G322" i="7"/>
  <c r="G321" i="7"/>
  <c r="H320" i="7"/>
  <c r="F319" i="7"/>
  <c r="I318" i="7"/>
  <c r="J317" i="7"/>
  <c r="F317" i="7"/>
  <c r="G316" i="7"/>
  <c r="E314" i="7"/>
  <c r="E313" i="7"/>
  <c r="E312" i="7"/>
  <c r="E311" i="7"/>
  <c r="E310" i="7"/>
  <c r="E309" i="7"/>
  <c r="I308" i="7"/>
  <c r="G308" i="7"/>
  <c r="E307" i="7"/>
  <c r="E306" i="7"/>
  <c r="E305" i="7"/>
  <c r="E304" i="7"/>
  <c r="E303" i="7"/>
  <c r="E302" i="7"/>
  <c r="E301" i="7"/>
  <c r="E300" i="7"/>
  <c r="E299" i="7"/>
  <c r="J298" i="7"/>
  <c r="I298" i="7"/>
  <c r="H298" i="7"/>
  <c r="F298" i="7"/>
  <c r="E297" i="7"/>
  <c r="E296" i="7"/>
  <c r="E295" i="7"/>
  <c r="E294" i="7"/>
  <c r="E293" i="7"/>
  <c r="E292" i="7"/>
  <c r="I291" i="7"/>
  <c r="G291" i="7"/>
  <c r="E291" i="7" s="1"/>
  <c r="E290" i="7"/>
  <c r="E289" i="7"/>
  <c r="E288" i="7"/>
  <c r="E287" i="7"/>
  <c r="E286" i="7"/>
  <c r="E285" i="7"/>
  <c r="E284" i="7"/>
  <c r="E283" i="7"/>
  <c r="E282" i="7"/>
  <c r="J281" i="7"/>
  <c r="I281" i="7"/>
  <c r="H281" i="7"/>
  <c r="G281" i="7"/>
  <c r="F281" i="7"/>
  <c r="E280" i="7"/>
  <c r="E279" i="7"/>
  <c r="E278" i="7"/>
  <c r="E277" i="7"/>
  <c r="E276" i="7"/>
  <c r="E275" i="7"/>
  <c r="I274" i="7"/>
  <c r="G274" i="7"/>
  <c r="E273" i="7"/>
  <c r="E272" i="7"/>
  <c r="E271" i="7"/>
  <c r="E270" i="7"/>
  <c r="E269" i="7"/>
  <c r="E268" i="7"/>
  <c r="E267" i="7"/>
  <c r="E266" i="7"/>
  <c r="E265" i="7"/>
  <c r="J264" i="7"/>
  <c r="I264" i="7"/>
  <c r="H264" i="7"/>
  <c r="G264" i="7"/>
  <c r="F264" i="7"/>
  <c r="E263" i="7"/>
  <c r="E262" i="7"/>
  <c r="E261" i="7"/>
  <c r="E260" i="7"/>
  <c r="E259" i="7"/>
  <c r="E258" i="7"/>
  <c r="I257" i="7"/>
  <c r="E257" i="7" s="1"/>
  <c r="I256" i="7"/>
  <c r="E256" i="7"/>
  <c r="I255" i="7"/>
  <c r="E254" i="7"/>
  <c r="E253" i="7"/>
  <c r="E252" i="7"/>
  <c r="E251" i="7"/>
  <c r="E250" i="7"/>
  <c r="E249" i="7"/>
  <c r="E248" i="7"/>
  <c r="J247" i="7"/>
  <c r="H247" i="7"/>
  <c r="G247" i="7"/>
  <c r="F247" i="7"/>
  <c r="E246" i="7"/>
  <c r="E245" i="7"/>
  <c r="E244" i="7"/>
  <c r="E243" i="7"/>
  <c r="E242" i="7"/>
  <c r="E241" i="7"/>
  <c r="E240" i="7"/>
  <c r="E239" i="7"/>
  <c r="E238" i="7"/>
  <c r="E237" i="7"/>
  <c r="I236" i="7"/>
  <c r="E236" i="7" s="1"/>
  <c r="E235" i="7"/>
  <c r="E234" i="7"/>
  <c r="E233" i="7"/>
  <c r="E232" i="7"/>
  <c r="E231" i="7"/>
  <c r="J230" i="7"/>
  <c r="H230" i="7"/>
  <c r="G230" i="7"/>
  <c r="F230" i="7"/>
  <c r="E229" i="7"/>
  <c r="E228" i="7"/>
  <c r="E227" i="7"/>
  <c r="E226" i="7"/>
  <c r="E225" i="7"/>
  <c r="E224" i="7"/>
  <c r="E223" i="7"/>
  <c r="E222" i="7"/>
  <c r="E221" i="7"/>
  <c r="E220" i="7"/>
  <c r="I219" i="7"/>
  <c r="E219" i="7" s="1"/>
  <c r="E218" i="7"/>
  <c r="E217" i="7"/>
  <c r="E216" i="7"/>
  <c r="E215" i="7"/>
  <c r="E214" i="7"/>
  <c r="J213" i="7"/>
  <c r="I213" i="7"/>
  <c r="H213" i="7"/>
  <c r="G213" i="7"/>
  <c r="F213" i="7"/>
  <c r="J212" i="7"/>
  <c r="J42" i="7" s="1"/>
  <c r="I212" i="7"/>
  <c r="H212" i="7"/>
  <c r="H42" i="7" s="1"/>
  <c r="G212" i="7"/>
  <c r="G42" i="7" s="1"/>
  <c r="F212" i="7"/>
  <c r="F42" i="7" s="1"/>
  <c r="F25" i="7" s="1"/>
  <c r="J211" i="7"/>
  <c r="J41" i="7" s="1"/>
  <c r="I211" i="7"/>
  <c r="I41" i="7" s="1"/>
  <c r="H211" i="7"/>
  <c r="H41" i="7" s="1"/>
  <c r="G211" i="7"/>
  <c r="G41" i="7" s="1"/>
  <c r="F211" i="7"/>
  <c r="J210" i="7"/>
  <c r="J40" i="7" s="1"/>
  <c r="I210" i="7"/>
  <c r="I193" i="7" s="1"/>
  <c r="I40" i="7" s="1"/>
  <c r="H210" i="7"/>
  <c r="H193" i="7" s="1"/>
  <c r="H40" i="7" s="1"/>
  <c r="G210" i="7"/>
  <c r="G193" i="7" s="1"/>
  <c r="F210" i="7"/>
  <c r="F40" i="7" s="1"/>
  <c r="J209" i="7"/>
  <c r="J39" i="7" s="1"/>
  <c r="J22" i="7" s="1"/>
  <c r="I209" i="7"/>
  <c r="I192" i="7" s="1"/>
  <c r="I39" i="7" s="1"/>
  <c r="H209" i="7"/>
  <c r="G209" i="7"/>
  <c r="G192" i="7" s="1"/>
  <c r="G39" i="7" s="1"/>
  <c r="F209" i="7"/>
  <c r="F39" i="7" s="1"/>
  <c r="J208" i="7"/>
  <c r="I208" i="7"/>
  <c r="I191" i="7" s="1"/>
  <c r="I38" i="7" s="1"/>
  <c r="H208" i="7"/>
  <c r="H191" i="7" s="1"/>
  <c r="H38" i="7" s="1"/>
  <c r="H21" i="7" s="1"/>
  <c r="G208" i="7"/>
  <c r="G191" i="7" s="1"/>
  <c r="G38" i="7" s="1"/>
  <c r="G21" i="7" s="1"/>
  <c r="F208" i="7"/>
  <c r="J207" i="7"/>
  <c r="J37" i="7" s="1"/>
  <c r="I207" i="7"/>
  <c r="I190" i="7" s="1"/>
  <c r="H207" i="7"/>
  <c r="H190" i="7" s="1"/>
  <c r="G207" i="7"/>
  <c r="G190" i="7" s="1"/>
  <c r="F207" i="7"/>
  <c r="J206" i="7"/>
  <c r="J36" i="7" s="1"/>
  <c r="I206" i="7"/>
  <c r="H206" i="7"/>
  <c r="H36" i="7" s="1"/>
  <c r="H19" i="7" s="1"/>
  <c r="G206" i="7"/>
  <c r="G36" i="7" s="1"/>
  <c r="F206" i="7"/>
  <c r="F36" i="7" s="1"/>
  <c r="J205" i="7"/>
  <c r="J35" i="7" s="1"/>
  <c r="J18" i="7" s="1"/>
  <c r="I205" i="7"/>
  <c r="I35" i="7" s="1"/>
  <c r="H205" i="7"/>
  <c r="H35" i="7" s="1"/>
  <c r="G205" i="7"/>
  <c r="G35" i="7" s="1"/>
  <c r="F205" i="7"/>
  <c r="F35" i="7" s="1"/>
  <c r="J204" i="7"/>
  <c r="J34" i="7" s="1"/>
  <c r="I204" i="7"/>
  <c r="H204" i="7"/>
  <c r="H34" i="7" s="1"/>
  <c r="G204" i="7"/>
  <c r="G34" i="7" s="1"/>
  <c r="F204" i="7"/>
  <c r="F34" i="7" s="1"/>
  <c r="J203" i="7"/>
  <c r="J33" i="7" s="1"/>
  <c r="I203" i="7"/>
  <c r="I33" i="7" s="1"/>
  <c r="H203" i="7"/>
  <c r="H33" i="7" s="1"/>
  <c r="G203" i="7"/>
  <c r="F203" i="7"/>
  <c r="F33" i="7" s="1"/>
  <c r="J202" i="7"/>
  <c r="J32" i="7" s="1"/>
  <c r="I202" i="7"/>
  <c r="H202" i="7"/>
  <c r="H32" i="7" s="1"/>
  <c r="G202" i="7"/>
  <c r="G32" i="7" s="1"/>
  <c r="F202" i="7"/>
  <c r="F32" i="7" s="1"/>
  <c r="J201" i="7"/>
  <c r="J31" i="7" s="1"/>
  <c r="I201" i="7"/>
  <c r="I31" i="7" s="1"/>
  <c r="H201" i="7"/>
  <c r="H31" i="7" s="1"/>
  <c r="G201" i="7"/>
  <c r="G31" i="7" s="1"/>
  <c r="G14" i="7" s="1"/>
  <c r="F201" i="7"/>
  <c r="F31" i="7" s="1"/>
  <c r="J200" i="7"/>
  <c r="J30" i="7" s="1"/>
  <c r="I200" i="7"/>
  <c r="I30" i="7" s="1"/>
  <c r="H200" i="7"/>
  <c r="H30" i="7" s="1"/>
  <c r="H13" i="7" s="1"/>
  <c r="G200" i="7"/>
  <c r="F200" i="7"/>
  <c r="F30" i="7" s="1"/>
  <c r="J199" i="7"/>
  <c r="I199" i="7"/>
  <c r="I29" i="7" s="1"/>
  <c r="H199" i="7"/>
  <c r="H29" i="7" s="1"/>
  <c r="G199" i="7"/>
  <c r="G29" i="7" s="1"/>
  <c r="F199" i="7"/>
  <c r="J198" i="7"/>
  <c r="J28" i="7" s="1"/>
  <c r="J11" i="7" s="1"/>
  <c r="I198" i="7"/>
  <c r="H198" i="7"/>
  <c r="H28" i="7" s="1"/>
  <c r="G198" i="7"/>
  <c r="G28" i="7" s="1"/>
  <c r="F198" i="7"/>
  <c r="F28" i="7" s="1"/>
  <c r="J197" i="7"/>
  <c r="J27" i="7" s="1"/>
  <c r="I197" i="7"/>
  <c r="I27" i="7" s="1"/>
  <c r="H197" i="7"/>
  <c r="G197" i="7"/>
  <c r="F197" i="7"/>
  <c r="F27" i="7" s="1"/>
  <c r="E195" i="7"/>
  <c r="E194" i="7"/>
  <c r="E189" i="7"/>
  <c r="E188" i="7"/>
  <c r="E187" i="7"/>
  <c r="E186" i="7"/>
  <c r="E185" i="7"/>
  <c r="E184" i="7"/>
  <c r="E183" i="7"/>
  <c r="E182" i="7"/>
  <c r="E181" i="7"/>
  <c r="E180" i="7"/>
  <c r="J179" i="7"/>
  <c r="F179" i="7"/>
  <c r="E178" i="7"/>
  <c r="E177" i="7"/>
  <c r="E176" i="7"/>
  <c r="E175" i="7"/>
  <c r="E174" i="7"/>
  <c r="E173" i="7"/>
  <c r="I172" i="7"/>
  <c r="E172" i="7" s="1"/>
  <c r="I171" i="7"/>
  <c r="E171" i="7"/>
  <c r="E170" i="7"/>
  <c r="I169" i="7"/>
  <c r="E169" i="7"/>
  <c r="I168" i="7"/>
  <c r="E167" i="7"/>
  <c r="E166" i="7"/>
  <c r="E165" i="7"/>
  <c r="E164" i="7"/>
  <c r="E163" i="7"/>
  <c r="J162" i="7"/>
  <c r="H162" i="7"/>
  <c r="G162" i="7"/>
  <c r="F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J145" i="7"/>
  <c r="I145" i="7"/>
  <c r="H145" i="7"/>
  <c r="G145" i="7"/>
  <c r="F145" i="7"/>
  <c r="E144" i="7"/>
  <c r="E143" i="7"/>
  <c r="E142" i="7"/>
  <c r="E141" i="7"/>
  <c r="E140" i="7"/>
  <c r="E139" i="7"/>
  <c r="E138" i="7"/>
  <c r="E137" i="7"/>
  <c r="I136" i="7"/>
  <c r="I128" i="7" s="1"/>
  <c r="E136" i="7"/>
  <c r="E135" i="7"/>
  <c r="E134" i="7"/>
  <c r="E133" i="7"/>
  <c r="E132" i="7"/>
  <c r="E131" i="7"/>
  <c r="E130" i="7"/>
  <c r="E129" i="7"/>
  <c r="J128" i="7"/>
  <c r="H128" i="7"/>
  <c r="G128" i="7"/>
  <c r="F128" i="7"/>
  <c r="E127" i="7"/>
  <c r="E126" i="7"/>
  <c r="E125" i="7"/>
  <c r="E124" i="7"/>
  <c r="E123" i="7"/>
  <c r="E122" i="7"/>
  <c r="E121" i="7"/>
  <c r="E120" i="7"/>
  <c r="I119" i="7"/>
  <c r="E119" i="7"/>
  <c r="E118" i="7"/>
  <c r="E117" i="7"/>
  <c r="E116" i="7"/>
  <c r="E115" i="7"/>
  <c r="E114" i="7"/>
  <c r="E113" i="7"/>
  <c r="E112" i="7"/>
  <c r="J111" i="7"/>
  <c r="I111" i="7"/>
  <c r="H111" i="7"/>
  <c r="G111" i="7"/>
  <c r="F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I96" i="7"/>
  <c r="E96" i="7"/>
  <c r="E95" i="7"/>
  <c r="J94" i="7"/>
  <c r="I94" i="7"/>
  <c r="H94" i="7"/>
  <c r="G94" i="7"/>
  <c r="F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J77" i="7"/>
  <c r="I77" i="7"/>
  <c r="H77" i="7"/>
  <c r="G77" i="7"/>
  <c r="F77" i="7"/>
  <c r="E76" i="7"/>
  <c r="E75" i="7"/>
  <c r="E74" i="7"/>
  <c r="E73" i="7"/>
  <c r="E72" i="7"/>
  <c r="E71" i="7"/>
  <c r="E70" i="7"/>
  <c r="G69" i="7"/>
  <c r="E69" i="7" s="1"/>
  <c r="E68" i="7"/>
  <c r="E67" i="7"/>
  <c r="E66" i="7"/>
  <c r="E65" i="7"/>
  <c r="E64" i="7"/>
  <c r="E63" i="7"/>
  <c r="E62" i="7"/>
  <c r="E61" i="7"/>
  <c r="J60" i="7"/>
  <c r="I60" i="7"/>
  <c r="H60" i="7"/>
  <c r="F60" i="7"/>
  <c r="E59" i="7"/>
  <c r="E58" i="7"/>
  <c r="E57" i="7"/>
  <c r="E56" i="7"/>
  <c r="E55" i="7"/>
  <c r="I54" i="7"/>
  <c r="E54" i="7"/>
  <c r="I53" i="7"/>
  <c r="I52" i="7"/>
  <c r="E52" i="7"/>
  <c r="I51" i="7"/>
  <c r="G51" i="7"/>
  <c r="E51" i="7" s="1"/>
  <c r="I50" i="7"/>
  <c r="G50" i="7"/>
  <c r="I49" i="7"/>
  <c r="E49" i="7"/>
  <c r="I48" i="7"/>
  <c r="E48" i="7" s="1"/>
  <c r="I47" i="7"/>
  <c r="E47" i="7"/>
  <c r="E46" i="7"/>
  <c r="E45" i="7"/>
  <c r="E44" i="7"/>
  <c r="J43" i="7"/>
  <c r="I43" i="7"/>
  <c r="H43" i="7"/>
  <c r="F43" i="7"/>
  <c r="I42" i="7"/>
  <c r="F41" i="7"/>
  <c r="F37" i="7"/>
  <c r="J29" i="7"/>
  <c r="F399" i="6"/>
  <c r="F331" i="6" s="1"/>
  <c r="G399" i="6"/>
  <c r="G331" i="6" s="1"/>
  <c r="H399" i="6"/>
  <c r="H331" i="6" s="1"/>
  <c r="J399" i="6"/>
  <c r="J331" i="6" s="1"/>
  <c r="I399" i="6"/>
  <c r="I397" i="6"/>
  <c r="I329" i="6" s="1"/>
  <c r="E1487" i="6"/>
  <c r="E1486" i="6"/>
  <c r="E1485" i="6"/>
  <c r="E1484" i="6"/>
  <c r="E1483" i="6"/>
  <c r="E1482" i="6"/>
  <c r="E1481" i="6"/>
  <c r="E1480" i="6"/>
  <c r="E1479" i="6"/>
  <c r="I1478" i="6"/>
  <c r="E1478" i="6" s="1"/>
  <c r="E1477" i="6"/>
  <c r="E1476" i="6"/>
  <c r="E1475" i="6"/>
  <c r="E1474" i="6"/>
  <c r="E1473" i="6"/>
  <c r="E1472" i="6"/>
  <c r="J1471" i="6"/>
  <c r="H1471" i="6"/>
  <c r="G1471" i="6"/>
  <c r="F1471" i="6"/>
  <c r="J1470" i="6"/>
  <c r="I1470" i="6"/>
  <c r="H1470" i="6"/>
  <c r="G1470" i="6"/>
  <c r="F1470" i="6"/>
  <c r="J1469" i="6"/>
  <c r="I1469" i="6"/>
  <c r="H1469" i="6"/>
  <c r="G1469" i="6"/>
  <c r="F1469" i="6"/>
  <c r="J1468" i="6"/>
  <c r="I1468" i="6"/>
  <c r="H1468" i="6"/>
  <c r="G1468" i="6"/>
  <c r="F1468" i="6"/>
  <c r="J1467" i="6"/>
  <c r="I1467" i="6"/>
  <c r="H1467" i="6"/>
  <c r="G1467" i="6"/>
  <c r="F1467" i="6"/>
  <c r="J1466" i="6"/>
  <c r="I1466" i="6"/>
  <c r="H1466" i="6"/>
  <c r="G1466" i="6"/>
  <c r="F1466" i="6"/>
  <c r="E1466" i="6" s="1"/>
  <c r="J1465" i="6"/>
  <c r="I1465" i="6"/>
  <c r="H1465" i="6"/>
  <c r="G1465" i="6"/>
  <c r="F1465" i="6"/>
  <c r="J1464" i="6"/>
  <c r="I1464" i="6"/>
  <c r="H1464" i="6"/>
  <c r="G1464" i="6"/>
  <c r="F1464" i="6"/>
  <c r="J1463" i="6"/>
  <c r="I1463" i="6"/>
  <c r="H1463" i="6"/>
  <c r="G1463" i="6"/>
  <c r="F1463" i="6"/>
  <c r="J1462" i="6"/>
  <c r="I1462" i="6"/>
  <c r="H1462" i="6"/>
  <c r="G1462" i="6"/>
  <c r="F1462" i="6"/>
  <c r="E1462" i="6" s="1"/>
  <c r="J1461" i="6"/>
  <c r="H1461" i="6"/>
  <c r="G1461" i="6"/>
  <c r="F1461" i="6"/>
  <c r="J1460" i="6"/>
  <c r="I1460" i="6"/>
  <c r="H1460" i="6"/>
  <c r="G1460" i="6"/>
  <c r="F1460" i="6"/>
  <c r="J1459" i="6"/>
  <c r="I1459" i="6"/>
  <c r="H1459" i="6"/>
  <c r="G1459" i="6"/>
  <c r="F1459" i="6"/>
  <c r="J1458" i="6"/>
  <c r="I1458" i="6"/>
  <c r="H1458" i="6"/>
  <c r="G1458" i="6"/>
  <c r="F1458" i="6"/>
  <c r="J1457" i="6"/>
  <c r="I1457" i="6"/>
  <c r="H1457" i="6"/>
  <c r="G1457" i="6"/>
  <c r="F1457" i="6"/>
  <c r="J1456" i="6"/>
  <c r="I1456" i="6"/>
  <c r="H1456" i="6"/>
  <c r="G1456" i="6"/>
  <c r="F1456" i="6"/>
  <c r="J1455" i="6"/>
  <c r="I1455" i="6"/>
  <c r="H1455" i="6"/>
  <c r="H1454" i="6" s="1"/>
  <c r="G1455" i="6"/>
  <c r="F1455" i="6"/>
  <c r="E1453" i="6"/>
  <c r="E1452" i="6"/>
  <c r="E1451" i="6"/>
  <c r="E1450" i="6"/>
  <c r="E1449" i="6"/>
  <c r="E1448" i="6"/>
  <c r="E1447" i="6"/>
  <c r="E1446" i="6"/>
  <c r="E1445" i="6"/>
  <c r="E1444" i="6"/>
  <c r="E1443" i="6"/>
  <c r="E1442" i="6"/>
  <c r="E1441" i="6"/>
  <c r="E1440" i="6"/>
  <c r="E1439" i="6"/>
  <c r="E1438" i="6"/>
  <c r="J1437" i="6"/>
  <c r="I1437" i="6"/>
  <c r="H1437" i="6"/>
  <c r="G1437" i="6"/>
  <c r="F1437" i="6"/>
  <c r="E1436" i="6"/>
  <c r="E1435" i="6"/>
  <c r="E1434" i="6"/>
  <c r="E1433" i="6"/>
  <c r="E1432" i="6"/>
  <c r="E1431" i="6"/>
  <c r="E1430" i="6"/>
  <c r="E1429" i="6"/>
  <c r="E1428" i="6"/>
  <c r="I1427" i="6"/>
  <c r="I1376" i="6" s="1"/>
  <c r="E1426" i="6"/>
  <c r="E1425" i="6"/>
  <c r="E1424" i="6"/>
  <c r="E1423" i="6"/>
  <c r="E1422" i="6"/>
  <c r="E1421" i="6"/>
  <c r="J1420" i="6"/>
  <c r="H1420" i="6"/>
  <c r="G1420" i="6"/>
  <c r="F1420" i="6"/>
  <c r="E1419" i="6"/>
  <c r="E1418" i="6"/>
  <c r="E1417" i="6"/>
  <c r="E1416" i="6"/>
  <c r="E1415" i="6"/>
  <c r="E1414" i="6"/>
  <c r="E1413" i="6"/>
  <c r="E1412" i="6"/>
  <c r="E1411" i="6"/>
  <c r="E1410" i="6"/>
  <c r="E1409" i="6"/>
  <c r="I1408" i="6"/>
  <c r="E1408" i="6" s="1"/>
  <c r="I1407" i="6"/>
  <c r="E1407" i="6" s="1"/>
  <c r="E1406" i="6"/>
  <c r="E1405" i="6"/>
  <c r="E1404" i="6"/>
  <c r="J1403" i="6"/>
  <c r="H1403" i="6"/>
  <c r="G1403" i="6"/>
  <c r="F1403" i="6"/>
  <c r="E1402" i="6"/>
  <c r="E1401" i="6"/>
  <c r="E1400" i="6"/>
  <c r="E1399" i="6"/>
  <c r="E1398" i="6"/>
  <c r="E1397" i="6"/>
  <c r="E1396" i="6"/>
  <c r="E1395" i="6"/>
  <c r="E1394" i="6"/>
  <c r="E1393" i="6"/>
  <c r="I1392" i="6"/>
  <c r="E1392" i="6" s="1"/>
  <c r="I1391" i="6"/>
  <c r="E1391" i="6"/>
  <c r="I1390" i="6"/>
  <c r="E1389" i="6"/>
  <c r="E1388" i="6"/>
  <c r="E1387" i="6"/>
  <c r="J1386" i="6"/>
  <c r="H1386" i="6"/>
  <c r="G1386" i="6"/>
  <c r="F1386" i="6"/>
  <c r="J1385" i="6"/>
  <c r="I1385" i="6"/>
  <c r="H1385" i="6"/>
  <c r="G1385" i="6"/>
  <c r="F1385" i="6"/>
  <c r="J1384" i="6"/>
  <c r="I1384" i="6"/>
  <c r="H1384" i="6"/>
  <c r="G1384" i="6"/>
  <c r="F1384" i="6"/>
  <c r="J1383" i="6"/>
  <c r="I1383" i="6"/>
  <c r="E1383" i="6" s="1"/>
  <c r="H1383" i="6"/>
  <c r="G1383" i="6"/>
  <c r="F1383" i="6"/>
  <c r="J1382" i="6"/>
  <c r="I1382" i="6"/>
  <c r="H1382" i="6"/>
  <c r="G1382" i="6"/>
  <c r="F1382" i="6"/>
  <c r="E1382" i="6" s="1"/>
  <c r="J1381" i="6"/>
  <c r="I1381" i="6"/>
  <c r="H1381" i="6"/>
  <c r="G1381" i="6"/>
  <c r="F1381" i="6"/>
  <c r="J1380" i="6"/>
  <c r="I1380" i="6"/>
  <c r="H1380" i="6"/>
  <c r="G1380" i="6"/>
  <c r="F1380" i="6"/>
  <c r="J1379" i="6"/>
  <c r="I1379" i="6"/>
  <c r="H1379" i="6"/>
  <c r="G1379" i="6"/>
  <c r="F1379" i="6"/>
  <c r="J1378" i="6"/>
  <c r="I1378" i="6"/>
  <c r="H1378" i="6"/>
  <c r="G1378" i="6"/>
  <c r="F1378" i="6"/>
  <c r="J1377" i="6"/>
  <c r="I1377" i="6"/>
  <c r="H1377" i="6"/>
  <c r="G1377" i="6"/>
  <c r="F1377" i="6"/>
  <c r="J1376" i="6"/>
  <c r="H1376" i="6"/>
  <c r="G1376" i="6"/>
  <c r="F1376" i="6"/>
  <c r="J1375" i="6"/>
  <c r="I1375" i="6"/>
  <c r="H1375" i="6"/>
  <c r="G1375" i="6"/>
  <c r="F1375" i="6"/>
  <c r="J1374" i="6"/>
  <c r="H1374" i="6"/>
  <c r="G1374" i="6"/>
  <c r="F1374" i="6"/>
  <c r="J1373" i="6"/>
  <c r="I1373" i="6"/>
  <c r="E1373" i="6" s="1"/>
  <c r="H1373" i="6"/>
  <c r="G1373" i="6"/>
  <c r="F1373" i="6"/>
  <c r="J1372" i="6"/>
  <c r="I1372" i="6"/>
  <c r="H1372" i="6"/>
  <c r="G1372" i="6"/>
  <c r="F1372" i="6"/>
  <c r="J1371" i="6"/>
  <c r="I1371" i="6"/>
  <c r="H1371" i="6"/>
  <c r="G1371" i="6"/>
  <c r="F1371" i="6"/>
  <c r="J1370" i="6"/>
  <c r="I1370" i="6"/>
  <c r="H1370" i="6"/>
  <c r="H1369" i="6" s="1"/>
  <c r="H1352" i="6" s="1"/>
  <c r="H1335" i="6" s="1"/>
  <c r="G1370" i="6"/>
  <c r="F1370" i="6"/>
  <c r="E1368" i="6"/>
  <c r="E1367" i="6"/>
  <c r="E1366" i="6"/>
  <c r="E1365" i="6"/>
  <c r="E1364" i="6"/>
  <c r="E1363" i="6"/>
  <c r="E1362" i="6"/>
  <c r="E1361" i="6"/>
  <c r="I1360" i="6"/>
  <c r="E1359" i="6"/>
  <c r="E1358" i="6"/>
  <c r="E1357" i="6"/>
  <c r="E1356" i="6"/>
  <c r="E1355" i="6"/>
  <c r="E1354" i="6"/>
  <c r="E1353" i="6"/>
  <c r="E1351" i="6"/>
  <c r="E1350" i="6"/>
  <c r="E1349" i="6"/>
  <c r="E1348" i="6"/>
  <c r="E1347" i="6"/>
  <c r="E1346" i="6"/>
  <c r="E1345" i="6"/>
  <c r="E1344" i="6"/>
  <c r="I1343" i="6"/>
  <c r="E1342" i="6"/>
  <c r="E1341" i="6"/>
  <c r="E1340" i="6"/>
  <c r="E1339" i="6"/>
  <c r="E1338" i="6"/>
  <c r="E1337" i="6"/>
  <c r="E1336" i="6"/>
  <c r="E1334" i="6"/>
  <c r="E1333" i="6"/>
  <c r="E1332" i="6"/>
  <c r="E1331" i="6"/>
  <c r="E1330" i="6"/>
  <c r="E1329" i="6"/>
  <c r="E1328" i="6"/>
  <c r="E1327" i="6"/>
  <c r="I1326" i="6"/>
  <c r="I1318" i="6" s="1"/>
  <c r="E1325" i="6"/>
  <c r="E1324" i="6"/>
  <c r="E1323" i="6"/>
  <c r="E1322" i="6"/>
  <c r="E1321" i="6"/>
  <c r="E1320" i="6"/>
  <c r="E1319" i="6"/>
  <c r="J1318" i="6"/>
  <c r="H1318" i="6"/>
  <c r="G1318" i="6"/>
  <c r="F1318" i="6"/>
  <c r="E1317" i="6"/>
  <c r="E1316" i="6"/>
  <c r="E1315" i="6"/>
  <c r="E1314" i="6"/>
  <c r="E1313" i="6"/>
  <c r="E1312" i="6"/>
  <c r="E1311" i="6"/>
  <c r="E1310" i="6"/>
  <c r="I1309" i="6"/>
  <c r="I1301" i="6" s="1"/>
  <c r="E1308" i="6"/>
  <c r="E1307" i="6"/>
  <c r="E1306" i="6"/>
  <c r="E1305" i="6"/>
  <c r="E1304" i="6"/>
  <c r="E1303" i="6"/>
  <c r="E1302" i="6"/>
  <c r="J1301" i="6"/>
  <c r="H1301" i="6"/>
  <c r="G1301" i="6"/>
  <c r="F1301" i="6"/>
  <c r="E1300" i="6"/>
  <c r="E1299" i="6"/>
  <c r="E1298" i="6"/>
  <c r="E1297" i="6"/>
  <c r="E1296" i="6"/>
  <c r="E1295" i="6"/>
  <c r="E1294" i="6"/>
  <c r="E1293" i="6"/>
  <c r="I1292" i="6"/>
  <c r="I1284" i="6" s="1"/>
  <c r="E1291" i="6"/>
  <c r="E1290" i="6"/>
  <c r="E1289" i="6"/>
  <c r="E1288" i="6"/>
  <c r="E1287" i="6"/>
  <c r="E1286" i="6"/>
  <c r="E1285" i="6"/>
  <c r="J1284" i="6"/>
  <c r="H1284" i="6"/>
  <c r="G1284" i="6"/>
  <c r="F1284" i="6"/>
  <c r="E1283" i="6"/>
  <c r="E1282" i="6"/>
  <c r="E1281" i="6"/>
  <c r="E1280" i="6"/>
  <c r="E1279" i="6"/>
  <c r="E1278" i="6"/>
  <c r="E1277" i="6"/>
  <c r="E1276" i="6"/>
  <c r="I1275" i="6"/>
  <c r="I1267" i="6" s="1"/>
  <c r="E1274" i="6"/>
  <c r="E1273" i="6"/>
  <c r="E1272" i="6"/>
  <c r="E1271" i="6"/>
  <c r="E1270" i="6"/>
  <c r="E1269" i="6"/>
  <c r="E1268" i="6"/>
  <c r="J1267" i="6"/>
  <c r="H1267" i="6"/>
  <c r="G1267" i="6"/>
  <c r="F1267" i="6"/>
  <c r="E1266" i="6"/>
  <c r="E1265" i="6"/>
  <c r="E1264" i="6"/>
  <c r="E1263" i="6"/>
  <c r="E1262" i="6"/>
  <c r="E1261" i="6"/>
  <c r="E1260" i="6"/>
  <c r="E1259" i="6"/>
  <c r="I1258" i="6"/>
  <c r="I1250" i="6" s="1"/>
  <c r="E1257" i="6"/>
  <c r="E1256" i="6"/>
  <c r="E1255" i="6"/>
  <c r="E1254" i="6"/>
  <c r="E1253" i="6"/>
  <c r="E1252" i="6"/>
  <c r="E1251" i="6"/>
  <c r="J1250" i="6"/>
  <c r="H1250" i="6"/>
  <c r="G1250" i="6"/>
  <c r="F1250" i="6"/>
  <c r="E1249" i="6"/>
  <c r="E1248" i="6"/>
  <c r="E1247" i="6"/>
  <c r="E1246" i="6"/>
  <c r="E1245" i="6"/>
  <c r="E1244" i="6"/>
  <c r="E1243" i="6"/>
  <c r="E1242" i="6"/>
  <c r="I1241" i="6"/>
  <c r="E1241" i="6" s="1"/>
  <c r="E1240" i="6"/>
  <c r="E1239" i="6"/>
  <c r="E1238" i="6"/>
  <c r="E1237" i="6"/>
  <c r="E1236" i="6"/>
  <c r="E1235" i="6"/>
  <c r="E1234" i="6"/>
  <c r="J1233" i="6"/>
  <c r="I1233" i="6"/>
  <c r="H1233" i="6"/>
  <c r="G1233" i="6"/>
  <c r="F1233" i="6"/>
  <c r="E1232" i="6"/>
  <c r="E1231" i="6"/>
  <c r="E1230" i="6"/>
  <c r="E1229" i="6"/>
  <c r="E1228" i="6"/>
  <c r="E1227" i="6"/>
  <c r="E1226" i="6"/>
  <c r="E1225" i="6"/>
  <c r="I1224" i="6"/>
  <c r="I1216" i="6" s="1"/>
  <c r="E1223" i="6"/>
  <c r="E1222" i="6"/>
  <c r="E1221" i="6"/>
  <c r="E1220" i="6"/>
  <c r="E1219" i="6"/>
  <c r="E1218" i="6"/>
  <c r="E1217" i="6"/>
  <c r="J1216" i="6"/>
  <c r="H1216" i="6"/>
  <c r="G1216" i="6"/>
  <c r="F1216" i="6"/>
  <c r="E1215" i="6"/>
  <c r="E1214" i="6"/>
  <c r="E1213" i="6"/>
  <c r="E1212" i="6"/>
  <c r="E1211" i="6"/>
  <c r="E1210" i="6"/>
  <c r="E1209" i="6"/>
  <c r="E1208" i="6"/>
  <c r="I1207" i="6"/>
  <c r="I1199" i="6" s="1"/>
  <c r="E1206" i="6"/>
  <c r="E1205" i="6"/>
  <c r="E1204" i="6"/>
  <c r="E1203" i="6"/>
  <c r="E1202" i="6"/>
  <c r="E1201" i="6"/>
  <c r="E1200" i="6"/>
  <c r="J1199" i="6"/>
  <c r="H1199" i="6"/>
  <c r="G1199" i="6"/>
  <c r="F1199" i="6"/>
  <c r="E1198" i="6"/>
  <c r="E1197" i="6"/>
  <c r="E1196" i="6"/>
  <c r="E1195" i="6"/>
  <c r="E1194" i="6"/>
  <c r="E1193" i="6"/>
  <c r="E1192" i="6"/>
  <c r="E1191" i="6"/>
  <c r="I1190" i="6"/>
  <c r="I1182" i="6" s="1"/>
  <c r="E1189" i="6"/>
  <c r="E1188" i="6"/>
  <c r="E1187" i="6"/>
  <c r="E1186" i="6"/>
  <c r="E1185" i="6"/>
  <c r="E1184" i="6"/>
  <c r="E1183" i="6"/>
  <c r="J1182" i="6"/>
  <c r="H1182" i="6"/>
  <c r="G1182" i="6"/>
  <c r="F1182" i="6"/>
  <c r="E1181" i="6"/>
  <c r="E1180" i="6"/>
  <c r="E1179" i="6"/>
  <c r="E1178" i="6"/>
  <c r="I1177" i="6"/>
  <c r="E1177" i="6" s="1"/>
  <c r="E1176" i="6"/>
  <c r="E1175" i="6"/>
  <c r="E1174" i="6"/>
  <c r="I1173" i="6"/>
  <c r="E1173" i="6" s="1"/>
  <c r="E1172" i="6"/>
  <c r="E1171" i="6"/>
  <c r="E1170" i="6"/>
  <c r="E1169" i="6"/>
  <c r="E1168" i="6"/>
  <c r="E1167" i="6"/>
  <c r="E1166" i="6"/>
  <c r="J1165" i="6"/>
  <c r="H1165" i="6"/>
  <c r="G1165" i="6"/>
  <c r="F1165" i="6"/>
  <c r="E1164" i="6"/>
  <c r="E1163" i="6"/>
  <c r="E1162" i="6"/>
  <c r="E1161" i="6"/>
  <c r="E1160" i="6"/>
  <c r="E1159" i="6"/>
  <c r="E1158" i="6"/>
  <c r="E1157" i="6"/>
  <c r="I1156" i="6"/>
  <c r="E1156" i="6" s="1"/>
  <c r="E1155" i="6"/>
  <c r="E1154" i="6"/>
  <c r="E1153" i="6"/>
  <c r="E1152" i="6"/>
  <c r="E1151" i="6"/>
  <c r="E1150" i="6"/>
  <c r="E1149" i="6"/>
  <c r="J1148" i="6"/>
  <c r="I1148" i="6"/>
  <c r="H1148" i="6"/>
  <c r="G1148" i="6"/>
  <c r="F1148" i="6"/>
  <c r="E1147" i="6"/>
  <c r="E1146" i="6"/>
  <c r="E1145" i="6"/>
  <c r="E1144" i="6"/>
  <c r="E1143" i="6"/>
  <c r="I1142" i="6"/>
  <c r="G1142" i="6"/>
  <c r="E1142" i="6" s="1"/>
  <c r="E1141" i="6"/>
  <c r="E1140" i="6"/>
  <c r="I1139" i="6"/>
  <c r="E1138" i="6"/>
  <c r="E1137" i="6"/>
  <c r="E1136" i="6"/>
  <c r="E1135" i="6"/>
  <c r="E1134" i="6"/>
  <c r="E1133" i="6"/>
  <c r="E1132" i="6"/>
  <c r="J1131" i="6"/>
  <c r="H1131" i="6"/>
  <c r="G1131" i="6"/>
  <c r="F1131" i="6"/>
  <c r="E1130" i="6"/>
  <c r="E1129" i="6"/>
  <c r="E1128" i="6"/>
  <c r="E1127" i="6"/>
  <c r="E1126" i="6"/>
  <c r="I1125" i="6"/>
  <c r="G1125" i="6"/>
  <c r="G1114" i="6" s="1"/>
  <c r="E1124" i="6"/>
  <c r="E1123" i="6"/>
  <c r="I1122" i="6"/>
  <c r="I1114" i="6" s="1"/>
  <c r="E1121" i="6"/>
  <c r="E1120" i="6"/>
  <c r="E1119" i="6"/>
  <c r="E1118" i="6"/>
  <c r="E1117" i="6"/>
  <c r="E1116" i="6"/>
  <c r="E1115" i="6"/>
  <c r="J1114" i="6"/>
  <c r="H1114" i="6"/>
  <c r="F1114" i="6"/>
  <c r="E1113" i="6"/>
  <c r="E1112" i="6"/>
  <c r="E1111" i="6"/>
  <c r="E1110" i="6"/>
  <c r="E1109" i="6"/>
  <c r="I1108" i="6"/>
  <c r="G1108" i="6"/>
  <c r="E1107" i="6"/>
  <c r="E1106" i="6"/>
  <c r="I1105" i="6"/>
  <c r="I1097" i="6" s="1"/>
  <c r="E1104" i="6"/>
  <c r="E1103" i="6"/>
  <c r="E1102" i="6"/>
  <c r="E1101" i="6"/>
  <c r="E1100" i="6"/>
  <c r="E1099" i="6"/>
  <c r="E1098" i="6"/>
  <c r="J1097" i="6"/>
  <c r="H1097" i="6"/>
  <c r="G1097" i="6"/>
  <c r="F1097" i="6"/>
  <c r="E1096" i="6"/>
  <c r="E1095" i="6"/>
  <c r="E1094" i="6"/>
  <c r="E1093" i="6"/>
  <c r="E1092" i="6"/>
  <c r="I1091" i="6"/>
  <c r="G1091" i="6"/>
  <c r="E1091" i="6" s="1"/>
  <c r="E1090" i="6"/>
  <c r="E1089" i="6"/>
  <c r="I1088" i="6"/>
  <c r="I1080" i="6" s="1"/>
  <c r="E1087" i="6"/>
  <c r="E1086" i="6"/>
  <c r="E1085" i="6"/>
  <c r="E1084" i="6"/>
  <c r="E1083" i="6"/>
  <c r="E1082" i="6"/>
  <c r="E1081" i="6"/>
  <c r="J1080" i="6"/>
  <c r="H1080" i="6"/>
  <c r="F1080" i="6"/>
  <c r="E1079" i="6"/>
  <c r="E1078" i="6"/>
  <c r="E1077" i="6"/>
  <c r="E1076" i="6"/>
  <c r="E1075" i="6"/>
  <c r="E1074" i="6"/>
  <c r="I1073" i="6"/>
  <c r="G1073" i="6"/>
  <c r="E1072" i="6"/>
  <c r="I1071" i="6"/>
  <c r="E1070" i="6"/>
  <c r="E1069" i="6"/>
  <c r="E1068" i="6"/>
  <c r="E1067" i="6"/>
  <c r="E1066" i="6"/>
  <c r="E1065" i="6"/>
  <c r="E1064" i="6"/>
  <c r="J1063" i="6"/>
  <c r="H1063" i="6"/>
  <c r="G1063" i="6"/>
  <c r="F1063" i="6"/>
  <c r="E1062" i="6"/>
  <c r="E1061" i="6"/>
  <c r="E1060" i="6"/>
  <c r="E1059" i="6"/>
  <c r="E1058" i="6"/>
  <c r="E1057" i="6"/>
  <c r="I1056" i="6"/>
  <c r="G1056" i="6"/>
  <c r="E1055" i="6"/>
  <c r="E1054" i="6"/>
  <c r="E1053" i="6"/>
  <c r="E1052" i="6"/>
  <c r="E1051" i="6"/>
  <c r="E1050" i="6"/>
  <c r="E1049" i="6"/>
  <c r="E1048" i="6"/>
  <c r="E1047" i="6"/>
  <c r="J1046" i="6"/>
  <c r="H1046" i="6"/>
  <c r="G1046" i="6"/>
  <c r="F1046" i="6"/>
  <c r="E1045" i="6"/>
  <c r="E1044" i="6"/>
  <c r="E1043" i="6"/>
  <c r="E1042" i="6"/>
  <c r="E1041" i="6"/>
  <c r="E1040" i="6"/>
  <c r="I1039" i="6"/>
  <c r="G1039" i="6"/>
  <c r="E1038" i="6"/>
  <c r="I1037" i="6"/>
  <c r="E1036" i="6"/>
  <c r="E1035" i="6"/>
  <c r="E1034" i="6"/>
  <c r="E1033" i="6"/>
  <c r="E1032" i="6"/>
  <c r="E1031" i="6"/>
  <c r="E1030" i="6"/>
  <c r="J1029" i="6"/>
  <c r="H1029" i="6"/>
  <c r="G1029" i="6"/>
  <c r="F1029" i="6"/>
  <c r="E1028" i="6"/>
  <c r="E1027" i="6"/>
  <c r="E1026" i="6"/>
  <c r="I1025" i="6"/>
  <c r="E1025" i="6" s="1"/>
  <c r="E1024" i="6"/>
  <c r="E1023" i="6"/>
  <c r="E1022" i="6"/>
  <c r="E1021" i="6"/>
  <c r="I1020" i="6"/>
  <c r="E1019" i="6"/>
  <c r="E1018" i="6"/>
  <c r="E1017" i="6"/>
  <c r="E1016" i="6"/>
  <c r="E1015" i="6"/>
  <c r="E1014" i="6"/>
  <c r="E1013" i="6"/>
  <c r="J1012" i="6"/>
  <c r="H1012" i="6"/>
  <c r="G1012" i="6"/>
  <c r="F1012" i="6"/>
  <c r="E1011" i="6"/>
  <c r="E1010" i="6"/>
  <c r="E1009" i="6"/>
  <c r="E1008" i="6"/>
  <c r="E1007" i="6"/>
  <c r="E1006" i="6"/>
  <c r="E1005" i="6"/>
  <c r="E1004" i="6"/>
  <c r="I1003" i="6"/>
  <c r="I995" i="6" s="1"/>
  <c r="E1002" i="6"/>
  <c r="E1001" i="6"/>
  <c r="E1000" i="6"/>
  <c r="E999" i="6"/>
  <c r="E998" i="6"/>
  <c r="E997" i="6"/>
  <c r="E996" i="6"/>
  <c r="J995" i="6"/>
  <c r="H995" i="6"/>
  <c r="G995" i="6"/>
  <c r="F995" i="6"/>
  <c r="E994" i="6"/>
  <c r="E993" i="6"/>
  <c r="E992" i="6"/>
  <c r="E991" i="6"/>
  <c r="E990" i="6"/>
  <c r="E989" i="6"/>
  <c r="E988" i="6"/>
  <c r="E987" i="6"/>
  <c r="I986" i="6"/>
  <c r="E986" i="6" s="1"/>
  <c r="E985" i="6"/>
  <c r="E984" i="6"/>
  <c r="E983" i="6"/>
  <c r="E982" i="6"/>
  <c r="E981" i="6"/>
  <c r="E980" i="6"/>
  <c r="E979" i="6"/>
  <c r="J978" i="6"/>
  <c r="I978" i="6"/>
  <c r="H978" i="6"/>
  <c r="G978" i="6"/>
  <c r="F978" i="6"/>
  <c r="E977" i="6"/>
  <c r="E976" i="6"/>
  <c r="E975" i="6"/>
  <c r="E974" i="6"/>
  <c r="E973" i="6"/>
  <c r="E972" i="6"/>
  <c r="E971" i="6"/>
  <c r="E970" i="6"/>
  <c r="I969" i="6"/>
  <c r="I961" i="6" s="1"/>
  <c r="E968" i="6"/>
  <c r="E967" i="6"/>
  <c r="E966" i="6"/>
  <c r="E965" i="6"/>
  <c r="E964" i="6"/>
  <c r="E963" i="6"/>
  <c r="E962" i="6"/>
  <c r="J961" i="6"/>
  <c r="H961" i="6"/>
  <c r="G961" i="6"/>
  <c r="F961" i="6"/>
  <c r="E960" i="6"/>
  <c r="E959" i="6"/>
  <c r="E958" i="6"/>
  <c r="E957" i="6"/>
  <c r="E956" i="6"/>
  <c r="E955" i="6"/>
  <c r="E954" i="6"/>
  <c r="E953" i="6"/>
  <c r="I952" i="6"/>
  <c r="I944" i="6" s="1"/>
  <c r="E951" i="6"/>
  <c r="E950" i="6"/>
  <c r="E949" i="6"/>
  <c r="E948" i="6"/>
  <c r="E947" i="6"/>
  <c r="E946" i="6"/>
  <c r="E945" i="6"/>
  <c r="J944" i="6"/>
  <c r="H944" i="6"/>
  <c r="G944" i="6"/>
  <c r="F944" i="6"/>
  <c r="E943" i="6"/>
  <c r="E942" i="6"/>
  <c r="E941" i="6"/>
  <c r="E940" i="6"/>
  <c r="E939" i="6"/>
  <c r="E938" i="6"/>
  <c r="E937" i="6"/>
  <c r="E936" i="6"/>
  <c r="E935" i="6"/>
  <c r="E934" i="6"/>
  <c r="E933" i="6"/>
  <c r="E932" i="6"/>
  <c r="E931" i="6"/>
  <c r="E930" i="6"/>
  <c r="E929" i="6"/>
  <c r="E928" i="6"/>
  <c r="J927" i="6"/>
  <c r="I927" i="6"/>
  <c r="H927" i="6"/>
  <c r="G927" i="6"/>
  <c r="F927" i="6"/>
  <c r="E926" i="6"/>
  <c r="E925" i="6"/>
  <c r="E924" i="6"/>
  <c r="E923" i="6"/>
  <c r="E922" i="6"/>
  <c r="E921" i="6"/>
  <c r="E920" i="6"/>
  <c r="E919" i="6"/>
  <c r="E918" i="6"/>
  <c r="E917" i="6"/>
  <c r="E916" i="6"/>
  <c r="E915" i="6"/>
  <c r="E914" i="6"/>
  <c r="E913" i="6"/>
  <c r="E912" i="6"/>
  <c r="E911" i="6"/>
  <c r="J910" i="6"/>
  <c r="I910" i="6"/>
  <c r="H910" i="6"/>
  <c r="G910" i="6"/>
  <c r="F910" i="6"/>
  <c r="E909" i="6"/>
  <c r="E908" i="6"/>
  <c r="E907" i="6"/>
  <c r="E906" i="6"/>
  <c r="E905" i="6"/>
  <c r="E904" i="6"/>
  <c r="E903" i="6"/>
  <c r="E902" i="6"/>
  <c r="E901" i="6"/>
  <c r="E900" i="6"/>
  <c r="E899" i="6"/>
  <c r="E898" i="6"/>
  <c r="E897" i="6"/>
  <c r="E896" i="6"/>
  <c r="E895" i="6"/>
  <c r="E894" i="6"/>
  <c r="J893" i="6"/>
  <c r="I893" i="6"/>
  <c r="H893" i="6"/>
  <c r="G893" i="6"/>
  <c r="F893" i="6"/>
  <c r="E892" i="6"/>
  <c r="E891" i="6"/>
  <c r="E890" i="6"/>
  <c r="E889" i="6"/>
  <c r="E888" i="6"/>
  <c r="I887" i="6"/>
  <c r="G887" i="6"/>
  <c r="I886" i="6"/>
  <c r="G886" i="6"/>
  <c r="E886" i="6" s="1"/>
  <c r="H885" i="6"/>
  <c r="G885" i="6"/>
  <c r="E884" i="6"/>
  <c r="E883" i="6"/>
  <c r="E882" i="6"/>
  <c r="E881" i="6"/>
  <c r="E880" i="6"/>
  <c r="E879" i="6"/>
  <c r="E878" i="6"/>
  <c r="E877" i="6"/>
  <c r="J876" i="6"/>
  <c r="F876" i="6"/>
  <c r="E875" i="6"/>
  <c r="E874" i="6"/>
  <c r="E873" i="6"/>
  <c r="E872" i="6"/>
  <c r="E871" i="6"/>
  <c r="E870" i="6"/>
  <c r="E869" i="6"/>
  <c r="E868" i="6"/>
  <c r="E867" i="6"/>
  <c r="E866" i="6"/>
  <c r="E865" i="6"/>
  <c r="E864" i="6"/>
  <c r="E863" i="6"/>
  <c r="E862" i="6"/>
  <c r="E861" i="6"/>
  <c r="E860" i="6"/>
  <c r="J859" i="6"/>
  <c r="I859" i="6"/>
  <c r="H859" i="6"/>
  <c r="G859" i="6"/>
  <c r="F859" i="6"/>
  <c r="E858" i="6"/>
  <c r="E857" i="6"/>
  <c r="E856" i="6"/>
  <c r="E855" i="6"/>
  <c r="E854" i="6"/>
  <c r="E853" i="6"/>
  <c r="E852" i="6"/>
  <c r="E851" i="6"/>
  <c r="E850" i="6"/>
  <c r="E849" i="6"/>
  <c r="E848" i="6"/>
  <c r="E847" i="6"/>
  <c r="E846" i="6"/>
  <c r="E845" i="6"/>
  <c r="E844" i="6"/>
  <c r="E843" i="6"/>
  <c r="J842" i="6"/>
  <c r="I842" i="6"/>
  <c r="H842" i="6"/>
  <c r="G842" i="6"/>
  <c r="F842" i="6"/>
  <c r="E841" i="6"/>
  <c r="E840" i="6"/>
  <c r="E839" i="6"/>
  <c r="E838" i="6"/>
  <c r="E837" i="6"/>
  <c r="E836" i="6"/>
  <c r="E835" i="6"/>
  <c r="E834" i="6"/>
  <c r="E833" i="6"/>
  <c r="E832" i="6"/>
  <c r="E831" i="6"/>
  <c r="E830" i="6"/>
  <c r="E829" i="6"/>
  <c r="E828" i="6"/>
  <c r="E827" i="6"/>
  <c r="E826" i="6"/>
  <c r="J825" i="6"/>
  <c r="I825" i="6"/>
  <c r="H825" i="6"/>
  <c r="G825" i="6"/>
  <c r="F825" i="6"/>
  <c r="E824" i="6"/>
  <c r="E823" i="6"/>
  <c r="E822" i="6"/>
  <c r="E821" i="6"/>
  <c r="E820" i="6"/>
  <c r="E819" i="6"/>
  <c r="E818" i="6"/>
  <c r="E817" i="6"/>
  <c r="E816" i="6"/>
  <c r="E815" i="6"/>
  <c r="E814" i="6"/>
  <c r="E813" i="6"/>
  <c r="E812" i="6"/>
  <c r="E811" i="6"/>
  <c r="E810" i="6"/>
  <c r="E809" i="6"/>
  <c r="J808" i="6"/>
  <c r="I808" i="6"/>
  <c r="H808" i="6"/>
  <c r="G808" i="6"/>
  <c r="F808" i="6"/>
  <c r="E807" i="6"/>
  <c r="E806" i="6"/>
  <c r="E805" i="6"/>
  <c r="E804" i="6"/>
  <c r="E803" i="6"/>
  <c r="E802" i="6"/>
  <c r="E801" i="6"/>
  <c r="E800" i="6"/>
  <c r="E799" i="6"/>
  <c r="E798" i="6"/>
  <c r="E797" i="6"/>
  <c r="E796" i="6"/>
  <c r="E795" i="6"/>
  <c r="E794" i="6"/>
  <c r="E793" i="6"/>
  <c r="E792" i="6"/>
  <c r="J791" i="6"/>
  <c r="I791" i="6"/>
  <c r="H791" i="6"/>
  <c r="G791" i="6"/>
  <c r="F791" i="6"/>
  <c r="E790" i="6"/>
  <c r="E789" i="6"/>
  <c r="E788" i="6"/>
  <c r="E787" i="6"/>
  <c r="E786" i="6"/>
  <c r="E785" i="6"/>
  <c r="E784" i="6"/>
  <c r="E783" i="6"/>
  <c r="I782" i="6"/>
  <c r="I774" i="6" s="1"/>
  <c r="E781" i="6"/>
  <c r="E780" i="6"/>
  <c r="E779" i="6"/>
  <c r="E778" i="6"/>
  <c r="E777" i="6"/>
  <c r="E776" i="6"/>
  <c r="E775" i="6"/>
  <c r="J774" i="6"/>
  <c r="H774" i="6"/>
  <c r="G774" i="6"/>
  <c r="F774" i="6"/>
  <c r="E773" i="6"/>
  <c r="E772" i="6"/>
  <c r="E771" i="6"/>
  <c r="E770" i="6"/>
  <c r="E769" i="6"/>
  <c r="E768" i="6"/>
  <c r="E767" i="6"/>
  <c r="E766" i="6"/>
  <c r="E765" i="6"/>
  <c r="E764" i="6"/>
  <c r="E763" i="6"/>
  <c r="E762" i="6"/>
  <c r="E761" i="6"/>
  <c r="E760" i="6"/>
  <c r="E759" i="6"/>
  <c r="E758" i="6"/>
  <c r="E757" i="6" s="1"/>
  <c r="J757" i="6"/>
  <c r="I757" i="6"/>
  <c r="H757" i="6"/>
  <c r="G757" i="6"/>
  <c r="F757" i="6"/>
  <c r="E756" i="6"/>
  <c r="E755" i="6"/>
  <c r="E754" i="6"/>
  <c r="E753" i="6"/>
  <c r="E752" i="6"/>
  <c r="E751" i="6"/>
  <c r="E750" i="6"/>
  <c r="E749" i="6"/>
  <c r="E748" i="6"/>
  <c r="E747" i="6"/>
  <c r="E746" i="6"/>
  <c r="E745" i="6"/>
  <c r="E744" i="6"/>
  <c r="E743" i="6"/>
  <c r="E742" i="6"/>
  <c r="E741" i="6"/>
  <c r="J740" i="6"/>
  <c r="I740" i="6"/>
  <c r="H740" i="6"/>
  <c r="G740" i="6"/>
  <c r="F740" i="6"/>
  <c r="E739" i="6"/>
  <c r="E738" i="6"/>
  <c r="E737" i="6"/>
  <c r="E736" i="6"/>
  <c r="E735" i="6"/>
  <c r="E734" i="6"/>
  <c r="E733" i="6"/>
  <c r="E732" i="6"/>
  <c r="E731" i="6"/>
  <c r="I730" i="6"/>
  <c r="E730" i="6" s="1"/>
  <c r="E729" i="6"/>
  <c r="E728" i="6"/>
  <c r="E727" i="6"/>
  <c r="E726" i="6"/>
  <c r="E725" i="6"/>
  <c r="E724" i="6"/>
  <c r="J723" i="6"/>
  <c r="H723" i="6"/>
  <c r="G723" i="6"/>
  <c r="F723" i="6"/>
  <c r="E722" i="6"/>
  <c r="E721" i="6"/>
  <c r="E720" i="6"/>
  <c r="E719" i="6"/>
  <c r="E718" i="6"/>
  <c r="E717" i="6"/>
  <c r="E716" i="6"/>
  <c r="E715" i="6"/>
  <c r="E714" i="6"/>
  <c r="E713" i="6"/>
  <c r="E712" i="6"/>
  <c r="I711" i="6"/>
  <c r="E711" i="6" s="1"/>
  <c r="E710" i="6"/>
  <c r="E709" i="6"/>
  <c r="E708" i="6"/>
  <c r="E707" i="6"/>
  <c r="J706" i="6"/>
  <c r="I706" i="6"/>
  <c r="H706" i="6"/>
  <c r="G706" i="6"/>
  <c r="F706" i="6"/>
  <c r="E705" i="6"/>
  <c r="E704" i="6"/>
  <c r="E703" i="6"/>
  <c r="E702" i="6"/>
  <c r="E701" i="6"/>
  <c r="E700" i="6"/>
  <c r="E699" i="6"/>
  <c r="E698" i="6"/>
  <c r="E697" i="6"/>
  <c r="E696" i="6"/>
  <c r="E695" i="6"/>
  <c r="I694" i="6"/>
  <c r="I689" i="6" s="1"/>
  <c r="E693" i="6"/>
  <c r="E692" i="6"/>
  <c r="E691" i="6"/>
  <c r="E690" i="6"/>
  <c r="J689" i="6"/>
  <c r="H689" i="6"/>
  <c r="G689" i="6"/>
  <c r="F689" i="6"/>
  <c r="E688" i="6"/>
  <c r="E687" i="6"/>
  <c r="E686" i="6"/>
  <c r="E685" i="6"/>
  <c r="E684" i="6"/>
  <c r="E683" i="6"/>
  <c r="E682" i="6"/>
  <c r="E681" i="6"/>
  <c r="E680" i="6"/>
  <c r="E679" i="6"/>
  <c r="E678" i="6"/>
  <c r="I677" i="6"/>
  <c r="I672" i="6" s="1"/>
  <c r="E676" i="6"/>
  <c r="E675" i="6"/>
  <c r="E674" i="6"/>
  <c r="E673" i="6"/>
  <c r="J672" i="6"/>
  <c r="H672" i="6"/>
  <c r="G672" i="6"/>
  <c r="F672" i="6"/>
  <c r="E671" i="6"/>
  <c r="E670" i="6"/>
  <c r="E669" i="6"/>
  <c r="E668" i="6"/>
  <c r="E667" i="6"/>
  <c r="E666" i="6"/>
  <c r="E665" i="6"/>
  <c r="I664" i="6"/>
  <c r="E664" i="6" s="1"/>
  <c r="E663" i="6"/>
  <c r="E662" i="6"/>
  <c r="E661" i="6"/>
  <c r="E660" i="6"/>
  <c r="E659" i="6"/>
  <c r="E658" i="6"/>
  <c r="E657" i="6"/>
  <c r="E656" i="6"/>
  <c r="J655" i="6"/>
  <c r="H655" i="6"/>
  <c r="G655" i="6"/>
  <c r="F655" i="6"/>
  <c r="E654" i="6"/>
  <c r="E653" i="6"/>
  <c r="E652" i="6"/>
  <c r="E651" i="6"/>
  <c r="E650" i="6"/>
  <c r="E649" i="6"/>
  <c r="E648" i="6"/>
  <c r="E647" i="6"/>
  <c r="E646" i="6"/>
  <c r="E645" i="6"/>
  <c r="E644" i="6"/>
  <c r="E643" i="6"/>
  <c r="E642" i="6"/>
  <c r="E641" i="6"/>
  <c r="E640" i="6"/>
  <c r="E639" i="6"/>
  <c r="J638" i="6"/>
  <c r="I638" i="6"/>
  <c r="H638" i="6"/>
  <c r="G638" i="6"/>
  <c r="F638" i="6"/>
  <c r="E637" i="6"/>
  <c r="E636" i="6"/>
  <c r="E635" i="6"/>
  <c r="E634" i="6"/>
  <c r="E633" i="6"/>
  <c r="E632" i="6"/>
  <c r="E631" i="6"/>
  <c r="G630" i="6"/>
  <c r="E629" i="6"/>
  <c r="E628" i="6"/>
  <c r="E627" i="6"/>
  <c r="E626" i="6"/>
  <c r="E625" i="6"/>
  <c r="E624" i="6"/>
  <c r="E623" i="6"/>
  <c r="E622" i="6"/>
  <c r="J621" i="6"/>
  <c r="I621" i="6"/>
  <c r="H621" i="6"/>
  <c r="F621" i="6"/>
  <c r="E620" i="6"/>
  <c r="E619" i="6"/>
  <c r="E618" i="6"/>
  <c r="E617" i="6"/>
  <c r="E616" i="6"/>
  <c r="E615" i="6"/>
  <c r="E614" i="6"/>
  <c r="E613" i="6"/>
  <c r="E612" i="6"/>
  <c r="E611" i="6"/>
  <c r="E610" i="6"/>
  <c r="E609" i="6"/>
  <c r="E608" i="6"/>
  <c r="E607" i="6"/>
  <c r="E606" i="6"/>
  <c r="E605" i="6"/>
  <c r="J604" i="6"/>
  <c r="I604" i="6"/>
  <c r="H604" i="6"/>
  <c r="G604" i="6"/>
  <c r="F604" i="6"/>
  <c r="E603" i="6"/>
  <c r="E602" i="6"/>
  <c r="E601" i="6"/>
  <c r="E600" i="6"/>
  <c r="E599" i="6"/>
  <c r="E598" i="6"/>
  <c r="E597" i="6"/>
  <c r="E596" i="6"/>
  <c r="E595" i="6"/>
  <c r="E594" i="6"/>
  <c r="E593" i="6"/>
  <c r="E592" i="6"/>
  <c r="I591" i="6"/>
  <c r="H591" i="6"/>
  <c r="G591" i="6"/>
  <c r="G587" i="6" s="1"/>
  <c r="E590" i="6"/>
  <c r="E589" i="6"/>
  <c r="E588" i="6"/>
  <c r="J587" i="6"/>
  <c r="J553" i="6" s="1"/>
  <c r="I587" i="6"/>
  <c r="F587" i="6"/>
  <c r="E586" i="6"/>
  <c r="E585" i="6"/>
  <c r="E584" i="6"/>
  <c r="E583" i="6"/>
  <c r="E582" i="6"/>
  <c r="I581" i="6"/>
  <c r="E581" i="6" s="1"/>
  <c r="E580" i="6"/>
  <c r="I579" i="6"/>
  <c r="E579" i="6" s="1"/>
  <c r="I578" i="6"/>
  <c r="E578" i="6" s="1"/>
  <c r="I577" i="6"/>
  <c r="E577" i="6" s="1"/>
  <c r="I576" i="6"/>
  <c r="E576" i="6" s="1"/>
  <c r="I575" i="6"/>
  <c r="E575" i="6" s="1"/>
  <c r="I574" i="6"/>
  <c r="E573" i="6"/>
  <c r="E572" i="6"/>
  <c r="E571" i="6"/>
  <c r="J570" i="6"/>
  <c r="H570" i="6"/>
  <c r="G570" i="6"/>
  <c r="G553" i="6" s="1"/>
  <c r="F570" i="6"/>
  <c r="I331" i="6"/>
  <c r="H553" i="6"/>
  <c r="I569" i="6"/>
  <c r="E569" i="6" s="1"/>
  <c r="I568" i="6"/>
  <c r="E568" i="6" s="1"/>
  <c r="E567" i="6"/>
  <c r="I566" i="6"/>
  <c r="E566" i="6" s="1"/>
  <c r="E565" i="6"/>
  <c r="I564" i="6"/>
  <c r="I394" i="6" s="1"/>
  <c r="E563" i="6"/>
  <c r="E562" i="6"/>
  <c r="E561" i="6"/>
  <c r="E560" i="6"/>
  <c r="E559" i="6"/>
  <c r="E558" i="6"/>
  <c r="E557" i="6"/>
  <c r="E556" i="6"/>
  <c r="E555" i="6"/>
  <c r="E554" i="6"/>
  <c r="E552" i="6"/>
  <c r="E551" i="6"/>
  <c r="E550" i="6"/>
  <c r="E549" i="6"/>
  <c r="E548" i="6"/>
  <c r="E547" i="6"/>
  <c r="E546" i="6"/>
  <c r="E545" i="6"/>
  <c r="E544" i="6"/>
  <c r="E543" i="6"/>
  <c r="E542" i="6"/>
  <c r="E541" i="6"/>
  <c r="E540" i="6"/>
  <c r="E539" i="6"/>
  <c r="E538" i="6"/>
  <c r="E537" i="6"/>
  <c r="J536" i="6"/>
  <c r="I536" i="6"/>
  <c r="H536" i="6"/>
  <c r="G536" i="6"/>
  <c r="F536" i="6"/>
  <c r="E535" i="6"/>
  <c r="E534" i="6"/>
  <c r="E533" i="6"/>
  <c r="E532" i="6"/>
  <c r="E531" i="6"/>
  <c r="E530" i="6"/>
  <c r="E529" i="6"/>
  <c r="E528" i="6"/>
  <c r="E527" i="6"/>
  <c r="I526" i="6"/>
  <c r="E526" i="6" s="1"/>
  <c r="E525" i="6"/>
  <c r="E524" i="6"/>
  <c r="E523" i="6"/>
  <c r="E522" i="6"/>
  <c r="E521" i="6"/>
  <c r="E520" i="6"/>
  <c r="J519" i="6"/>
  <c r="H519" i="6"/>
  <c r="G519" i="6"/>
  <c r="F519" i="6"/>
  <c r="E518" i="6"/>
  <c r="E517" i="6"/>
  <c r="E516" i="6"/>
  <c r="E515" i="6"/>
  <c r="E514" i="6"/>
  <c r="E513" i="6"/>
  <c r="I512" i="6"/>
  <c r="I393" i="6" s="1"/>
  <c r="G512" i="6"/>
  <c r="E512" i="6" s="1"/>
  <c r="E511" i="6"/>
  <c r="E510" i="6"/>
  <c r="E509" i="6"/>
  <c r="E508" i="6"/>
  <c r="E507" i="6"/>
  <c r="E506" i="6"/>
  <c r="E505" i="6"/>
  <c r="E504" i="6"/>
  <c r="E503" i="6"/>
  <c r="J502" i="6"/>
  <c r="H502" i="6"/>
  <c r="G502" i="6"/>
  <c r="F502" i="6"/>
  <c r="E501" i="6"/>
  <c r="E500" i="6"/>
  <c r="E499" i="6"/>
  <c r="E498" i="6"/>
  <c r="E497" i="6"/>
  <c r="E496" i="6"/>
  <c r="E495" i="6"/>
  <c r="E494" i="6"/>
  <c r="E493" i="6"/>
  <c r="E492" i="6"/>
  <c r="E491" i="6"/>
  <c r="E490" i="6"/>
  <c r="E489" i="6"/>
  <c r="E488" i="6"/>
  <c r="E487" i="6"/>
  <c r="E485" i="6" s="1"/>
  <c r="E486" i="6"/>
  <c r="J485" i="6"/>
  <c r="I485" i="6"/>
  <c r="H485" i="6"/>
  <c r="G485" i="6"/>
  <c r="F485" i="6"/>
  <c r="E484" i="6"/>
  <c r="E483" i="6"/>
  <c r="E482" i="6"/>
  <c r="E481" i="6"/>
  <c r="E480" i="6"/>
  <c r="E479" i="6"/>
  <c r="E478" i="6"/>
  <c r="I477" i="6"/>
  <c r="E477" i="6"/>
  <c r="E476" i="6"/>
  <c r="E475" i="6"/>
  <c r="I474" i="6"/>
  <c r="E474" i="6"/>
  <c r="E473" i="6"/>
  <c r="E472" i="6"/>
  <c r="E471" i="6"/>
  <c r="E470" i="6"/>
  <c r="E469" i="6"/>
  <c r="E468" i="6" s="1"/>
  <c r="J468" i="6"/>
  <c r="I468" i="6"/>
  <c r="H468" i="6"/>
  <c r="G468" i="6"/>
  <c r="F468" i="6"/>
  <c r="E467" i="6"/>
  <c r="E466" i="6"/>
  <c r="E465" i="6"/>
  <c r="E464" i="6"/>
  <c r="E463" i="6"/>
  <c r="E462" i="6"/>
  <c r="E461" i="6"/>
  <c r="E460" i="6"/>
  <c r="I459" i="6"/>
  <c r="I391" i="6" s="1"/>
  <c r="E458" i="6"/>
  <c r="I457" i="6"/>
  <c r="I389" i="6" s="1"/>
  <c r="I321" i="6" s="1"/>
  <c r="I456" i="6"/>
  <c r="E456" i="6" s="1"/>
  <c r="I455" i="6"/>
  <c r="E455" i="6" s="1"/>
  <c r="E454" i="6"/>
  <c r="E453" i="6"/>
  <c r="E452" i="6"/>
  <c r="J451" i="6"/>
  <c r="H451" i="6"/>
  <c r="G451" i="6"/>
  <c r="F451" i="6"/>
  <c r="E450" i="6"/>
  <c r="E449" i="6"/>
  <c r="E448" i="6"/>
  <c r="E447" i="6"/>
  <c r="E446" i="6"/>
  <c r="E445" i="6"/>
  <c r="E444" i="6"/>
  <c r="E443" i="6"/>
  <c r="E442" i="6"/>
  <c r="E441" i="6"/>
  <c r="E440" i="6"/>
  <c r="E439" i="6"/>
  <c r="I438" i="6"/>
  <c r="I434" i="6" s="1"/>
  <c r="E437" i="6"/>
  <c r="E436" i="6"/>
  <c r="E435" i="6"/>
  <c r="J434" i="6"/>
  <c r="H434" i="6"/>
  <c r="G434" i="6"/>
  <c r="F434" i="6"/>
  <c r="E433" i="6"/>
  <c r="E432" i="6"/>
  <c r="E431" i="6"/>
  <c r="E430" i="6"/>
  <c r="E429" i="6"/>
  <c r="E428" i="6"/>
  <c r="E427" i="6"/>
  <c r="E426" i="6"/>
  <c r="E425" i="6"/>
  <c r="E424" i="6"/>
  <c r="E423" i="6"/>
  <c r="E422" i="6"/>
  <c r="E421" i="6"/>
  <c r="E420" i="6"/>
  <c r="E419" i="6"/>
  <c r="E418" i="6"/>
  <c r="J417" i="6"/>
  <c r="I417" i="6"/>
  <c r="H417" i="6"/>
  <c r="G417" i="6"/>
  <c r="F417" i="6"/>
  <c r="E416" i="6"/>
  <c r="E415" i="6"/>
  <c r="E414" i="6"/>
  <c r="E413" i="6"/>
  <c r="E412" i="6"/>
  <c r="E411" i="6"/>
  <c r="E410" i="6"/>
  <c r="E409" i="6"/>
  <c r="E408" i="6"/>
  <c r="E407" i="6"/>
  <c r="E406" i="6"/>
  <c r="E405" i="6"/>
  <c r="E404" i="6"/>
  <c r="E403" i="6"/>
  <c r="E402" i="6"/>
  <c r="E401" i="6"/>
  <c r="J400" i="6"/>
  <c r="I400" i="6"/>
  <c r="H400" i="6"/>
  <c r="G400" i="6"/>
  <c r="F400" i="6"/>
  <c r="J398" i="6"/>
  <c r="J330" i="6" s="1"/>
  <c r="H398" i="6"/>
  <c r="G398" i="6"/>
  <c r="G330" i="6" s="1"/>
  <c r="F398" i="6"/>
  <c r="J397" i="6"/>
  <c r="J329" i="6" s="1"/>
  <c r="H397" i="6"/>
  <c r="H329" i="6" s="1"/>
  <c r="G397" i="6"/>
  <c r="G329" i="6" s="1"/>
  <c r="F397" i="6"/>
  <c r="F329" i="6" s="1"/>
  <c r="J396" i="6"/>
  <c r="J328" i="6" s="1"/>
  <c r="H396" i="6"/>
  <c r="G396" i="6"/>
  <c r="G328" i="6" s="1"/>
  <c r="F396" i="6"/>
  <c r="F328" i="6" s="1"/>
  <c r="J395" i="6"/>
  <c r="J327" i="6" s="1"/>
  <c r="I395" i="6"/>
  <c r="H395" i="6"/>
  <c r="G395" i="6"/>
  <c r="G327" i="6" s="1"/>
  <c r="F395" i="6"/>
  <c r="J394" i="6"/>
  <c r="H394" i="6"/>
  <c r="H326" i="6" s="1"/>
  <c r="G394" i="6"/>
  <c r="G326" i="6" s="1"/>
  <c r="F394" i="6"/>
  <c r="J393" i="6"/>
  <c r="H393" i="6"/>
  <c r="H325" i="6" s="1"/>
  <c r="F393" i="6"/>
  <c r="F325" i="6" s="1"/>
  <c r="J392" i="6"/>
  <c r="I392" i="6"/>
  <c r="H392" i="6"/>
  <c r="H324" i="6" s="1"/>
  <c r="G392" i="6"/>
  <c r="F392" i="6"/>
  <c r="J391" i="6"/>
  <c r="J323" i="6" s="1"/>
  <c r="H391" i="6"/>
  <c r="G391" i="6"/>
  <c r="G323" i="6" s="1"/>
  <c r="F391" i="6"/>
  <c r="J390" i="6"/>
  <c r="I390" i="6"/>
  <c r="H390" i="6"/>
  <c r="H322" i="6" s="1"/>
  <c r="G390" i="6"/>
  <c r="F390" i="6"/>
  <c r="F322" i="6" s="1"/>
  <c r="J389" i="6"/>
  <c r="H389" i="6"/>
  <c r="G389" i="6"/>
  <c r="G321" i="6" s="1"/>
  <c r="F389" i="6"/>
  <c r="J388" i="6"/>
  <c r="J320" i="6" s="1"/>
  <c r="I388" i="6"/>
  <c r="H388" i="6"/>
  <c r="G388" i="6"/>
  <c r="G320" i="6" s="1"/>
  <c r="F388" i="6"/>
  <c r="J387" i="6"/>
  <c r="J319" i="6" s="1"/>
  <c r="H387" i="6"/>
  <c r="G387" i="6"/>
  <c r="F387" i="6"/>
  <c r="F319" i="6" s="1"/>
  <c r="J386" i="6"/>
  <c r="J318" i="6" s="1"/>
  <c r="I386" i="6"/>
  <c r="I318" i="6" s="1"/>
  <c r="H386" i="6"/>
  <c r="G386" i="6"/>
  <c r="G318" i="6" s="1"/>
  <c r="F386" i="6"/>
  <c r="F318" i="6" s="1"/>
  <c r="J385" i="6"/>
  <c r="J317" i="6" s="1"/>
  <c r="I385" i="6"/>
  <c r="H385" i="6"/>
  <c r="G385" i="6"/>
  <c r="G317" i="6" s="1"/>
  <c r="F385" i="6"/>
  <c r="J384" i="6"/>
  <c r="I384" i="6"/>
  <c r="H384" i="6"/>
  <c r="H316" i="6" s="1"/>
  <c r="G384" i="6"/>
  <c r="F384" i="6"/>
  <c r="E382" i="6"/>
  <c r="E381" i="6"/>
  <c r="E380" i="6"/>
  <c r="E379" i="6"/>
  <c r="E378" i="6"/>
  <c r="E377" i="6"/>
  <c r="E376" i="6"/>
  <c r="E375" i="6"/>
  <c r="E374" i="6"/>
  <c r="E373" i="6"/>
  <c r="E372" i="6"/>
  <c r="E371" i="6"/>
  <c r="E370" i="6"/>
  <c r="E369" i="6"/>
  <c r="E368" i="6"/>
  <c r="E367" i="6"/>
  <c r="J366" i="6"/>
  <c r="I366" i="6"/>
  <c r="H366" i="6"/>
  <c r="G366" i="6"/>
  <c r="F366" i="6"/>
  <c r="E365" i="6"/>
  <c r="E364" i="6"/>
  <c r="E363" i="6"/>
  <c r="E362" i="6"/>
  <c r="E361" i="6"/>
  <c r="E360" i="6"/>
  <c r="E359" i="6"/>
  <c r="E358" i="6"/>
  <c r="E357" i="6"/>
  <c r="I356" i="6"/>
  <c r="E356" i="6" s="1"/>
  <c r="I355" i="6"/>
  <c r="E355" i="6" s="1"/>
  <c r="E354" i="6"/>
  <c r="E353" i="6"/>
  <c r="E352" i="6"/>
  <c r="E351" i="6"/>
  <c r="E350" i="6"/>
  <c r="J349" i="6"/>
  <c r="H349" i="6"/>
  <c r="G349" i="6"/>
  <c r="F349" i="6"/>
  <c r="E348" i="6"/>
  <c r="E347" i="6"/>
  <c r="E346" i="6"/>
  <c r="E345" i="6"/>
  <c r="E344" i="6"/>
  <c r="E343" i="6"/>
  <c r="E342" i="6"/>
  <c r="E341" i="6"/>
  <c r="E340" i="6"/>
  <c r="E339" i="6"/>
  <c r="E338" i="6"/>
  <c r="E337" i="6"/>
  <c r="E336" i="6"/>
  <c r="E335" i="6"/>
  <c r="E334" i="6"/>
  <c r="E333" i="6"/>
  <c r="J332" i="6"/>
  <c r="I332" i="6"/>
  <c r="H332" i="6"/>
  <c r="G332" i="6"/>
  <c r="F332" i="6"/>
  <c r="H330" i="6"/>
  <c r="F330" i="6"/>
  <c r="H328" i="6"/>
  <c r="H327" i="6"/>
  <c r="J326" i="6"/>
  <c r="F326" i="6"/>
  <c r="J325" i="6"/>
  <c r="J324" i="6"/>
  <c r="F324" i="6"/>
  <c r="H323" i="6"/>
  <c r="F323" i="6"/>
  <c r="J322" i="6"/>
  <c r="G322" i="6"/>
  <c r="J321" i="6"/>
  <c r="H321" i="6"/>
  <c r="H320" i="6"/>
  <c r="F320" i="6"/>
  <c r="I317" i="6"/>
  <c r="H317" i="6"/>
  <c r="J316" i="6"/>
  <c r="G316" i="6"/>
  <c r="F316" i="6"/>
  <c r="E314" i="6"/>
  <c r="E313" i="6"/>
  <c r="E312" i="6"/>
  <c r="E311" i="6"/>
  <c r="E310" i="6"/>
  <c r="E309" i="6"/>
  <c r="I308" i="6"/>
  <c r="G308" i="6"/>
  <c r="G298" i="6" s="1"/>
  <c r="E307" i="6"/>
  <c r="E306" i="6"/>
  <c r="E305" i="6"/>
  <c r="E304" i="6"/>
  <c r="E303" i="6"/>
  <c r="E302" i="6"/>
  <c r="E301" i="6"/>
  <c r="E300" i="6"/>
  <c r="E299" i="6"/>
  <c r="J298" i="6"/>
  <c r="I298" i="6"/>
  <c r="H298" i="6"/>
  <c r="F298" i="6"/>
  <c r="E297" i="6"/>
  <c r="E296" i="6"/>
  <c r="E295" i="6"/>
  <c r="E294" i="6"/>
  <c r="E293" i="6"/>
  <c r="E292" i="6"/>
  <c r="I291" i="6"/>
  <c r="G291" i="6"/>
  <c r="G281" i="6" s="1"/>
  <c r="E290" i="6"/>
  <c r="E289" i="6"/>
  <c r="E288" i="6"/>
  <c r="E287" i="6"/>
  <c r="E286" i="6"/>
  <c r="E285" i="6"/>
  <c r="E284" i="6"/>
  <c r="E283" i="6"/>
  <c r="E282" i="6"/>
  <c r="J281" i="6"/>
  <c r="I281" i="6"/>
  <c r="H281" i="6"/>
  <c r="F281" i="6"/>
  <c r="E280" i="6"/>
  <c r="E279" i="6"/>
  <c r="E278" i="6"/>
  <c r="E277" i="6"/>
  <c r="E276" i="6"/>
  <c r="E275" i="6"/>
  <c r="I274" i="6"/>
  <c r="G274" i="6"/>
  <c r="G264" i="6" s="1"/>
  <c r="E273" i="6"/>
  <c r="E272" i="6"/>
  <c r="E271" i="6"/>
  <c r="E270" i="6"/>
  <c r="E269" i="6"/>
  <c r="E268" i="6"/>
  <c r="E267" i="6"/>
  <c r="E266" i="6"/>
  <c r="E265" i="6"/>
  <c r="J264" i="6"/>
  <c r="I264" i="6"/>
  <c r="H264" i="6"/>
  <c r="F264" i="6"/>
  <c r="E263" i="6"/>
  <c r="E262" i="6"/>
  <c r="E261" i="6"/>
  <c r="E260" i="6"/>
  <c r="E259" i="6"/>
  <c r="E258" i="6"/>
  <c r="I257" i="6"/>
  <c r="E257" i="6" s="1"/>
  <c r="I256" i="6"/>
  <c r="E256" i="6" s="1"/>
  <c r="I255" i="6"/>
  <c r="E254" i="6"/>
  <c r="E253" i="6"/>
  <c r="E252" i="6"/>
  <c r="E251" i="6"/>
  <c r="E250" i="6"/>
  <c r="E249" i="6"/>
  <c r="E248" i="6"/>
  <c r="J247" i="6"/>
  <c r="H247" i="6"/>
  <c r="G247" i="6"/>
  <c r="F247" i="6"/>
  <c r="E246" i="6"/>
  <c r="E245" i="6"/>
  <c r="E244" i="6"/>
  <c r="E243" i="6"/>
  <c r="E242" i="6"/>
  <c r="E241" i="6"/>
  <c r="E240" i="6"/>
  <c r="E239" i="6"/>
  <c r="E238" i="6"/>
  <c r="E237" i="6"/>
  <c r="I236" i="6"/>
  <c r="E236" i="6" s="1"/>
  <c r="E235" i="6"/>
  <c r="E234" i="6"/>
  <c r="E233" i="6"/>
  <c r="E232" i="6"/>
  <c r="E231" i="6"/>
  <c r="J230" i="6"/>
  <c r="H230" i="6"/>
  <c r="G230" i="6"/>
  <c r="F230" i="6"/>
  <c r="E229" i="6"/>
  <c r="E228" i="6"/>
  <c r="E227" i="6"/>
  <c r="E226" i="6"/>
  <c r="E225" i="6"/>
  <c r="E224" i="6"/>
  <c r="E223" i="6"/>
  <c r="E222" i="6"/>
  <c r="E221" i="6"/>
  <c r="E220" i="6"/>
  <c r="I219" i="6"/>
  <c r="E219" i="6" s="1"/>
  <c r="E218" i="6"/>
  <c r="E217" i="6"/>
  <c r="E216" i="6"/>
  <c r="E215" i="6"/>
  <c r="E214" i="6"/>
  <c r="J213" i="6"/>
  <c r="I213" i="6"/>
  <c r="H213" i="6"/>
  <c r="G213" i="6"/>
  <c r="F213" i="6"/>
  <c r="J212" i="6"/>
  <c r="J42" i="6" s="1"/>
  <c r="I212" i="6"/>
  <c r="H212" i="6"/>
  <c r="G212" i="6"/>
  <c r="F212" i="6"/>
  <c r="F42" i="6" s="1"/>
  <c r="J211" i="6"/>
  <c r="I211" i="6"/>
  <c r="H211" i="6"/>
  <c r="G211" i="6"/>
  <c r="G41" i="6" s="1"/>
  <c r="F211" i="6"/>
  <c r="J210" i="6"/>
  <c r="J40" i="6" s="1"/>
  <c r="I210" i="6"/>
  <c r="I193" i="6" s="1"/>
  <c r="I40" i="6" s="1"/>
  <c r="H210" i="6"/>
  <c r="H193" i="6" s="1"/>
  <c r="H40" i="6" s="1"/>
  <c r="G210" i="6"/>
  <c r="G193" i="6" s="1"/>
  <c r="F210" i="6"/>
  <c r="F40" i="6" s="1"/>
  <c r="J209" i="6"/>
  <c r="J39" i="6" s="1"/>
  <c r="I209" i="6"/>
  <c r="I192" i="6" s="1"/>
  <c r="I39" i="6" s="1"/>
  <c r="H209" i="6"/>
  <c r="G209" i="6"/>
  <c r="G192" i="6" s="1"/>
  <c r="F209" i="6"/>
  <c r="F39" i="6" s="1"/>
  <c r="J208" i="6"/>
  <c r="J38" i="6" s="1"/>
  <c r="I208" i="6"/>
  <c r="H208" i="6"/>
  <c r="H191" i="6" s="1"/>
  <c r="H38" i="6" s="1"/>
  <c r="G208" i="6"/>
  <c r="G191" i="6" s="1"/>
  <c r="F208" i="6"/>
  <c r="F38" i="6" s="1"/>
  <c r="J207" i="6"/>
  <c r="I207" i="6"/>
  <c r="I190" i="6" s="1"/>
  <c r="H207" i="6"/>
  <c r="H190" i="6" s="1"/>
  <c r="G207" i="6"/>
  <c r="F207" i="6"/>
  <c r="J206" i="6"/>
  <c r="J36" i="6" s="1"/>
  <c r="I206" i="6"/>
  <c r="H206" i="6"/>
  <c r="H36" i="6" s="1"/>
  <c r="G206" i="6"/>
  <c r="F206" i="6"/>
  <c r="F36" i="6" s="1"/>
  <c r="J205" i="6"/>
  <c r="J35" i="6" s="1"/>
  <c r="I205" i="6"/>
  <c r="H205" i="6"/>
  <c r="H35" i="6" s="1"/>
  <c r="G205" i="6"/>
  <c r="F205" i="6"/>
  <c r="F35" i="6" s="1"/>
  <c r="J204" i="6"/>
  <c r="J34" i="6" s="1"/>
  <c r="I204" i="6"/>
  <c r="H204" i="6"/>
  <c r="G204" i="6"/>
  <c r="F204" i="6"/>
  <c r="F34" i="6" s="1"/>
  <c r="J203" i="6"/>
  <c r="I203" i="6"/>
  <c r="H203" i="6"/>
  <c r="H33" i="6" s="1"/>
  <c r="G203" i="6"/>
  <c r="G33" i="6" s="1"/>
  <c r="F203" i="6"/>
  <c r="J202" i="6"/>
  <c r="J32" i="6" s="1"/>
  <c r="H202" i="6"/>
  <c r="H32" i="6" s="1"/>
  <c r="G202" i="6"/>
  <c r="G32" i="6" s="1"/>
  <c r="F202" i="6"/>
  <c r="F32" i="6" s="1"/>
  <c r="J201" i="6"/>
  <c r="I201" i="6"/>
  <c r="H201" i="6"/>
  <c r="G201" i="6"/>
  <c r="F201" i="6"/>
  <c r="J200" i="6"/>
  <c r="J30" i="6" s="1"/>
  <c r="I200" i="6"/>
  <c r="H200" i="6"/>
  <c r="G200" i="6"/>
  <c r="F200" i="6"/>
  <c r="F30" i="6" s="1"/>
  <c r="J199" i="6"/>
  <c r="J196" i="6" s="1"/>
  <c r="I199" i="6"/>
  <c r="H199" i="6"/>
  <c r="G199" i="6"/>
  <c r="F199" i="6"/>
  <c r="F29" i="6" s="1"/>
  <c r="J198" i="6"/>
  <c r="J28" i="6" s="1"/>
  <c r="I198" i="6"/>
  <c r="H198" i="6"/>
  <c r="H28" i="6" s="1"/>
  <c r="G198" i="6"/>
  <c r="G28" i="6" s="1"/>
  <c r="F198" i="6"/>
  <c r="F28" i="6" s="1"/>
  <c r="J197" i="6"/>
  <c r="I197" i="6"/>
  <c r="I27" i="6" s="1"/>
  <c r="H197" i="6"/>
  <c r="G197" i="6"/>
  <c r="F197" i="6"/>
  <c r="E195" i="6"/>
  <c r="E194" i="6"/>
  <c r="I191" i="6"/>
  <c r="I38" i="6" s="1"/>
  <c r="E189" i="6"/>
  <c r="E188" i="6"/>
  <c r="E187" i="6"/>
  <c r="E186" i="6"/>
  <c r="E185" i="6"/>
  <c r="E184" i="6"/>
  <c r="E183" i="6"/>
  <c r="E182" i="6"/>
  <c r="E181" i="6"/>
  <c r="E180" i="6"/>
  <c r="J179" i="6"/>
  <c r="F179" i="6"/>
  <c r="E178" i="6"/>
  <c r="E177" i="6"/>
  <c r="E176" i="6"/>
  <c r="E175" i="6"/>
  <c r="E174" i="6"/>
  <c r="E173" i="6"/>
  <c r="I172" i="6"/>
  <c r="E172" i="6" s="1"/>
  <c r="I171" i="6"/>
  <c r="E170" i="6"/>
  <c r="I169" i="6"/>
  <c r="E169" i="6" s="1"/>
  <c r="I168" i="6"/>
  <c r="E168" i="6" s="1"/>
  <c r="E167" i="6"/>
  <c r="E166" i="6"/>
  <c r="E165" i="6"/>
  <c r="E164" i="6"/>
  <c r="E163" i="6"/>
  <c r="J162" i="6"/>
  <c r="H162" i="6"/>
  <c r="G162" i="6"/>
  <c r="F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J145" i="6"/>
  <c r="I145" i="6"/>
  <c r="H145" i="6"/>
  <c r="G145" i="6"/>
  <c r="F145" i="6"/>
  <c r="E144" i="6"/>
  <c r="E143" i="6"/>
  <c r="E142" i="6"/>
  <c r="E141" i="6"/>
  <c r="E140" i="6"/>
  <c r="E139" i="6"/>
  <c r="E138" i="6"/>
  <c r="E137" i="6"/>
  <c r="I136" i="6"/>
  <c r="E135" i="6"/>
  <c r="E134" i="6"/>
  <c r="E133" i="6"/>
  <c r="E132" i="6"/>
  <c r="E131" i="6"/>
  <c r="E130" i="6"/>
  <c r="E129" i="6"/>
  <c r="J128" i="6"/>
  <c r="H128" i="6"/>
  <c r="G128" i="6"/>
  <c r="F128" i="6"/>
  <c r="E127" i="6"/>
  <c r="E126" i="6"/>
  <c r="E125" i="6"/>
  <c r="E124" i="6"/>
  <c r="E123" i="6"/>
  <c r="E122" i="6"/>
  <c r="E121" i="6"/>
  <c r="E120" i="6"/>
  <c r="I119" i="6"/>
  <c r="I111" i="6" s="1"/>
  <c r="E119" i="6"/>
  <c r="E118" i="6"/>
  <c r="E117" i="6"/>
  <c r="E116" i="6"/>
  <c r="E115" i="6"/>
  <c r="E114" i="6"/>
  <c r="E113" i="6"/>
  <c r="E112" i="6"/>
  <c r="J111" i="6"/>
  <c r="H111" i="6"/>
  <c r="G111" i="6"/>
  <c r="F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I96" i="6"/>
  <c r="I28" i="6" s="1"/>
  <c r="E95" i="6"/>
  <c r="J94" i="6"/>
  <c r="H94" i="6"/>
  <c r="G94" i="6"/>
  <c r="F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J77" i="6"/>
  <c r="I77" i="6"/>
  <c r="H77" i="6"/>
  <c r="G77" i="6"/>
  <c r="F77" i="6"/>
  <c r="E76" i="6"/>
  <c r="E75" i="6"/>
  <c r="E74" i="6"/>
  <c r="E73" i="6"/>
  <c r="E72" i="6"/>
  <c r="E71" i="6"/>
  <c r="E70" i="6"/>
  <c r="G69" i="6"/>
  <c r="G35" i="6" s="1"/>
  <c r="E68" i="6"/>
  <c r="E67" i="6"/>
  <c r="E66" i="6"/>
  <c r="E65" i="6"/>
  <c r="E64" i="6"/>
  <c r="E63" i="6"/>
  <c r="E62" i="6"/>
  <c r="E61" i="6"/>
  <c r="J60" i="6"/>
  <c r="I60" i="6"/>
  <c r="H60" i="6"/>
  <c r="F60" i="6"/>
  <c r="E59" i="6"/>
  <c r="E58" i="6"/>
  <c r="E57" i="6"/>
  <c r="E56" i="6"/>
  <c r="E55" i="6"/>
  <c r="I54" i="6"/>
  <c r="E54" i="6" s="1"/>
  <c r="I53" i="6"/>
  <c r="E53" i="6" s="1"/>
  <c r="I52" i="6"/>
  <c r="E52" i="6" s="1"/>
  <c r="I51" i="6"/>
  <c r="G51" i="6"/>
  <c r="E51" i="6"/>
  <c r="I50" i="6"/>
  <c r="G50" i="6"/>
  <c r="I49" i="6"/>
  <c r="E49" i="6"/>
  <c r="I48" i="6"/>
  <c r="E48" i="6" s="1"/>
  <c r="I47" i="6"/>
  <c r="E46" i="6"/>
  <c r="E45" i="6"/>
  <c r="E44" i="6"/>
  <c r="J43" i="6"/>
  <c r="H43" i="6"/>
  <c r="G43" i="6"/>
  <c r="F43" i="6"/>
  <c r="I42" i="6"/>
  <c r="H42" i="6"/>
  <c r="G42" i="6"/>
  <c r="J41" i="6"/>
  <c r="I41" i="6"/>
  <c r="F41" i="6"/>
  <c r="J37" i="6"/>
  <c r="F37" i="6"/>
  <c r="H34" i="6"/>
  <c r="J33" i="6"/>
  <c r="F33" i="6"/>
  <c r="J31" i="6"/>
  <c r="G31" i="6"/>
  <c r="F31" i="6"/>
  <c r="I30" i="6"/>
  <c r="H30" i="6"/>
  <c r="G30" i="6"/>
  <c r="I29" i="6"/>
  <c r="G29" i="6"/>
  <c r="J27" i="6"/>
  <c r="G27" i="6"/>
  <c r="F27" i="6"/>
  <c r="I329" i="4"/>
  <c r="I397" i="4"/>
  <c r="E1402" i="4"/>
  <c r="E1401" i="4"/>
  <c r="E1400" i="4"/>
  <c r="E1399" i="4"/>
  <c r="E1398" i="4"/>
  <c r="E1397" i="4"/>
  <c r="E1396" i="4"/>
  <c r="E1395" i="4"/>
  <c r="I1394" i="4"/>
  <c r="E1394" i="4" s="1"/>
  <c r="E1393" i="4"/>
  <c r="E1392" i="4"/>
  <c r="E1391" i="4"/>
  <c r="E1390" i="4"/>
  <c r="E1389" i="4"/>
  <c r="E1388" i="4"/>
  <c r="E1387" i="4"/>
  <c r="E1385" i="4"/>
  <c r="I603" i="4"/>
  <c r="E603" i="4" s="1"/>
  <c r="I602" i="4"/>
  <c r="E602" i="4"/>
  <c r="E601" i="4"/>
  <c r="I600" i="4"/>
  <c r="E600" i="4" s="1"/>
  <c r="E599" i="4"/>
  <c r="I598" i="4"/>
  <c r="E597" i="4"/>
  <c r="E596" i="4"/>
  <c r="E595" i="4"/>
  <c r="E594" i="4"/>
  <c r="E593" i="4"/>
  <c r="E592" i="4"/>
  <c r="E591" i="4"/>
  <c r="E590" i="4"/>
  <c r="E589" i="4"/>
  <c r="E588" i="4"/>
  <c r="I586" i="4"/>
  <c r="E586" i="4" s="1"/>
  <c r="I585" i="4"/>
  <c r="E585" i="4" s="1"/>
  <c r="E584" i="4"/>
  <c r="I583" i="4"/>
  <c r="E583" i="4"/>
  <c r="E582" i="4"/>
  <c r="I581" i="4"/>
  <c r="E581" i="4" s="1"/>
  <c r="E580" i="4"/>
  <c r="E579" i="4"/>
  <c r="E578" i="4"/>
  <c r="E577" i="4"/>
  <c r="E576" i="4"/>
  <c r="E575" i="4"/>
  <c r="E574" i="4"/>
  <c r="E573" i="4"/>
  <c r="E572" i="4"/>
  <c r="E571" i="4"/>
  <c r="F604" i="4"/>
  <c r="F587" i="4" s="1"/>
  <c r="F570" i="4" s="1"/>
  <c r="F553" i="4" s="1"/>
  <c r="G604" i="4"/>
  <c r="H604" i="4"/>
  <c r="H587" i="4" s="1"/>
  <c r="H570" i="4" s="1"/>
  <c r="H553" i="4" s="1"/>
  <c r="J604" i="4"/>
  <c r="E605" i="4"/>
  <c r="E606" i="4"/>
  <c r="E607" i="4"/>
  <c r="E608" i="4"/>
  <c r="I608" i="4"/>
  <c r="I609" i="4"/>
  <c r="E609" i="4" s="1"/>
  <c r="I610" i="4"/>
  <c r="E610" i="4" s="1"/>
  <c r="I611" i="4"/>
  <c r="E611" i="4" s="1"/>
  <c r="I612" i="4"/>
  <c r="E612" i="4" s="1"/>
  <c r="I613" i="4"/>
  <c r="E613" i="4" s="1"/>
  <c r="E614" i="4"/>
  <c r="I615" i="4"/>
  <c r="E615" i="4" s="1"/>
  <c r="E616" i="4"/>
  <c r="E617" i="4"/>
  <c r="E618" i="4"/>
  <c r="E619" i="4"/>
  <c r="I569" i="4"/>
  <c r="E1521" i="4"/>
  <c r="E1520" i="4"/>
  <c r="E1519" i="4"/>
  <c r="E1518" i="4"/>
  <c r="E1517" i="4"/>
  <c r="E1516" i="4"/>
  <c r="E1515" i="4"/>
  <c r="E1514" i="4"/>
  <c r="E1513" i="4"/>
  <c r="I1512" i="4"/>
  <c r="E1512" i="4"/>
  <c r="E1511" i="4"/>
  <c r="E1510" i="4"/>
  <c r="E1509" i="4"/>
  <c r="E1508" i="4"/>
  <c r="E1507" i="4"/>
  <c r="E1506" i="4"/>
  <c r="E1505" i="4" s="1"/>
  <c r="J1505" i="4"/>
  <c r="I1505" i="4"/>
  <c r="H1505" i="4"/>
  <c r="G1505" i="4"/>
  <c r="F1505" i="4"/>
  <c r="J1504" i="4"/>
  <c r="I1504" i="4"/>
  <c r="H1504" i="4"/>
  <c r="G1504" i="4"/>
  <c r="F1504" i="4"/>
  <c r="J1503" i="4"/>
  <c r="I1503" i="4"/>
  <c r="H1503" i="4"/>
  <c r="G1503" i="4"/>
  <c r="F1503" i="4"/>
  <c r="E1503" i="4" s="1"/>
  <c r="J1502" i="4"/>
  <c r="I1502" i="4"/>
  <c r="H1502" i="4"/>
  <c r="G1502" i="4"/>
  <c r="F1502" i="4"/>
  <c r="J1501" i="4"/>
  <c r="I1501" i="4"/>
  <c r="H1501" i="4"/>
  <c r="G1501" i="4"/>
  <c r="F1501" i="4"/>
  <c r="E1501" i="4" s="1"/>
  <c r="J1500" i="4"/>
  <c r="I1500" i="4"/>
  <c r="H1500" i="4"/>
  <c r="G1500" i="4"/>
  <c r="F1500" i="4"/>
  <c r="J1499" i="4"/>
  <c r="I1499" i="4"/>
  <c r="H1499" i="4"/>
  <c r="G1499" i="4"/>
  <c r="F1499" i="4"/>
  <c r="J1498" i="4"/>
  <c r="I1498" i="4"/>
  <c r="H1498" i="4"/>
  <c r="G1498" i="4"/>
  <c r="F1498" i="4"/>
  <c r="E1498" i="4" s="1"/>
  <c r="J1497" i="4"/>
  <c r="I1497" i="4"/>
  <c r="H1497" i="4"/>
  <c r="G1497" i="4"/>
  <c r="F1497" i="4"/>
  <c r="J1496" i="4"/>
  <c r="I1496" i="4"/>
  <c r="H1496" i="4"/>
  <c r="G1496" i="4"/>
  <c r="F1496" i="4"/>
  <c r="J1495" i="4"/>
  <c r="I1495" i="4"/>
  <c r="H1495" i="4"/>
  <c r="G1495" i="4"/>
  <c r="F1495" i="4"/>
  <c r="E1495" i="4"/>
  <c r="J1494" i="4"/>
  <c r="I1494" i="4"/>
  <c r="H1494" i="4"/>
  <c r="G1494" i="4"/>
  <c r="F1494" i="4"/>
  <c r="J1493" i="4"/>
  <c r="I1493" i="4"/>
  <c r="H1493" i="4"/>
  <c r="E1493" i="4" s="1"/>
  <c r="G1493" i="4"/>
  <c r="F1493" i="4"/>
  <c r="J1492" i="4"/>
  <c r="I1492" i="4"/>
  <c r="H1492" i="4"/>
  <c r="G1492" i="4"/>
  <c r="F1492" i="4"/>
  <c r="J1491" i="4"/>
  <c r="I1491" i="4"/>
  <c r="H1491" i="4"/>
  <c r="G1491" i="4"/>
  <c r="F1491" i="4"/>
  <c r="J1490" i="4"/>
  <c r="I1490" i="4"/>
  <c r="H1490" i="4"/>
  <c r="G1490" i="4"/>
  <c r="F1490" i="4"/>
  <c r="J1489" i="4"/>
  <c r="I1489" i="4"/>
  <c r="H1489" i="4"/>
  <c r="G1489" i="4"/>
  <c r="F1489" i="4"/>
  <c r="E1489" i="4"/>
  <c r="E1487" i="4"/>
  <c r="E1486" i="4"/>
  <c r="E1485" i="4"/>
  <c r="E1484" i="4"/>
  <c r="E1483" i="4"/>
  <c r="E1482" i="4"/>
  <c r="E1481" i="4"/>
  <c r="E1480" i="4"/>
  <c r="E1479" i="4"/>
  <c r="E1478" i="4"/>
  <c r="E1477" i="4"/>
  <c r="E1476" i="4"/>
  <c r="E1475" i="4"/>
  <c r="E1474" i="4"/>
  <c r="E1473" i="4"/>
  <c r="E1471" i="4" s="1"/>
  <c r="E1472" i="4"/>
  <c r="J1471" i="4"/>
  <c r="I1471" i="4"/>
  <c r="H1471" i="4"/>
  <c r="G1471" i="4"/>
  <c r="F1471" i="4"/>
  <c r="E1470" i="4"/>
  <c r="E1469" i="4"/>
  <c r="E1468" i="4"/>
  <c r="E1467" i="4"/>
  <c r="E1466" i="4"/>
  <c r="E1465" i="4"/>
  <c r="E1464" i="4"/>
  <c r="E1463" i="4"/>
  <c r="E1462" i="4"/>
  <c r="I1461" i="4"/>
  <c r="E1460" i="4"/>
  <c r="E1459" i="4"/>
  <c r="E1458" i="4"/>
  <c r="E1457" i="4"/>
  <c r="E1456" i="4"/>
  <c r="E1455" i="4"/>
  <c r="J1454" i="4"/>
  <c r="H1454" i="4"/>
  <c r="G1454" i="4"/>
  <c r="F1454" i="4"/>
  <c r="E1453" i="4"/>
  <c r="E1452" i="4"/>
  <c r="E1451" i="4"/>
  <c r="E1450" i="4"/>
  <c r="E1449" i="4"/>
  <c r="E1448" i="4"/>
  <c r="E1447" i="4"/>
  <c r="E1446" i="4"/>
  <c r="E1445" i="4"/>
  <c r="E1444" i="4"/>
  <c r="E1443" i="4"/>
  <c r="I1442" i="4"/>
  <c r="E1442" i="4"/>
  <c r="I1441" i="4"/>
  <c r="E1440" i="4"/>
  <c r="E1439" i="4"/>
  <c r="E1438" i="4"/>
  <c r="J1437" i="4"/>
  <c r="H1437" i="4"/>
  <c r="G1437" i="4"/>
  <c r="F1437" i="4"/>
  <c r="E1436" i="4"/>
  <c r="E1435" i="4"/>
  <c r="E1434" i="4"/>
  <c r="E1433" i="4"/>
  <c r="E1432" i="4"/>
  <c r="E1431" i="4"/>
  <c r="E1430" i="4"/>
  <c r="E1429" i="4"/>
  <c r="E1428" i="4"/>
  <c r="E1427" i="4"/>
  <c r="I1426" i="4"/>
  <c r="E1426" i="4" s="1"/>
  <c r="I1425" i="4"/>
  <c r="I1420" i="4" s="1"/>
  <c r="I1424" i="4"/>
  <c r="E1424" i="4" s="1"/>
  <c r="E1423" i="4"/>
  <c r="E1422" i="4"/>
  <c r="E1421" i="4"/>
  <c r="J1420" i="4"/>
  <c r="H1420" i="4"/>
  <c r="G1420" i="4"/>
  <c r="F1420" i="4"/>
  <c r="J1419" i="4"/>
  <c r="I1419" i="4"/>
  <c r="H1419" i="4"/>
  <c r="G1419" i="4"/>
  <c r="F1419" i="4"/>
  <c r="E1419" i="4" s="1"/>
  <c r="J1418" i="4"/>
  <c r="I1418" i="4"/>
  <c r="H1418" i="4"/>
  <c r="G1418" i="4"/>
  <c r="F1418" i="4"/>
  <c r="E1418" i="4" s="1"/>
  <c r="J1417" i="4"/>
  <c r="I1417" i="4"/>
  <c r="H1417" i="4"/>
  <c r="G1417" i="4"/>
  <c r="F1417" i="4"/>
  <c r="J1416" i="4"/>
  <c r="I1416" i="4"/>
  <c r="H1416" i="4"/>
  <c r="G1416" i="4"/>
  <c r="F1416" i="4"/>
  <c r="E1416" i="4" s="1"/>
  <c r="J1415" i="4"/>
  <c r="I1415" i="4"/>
  <c r="H1415" i="4"/>
  <c r="G1415" i="4"/>
  <c r="F1415" i="4"/>
  <c r="J1414" i="4"/>
  <c r="I1414" i="4"/>
  <c r="H1414" i="4"/>
  <c r="G1414" i="4"/>
  <c r="F1414" i="4"/>
  <c r="E1414" i="4" s="1"/>
  <c r="J1413" i="4"/>
  <c r="I1413" i="4"/>
  <c r="H1413" i="4"/>
  <c r="G1413" i="4"/>
  <c r="F1413" i="4"/>
  <c r="J1412" i="4"/>
  <c r="I1412" i="4"/>
  <c r="H1412" i="4"/>
  <c r="G1412" i="4"/>
  <c r="F1412" i="4"/>
  <c r="J1411" i="4"/>
  <c r="I1411" i="4"/>
  <c r="H1411" i="4"/>
  <c r="G1411" i="4"/>
  <c r="F1411" i="4"/>
  <c r="E1411" i="4" s="1"/>
  <c r="J1410" i="4"/>
  <c r="H1410" i="4"/>
  <c r="G1410" i="4"/>
  <c r="F1410" i="4"/>
  <c r="J1409" i="4"/>
  <c r="I1409" i="4"/>
  <c r="H1409" i="4"/>
  <c r="G1409" i="4"/>
  <c r="F1409" i="4"/>
  <c r="J1408" i="4"/>
  <c r="H1408" i="4"/>
  <c r="G1408" i="4"/>
  <c r="F1408" i="4"/>
  <c r="J1407" i="4"/>
  <c r="H1407" i="4"/>
  <c r="G1407" i="4"/>
  <c r="F1407" i="4"/>
  <c r="J1406" i="4"/>
  <c r="I1406" i="4"/>
  <c r="H1406" i="4"/>
  <c r="G1406" i="4"/>
  <c r="F1406" i="4"/>
  <c r="J1405" i="4"/>
  <c r="I1405" i="4"/>
  <c r="H1405" i="4"/>
  <c r="G1405" i="4"/>
  <c r="F1405" i="4"/>
  <c r="E1405" i="4" s="1"/>
  <c r="J1404" i="4"/>
  <c r="I1404" i="4"/>
  <c r="H1404" i="4"/>
  <c r="G1404" i="4"/>
  <c r="G1403" i="4" s="1"/>
  <c r="G1386" i="4" s="1"/>
  <c r="G1369" i="4" s="1"/>
  <c r="F1404" i="4"/>
  <c r="E1404" i="4" s="1"/>
  <c r="E1384" i="4"/>
  <c r="E1383" i="4"/>
  <c r="E1382" i="4"/>
  <c r="E1381" i="4"/>
  <c r="E1380" i="4"/>
  <c r="E1379" i="4"/>
  <c r="E1378" i="4"/>
  <c r="I1377" i="4"/>
  <c r="E1377" i="4"/>
  <c r="E1376" i="4"/>
  <c r="E1375" i="4"/>
  <c r="E1374" i="4"/>
  <c r="E1373" i="4"/>
  <c r="E1372" i="4"/>
  <c r="E1371" i="4"/>
  <c r="E1370" i="4"/>
  <c r="E1368" i="4"/>
  <c r="E1367" i="4"/>
  <c r="E1366" i="4"/>
  <c r="E1365" i="4"/>
  <c r="E1364" i="4"/>
  <c r="E1363" i="4"/>
  <c r="E1362" i="4"/>
  <c r="E1361" i="4"/>
  <c r="I1360" i="4"/>
  <c r="E1360" i="4" s="1"/>
  <c r="E1359" i="4"/>
  <c r="E1358" i="4"/>
  <c r="E1357" i="4"/>
  <c r="E1356" i="4"/>
  <c r="E1355" i="4"/>
  <c r="E1354" i="4"/>
  <c r="E1353" i="4"/>
  <c r="J1352" i="4"/>
  <c r="I1352" i="4"/>
  <c r="H1352" i="4"/>
  <c r="G1352" i="4"/>
  <c r="F1352" i="4"/>
  <c r="E1351" i="4"/>
  <c r="E1350" i="4"/>
  <c r="E1349" i="4"/>
  <c r="E1348" i="4"/>
  <c r="E1347" i="4"/>
  <c r="E1346" i="4"/>
  <c r="E1345" i="4"/>
  <c r="E1344" i="4"/>
  <c r="I1343" i="4"/>
  <c r="E1342" i="4"/>
  <c r="E1341" i="4"/>
  <c r="E1340" i="4"/>
  <c r="E1339" i="4"/>
  <c r="E1338" i="4"/>
  <c r="E1337" i="4"/>
  <c r="E1336" i="4"/>
  <c r="J1335" i="4"/>
  <c r="H1335" i="4"/>
  <c r="G1335" i="4"/>
  <c r="F1335" i="4"/>
  <c r="E1334" i="4"/>
  <c r="E1333" i="4"/>
  <c r="E1332" i="4"/>
  <c r="E1331" i="4"/>
  <c r="E1330" i="4"/>
  <c r="E1329" i="4"/>
  <c r="E1328" i="4"/>
  <c r="E1327" i="4"/>
  <c r="I1326" i="4"/>
  <c r="E1325" i="4"/>
  <c r="E1324" i="4"/>
  <c r="E1323" i="4"/>
  <c r="E1322" i="4"/>
  <c r="E1321" i="4"/>
  <c r="E1320" i="4"/>
  <c r="E1319" i="4"/>
  <c r="J1318" i="4"/>
  <c r="H1318" i="4"/>
  <c r="G1318" i="4"/>
  <c r="F1318" i="4"/>
  <c r="E1317" i="4"/>
  <c r="E1316" i="4"/>
  <c r="E1315" i="4"/>
  <c r="E1314" i="4"/>
  <c r="E1313" i="4"/>
  <c r="E1312" i="4"/>
  <c r="E1311" i="4"/>
  <c r="E1310" i="4"/>
  <c r="I1309" i="4"/>
  <c r="E1309" i="4" s="1"/>
  <c r="E1308" i="4"/>
  <c r="E1307" i="4"/>
  <c r="E1306" i="4"/>
  <c r="E1305" i="4"/>
  <c r="E1304" i="4"/>
  <c r="E1303" i="4"/>
  <c r="E1302" i="4"/>
  <c r="J1301" i="4"/>
  <c r="I1301" i="4"/>
  <c r="H1301" i="4"/>
  <c r="G1301" i="4"/>
  <c r="F1301" i="4"/>
  <c r="E1300" i="4"/>
  <c r="E1299" i="4"/>
  <c r="E1298" i="4"/>
  <c r="E1297" i="4"/>
  <c r="E1296" i="4"/>
  <c r="E1295" i="4"/>
  <c r="E1294" i="4"/>
  <c r="E1293" i="4"/>
  <c r="I1292" i="4"/>
  <c r="E1292" i="4" s="1"/>
  <c r="E1291" i="4"/>
  <c r="E1290" i="4"/>
  <c r="E1289" i="4"/>
  <c r="E1288" i="4"/>
  <c r="E1287" i="4"/>
  <c r="E1286" i="4"/>
  <c r="E1285" i="4"/>
  <c r="J1284" i="4"/>
  <c r="I1284" i="4"/>
  <c r="H1284" i="4"/>
  <c r="G1284" i="4"/>
  <c r="F1284" i="4"/>
  <c r="E1284" i="4"/>
  <c r="E1283" i="4"/>
  <c r="E1282" i="4"/>
  <c r="E1281" i="4"/>
  <c r="E1280" i="4"/>
  <c r="E1279" i="4"/>
  <c r="E1278" i="4"/>
  <c r="E1277" i="4"/>
  <c r="E1276" i="4"/>
  <c r="I1275" i="4"/>
  <c r="E1274" i="4"/>
  <c r="E1273" i="4"/>
  <c r="E1272" i="4"/>
  <c r="E1271" i="4"/>
  <c r="E1270" i="4"/>
  <c r="E1269" i="4"/>
  <c r="E1268" i="4"/>
  <c r="J1267" i="4"/>
  <c r="H1267" i="4"/>
  <c r="G1267" i="4"/>
  <c r="F1267" i="4"/>
  <c r="E1266" i="4"/>
  <c r="E1265" i="4"/>
  <c r="E1264" i="4"/>
  <c r="E1263" i="4"/>
  <c r="E1262" i="4"/>
  <c r="E1261" i="4"/>
  <c r="E1260" i="4"/>
  <c r="E1259" i="4"/>
  <c r="I1258" i="4"/>
  <c r="I1250" i="4" s="1"/>
  <c r="E1257" i="4"/>
  <c r="E1256" i="4"/>
  <c r="E1255" i="4"/>
  <c r="E1254" i="4"/>
  <c r="E1253" i="4"/>
  <c r="E1252" i="4"/>
  <c r="E1251" i="4"/>
  <c r="J1250" i="4"/>
  <c r="H1250" i="4"/>
  <c r="G1250" i="4"/>
  <c r="F1250" i="4"/>
  <c r="E1249" i="4"/>
  <c r="E1248" i="4"/>
  <c r="E1247" i="4"/>
  <c r="E1246" i="4"/>
  <c r="E1245" i="4"/>
  <c r="E1244" i="4"/>
  <c r="E1243" i="4"/>
  <c r="E1242" i="4"/>
  <c r="I1241" i="4"/>
  <c r="E1241" i="4" s="1"/>
  <c r="E1240" i="4"/>
  <c r="E1239" i="4"/>
  <c r="E1238" i="4"/>
  <c r="E1237" i="4"/>
  <c r="E1236" i="4"/>
  <c r="E1235" i="4"/>
  <c r="E1234" i="4"/>
  <c r="J1233" i="4"/>
  <c r="I1233" i="4"/>
  <c r="H1233" i="4"/>
  <c r="G1233" i="4"/>
  <c r="F1233" i="4"/>
  <c r="E1233" i="4"/>
  <c r="E1232" i="4"/>
  <c r="E1231" i="4"/>
  <c r="E1230" i="4"/>
  <c r="E1229" i="4"/>
  <c r="E1228" i="4"/>
  <c r="E1227" i="4"/>
  <c r="E1226" i="4"/>
  <c r="E1225" i="4"/>
  <c r="I1224" i="4"/>
  <c r="E1223" i="4"/>
  <c r="E1222" i="4"/>
  <c r="E1221" i="4"/>
  <c r="E1220" i="4"/>
  <c r="E1219" i="4"/>
  <c r="E1218" i="4"/>
  <c r="E1217" i="4"/>
  <c r="J1216" i="4"/>
  <c r="H1216" i="4"/>
  <c r="G1216" i="4"/>
  <c r="F1216" i="4"/>
  <c r="E1215" i="4"/>
  <c r="E1214" i="4"/>
  <c r="E1213" i="4"/>
  <c r="E1212" i="4"/>
  <c r="I1211" i="4"/>
  <c r="E1211" i="4" s="1"/>
  <c r="E1210" i="4"/>
  <c r="E1209" i="4"/>
  <c r="E1208" i="4"/>
  <c r="I1207" i="4"/>
  <c r="E1207" i="4" s="1"/>
  <c r="E1206" i="4"/>
  <c r="E1205" i="4"/>
  <c r="E1204" i="4"/>
  <c r="E1203" i="4"/>
  <c r="E1202" i="4"/>
  <c r="E1201" i="4"/>
  <c r="E1200" i="4"/>
  <c r="E1199" i="4" s="1"/>
  <c r="J1199" i="4"/>
  <c r="I1199" i="4"/>
  <c r="H1199" i="4"/>
  <c r="G1199" i="4"/>
  <c r="F1199" i="4"/>
  <c r="E1198" i="4"/>
  <c r="E1197" i="4"/>
  <c r="E1196" i="4"/>
  <c r="E1195" i="4"/>
  <c r="E1194" i="4"/>
  <c r="E1193" i="4"/>
  <c r="E1192" i="4"/>
  <c r="E1191" i="4"/>
  <c r="I1190" i="4"/>
  <c r="E1189" i="4"/>
  <c r="E1188" i="4"/>
  <c r="E1187" i="4"/>
  <c r="E1186" i="4"/>
  <c r="E1185" i="4"/>
  <c r="E1184" i="4"/>
  <c r="E1183" i="4"/>
  <c r="J1182" i="4"/>
  <c r="H1182" i="4"/>
  <c r="G1182" i="4"/>
  <c r="F1182" i="4"/>
  <c r="E1181" i="4"/>
  <c r="E1180" i="4"/>
  <c r="E1179" i="4"/>
  <c r="E1178" i="4"/>
  <c r="E1177" i="4"/>
  <c r="I1176" i="4"/>
  <c r="G1176" i="4"/>
  <c r="E1175" i="4"/>
  <c r="E1174" i="4"/>
  <c r="I1173" i="4"/>
  <c r="E1172" i="4"/>
  <c r="E1171" i="4"/>
  <c r="E1170" i="4"/>
  <c r="E1169" i="4"/>
  <c r="E1168" i="4"/>
  <c r="E1167" i="4"/>
  <c r="E1166" i="4"/>
  <c r="J1165" i="4"/>
  <c r="H1165" i="4"/>
  <c r="G1165" i="4"/>
  <c r="F1165" i="4"/>
  <c r="E1164" i="4"/>
  <c r="E1163" i="4"/>
  <c r="E1162" i="4"/>
  <c r="E1161" i="4"/>
  <c r="E1160" i="4"/>
  <c r="I1159" i="4"/>
  <c r="G1159" i="4"/>
  <c r="E1159" i="4"/>
  <c r="E1158" i="4"/>
  <c r="E1157" i="4"/>
  <c r="I1156" i="4"/>
  <c r="I1148" i="4" s="1"/>
  <c r="E1156" i="4"/>
  <c r="E1155" i="4"/>
  <c r="E1154" i="4"/>
  <c r="E1153" i="4"/>
  <c r="E1152" i="4"/>
  <c r="E1151" i="4"/>
  <c r="E1150" i="4"/>
  <c r="E1149" i="4"/>
  <c r="J1148" i="4"/>
  <c r="H1148" i="4"/>
  <c r="G1148" i="4"/>
  <c r="F1148" i="4"/>
  <c r="E1147" i="4"/>
  <c r="E1146" i="4"/>
  <c r="E1145" i="4"/>
  <c r="E1144" i="4"/>
  <c r="E1143" i="4"/>
  <c r="I1142" i="4"/>
  <c r="G1142" i="4"/>
  <c r="E1141" i="4"/>
  <c r="E1140" i="4"/>
  <c r="I1139" i="4"/>
  <c r="E1138" i="4"/>
  <c r="E1137" i="4"/>
  <c r="E1136" i="4"/>
  <c r="E1135" i="4"/>
  <c r="E1134" i="4"/>
  <c r="E1133" i="4"/>
  <c r="E1132" i="4"/>
  <c r="J1131" i="4"/>
  <c r="H1131" i="4"/>
  <c r="F1131" i="4"/>
  <c r="E1130" i="4"/>
  <c r="E1129" i="4"/>
  <c r="E1128" i="4"/>
  <c r="E1127" i="4"/>
  <c r="E1126" i="4"/>
  <c r="I1125" i="4"/>
  <c r="G1125" i="4"/>
  <c r="E1124" i="4"/>
  <c r="E1123" i="4"/>
  <c r="I1122" i="4"/>
  <c r="E1122" i="4" s="1"/>
  <c r="E1121" i="4"/>
  <c r="E1120" i="4"/>
  <c r="E1119" i="4"/>
  <c r="E1118" i="4"/>
  <c r="E1117" i="4"/>
  <c r="E1116" i="4"/>
  <c r="E1115" i="4"/>
  <c r="J1114" i="4"/>
  <c r="I1114" i="4"/>
  <c r="H1114" i="4"/>
  <c r="F1114" i="4"/>
  <c r="E1113" i="4"/>
  <c r="E1112" i="4"/>
  <c r="E1111" i="4"/>
  <c r="E1110" i="4"/>
  <c r="E1109" i="4"/>
  <c r="E1108" i="4"/>
  <c r="I1107" i="4"/>
  <c r="G1107" i="4"/>
  <c r="G1097" i="4" s="1"/>
  <c r="E1107" i="4"/>
  <c r="E1106" i="4"/>
  <c r="I1105" i="4"/>
  <c r="E1105" i="4"/>
  <c r="E1104" i="4"/>
  <c r="E1103" i="4"/>
  <c r="E1102" i="4"/>
  <c r="E1101" i="4"/>
  <c r="E1100" i="4"/>
  <c r="E1099" i="4"/>
  <c r="E1098" i="4"/>
  <c r="J1097" i="4"/>
  <c r="I1097" i="4"/>
  <c r="H1097" i="4"/>
  <c r="F1097" i="4"/>
  <c r="E1096" i="4"/>
  <c r="E1095" i="4"/>
  <c r="E1094" i="4"/>
  <c r="E1093" i="4"/>
  <c r="E1092" i="4"/>
  <c r="E1091" i="4"/>
  <c r="I1090" i="4"/>
  <c r="G1090" i="4"/>
  <c r="E1089" i="4"/>
  <c r="E1088" i="4"/>
  <c r="E1087" i="4"/>
  <c r="E1086" i="4"/>
  <c r="E1085" i="4"/>
  <c r="E1084" i="4"/>
  <c r="E1083" i="4"/>
  <c r="E1082" i="4"/>
  <c r="E1081" i="4"/>
  <c r="J1080" i="4"/>
  <c r="I1080" i="4"/>
  <c r="H1080" i="4"/>
  <c r="F1080" i="4"/>
  <c r="E1079" i="4"/>
  <c r="E1078" i="4"/>
  <c r="E1077" i="4"/>
  <c r="E1076" i="4"/>
  <c r="E1075" i="4"/>
  <c r="E1074" i="4"/>
  <c r="I1073" i="4"/>
  <c r="G1073" i="4"/>
  <c r="E1072" i="4"/>
  <c r="I1071" i="4"/>
  <c r="E1071" i="4" s="1"/>
  <c r="E1070" i="4"/>
  <c r="E1069" i="4"/>
  <c r="E1068" i="4"/>
  <c r="E1067" i="4"/>
  <c r="E1066" i="4"/>
  <c r="E1065" i="4"/>
  <c r="E1064" i="4"/>
  <c r="J1063" i="4"/>
  <c r="H1063" i="4"/>
  <c r="F1063" i="4"/>
  <c r="E1062" i="4"/>
  <c r="E1061" i="4"/>
  <c r="E1060" i="4"/>
  <c r="I1059" i="4"/>
  <c r="E1059" i="4" s="1"/>
  <c r="E1058" i="4"/>
  <c r="E1057" i="4"/>
  <c r="E1056" i="4"/>
  <c r="E1055" i="4"/>
  <c r="I1054" i="4"/>
  <c r="I1046" i="4" s="1"/>
  <c r="E1053" i="4"/>
  <c r="E1052" i="4"/>
  <c r="E1051" i="4"/>
  <c r="E1050" i="4"/>
  <c r="E1049" i="4"/>
  <c r="E1048" i="4"/>
  <c r="E1047" i="4"/>
  <c r="J1046" i="4"/>
  <c r="H1046" i="4"/>
  <c r="G1046" i="4"/>
  <c r="F1046" i="4"/>
  <c r="E1045" i="4"/>
  <c r="E1044" i="4"/>
  <c r="E1043" i="4"/>
  <c r="E1042" i="4"/>
  <c r="E1041" i="4"/>
  <c r="E1040" i="4"/>
  <c r="E1039" i="4"/>
  <c r="E1038" i="4"/>
  <c r="I1037" i="4"/>
  <c r="E1036" i="4"/>
  <c r="E1035" i="4"/>
  <c r="E1034" i="4"/>
  <c r="E1033" i="4"/>
  <c r="E1032" i="4"/>
  <c r="E1031" i="4"/>
  <c r="E1030" i="4"/>
  <c r="J1029" i="4"/>
  <c r="H1029" i="4"/>
  <c r="G1029" i="4"/>
  <c r="F1029" i="4"/>
  <c r="E1028" i="4"/>
  <c r="E1027" i="4"/>
  <c r="E1026" i="4"/>
  <c r="E1025" i="4"/>
  <c r="E1024" i="4"/>
  <c r="E1023" i="4"/>
  <c r="E1022" i="4"/>
  <c r="E1021" i="4"/>
  <c r="I1020" i="4"/>
  <c r="E1020" i="4" s="1"/>
  <c r="E1019" i="4"/>
  <c r="E1018" i="4"/>
  <c r="E1017" i="4"/>
  <c r="E1016" i="4"/>
  <c r="E1015" i="4"/>
  <c r="E1014" i="4"/>
  <c r="E1013" i="4"/>
  <c r="J1012" i="4"/>
  <c r="I1012" i="4"/>
  <c r="H1012" i="4"/>
  <c r="G1012" i="4"/>
  <c r="F1012" i="4"/>
  <c r="E1011" i="4"/>
  <c r="E1010" i="4"/>
  <c r="E1009" i="4"/>
  <c r="E1008" i="4"/>
  <c r="E1007" i="4"/>
  <c r="E1006" i="4"/>
  <c r="E1005" i="4"/>
  <c r="E1004" i="4"/>
  <c r="I1003" i="4"/>
  <c r="E1002" i="4"/>
  <c r="E1001" i="4"/>
  <c r="E1000" i="4"/>
  <c r="E999" i="4"/>
  <c r="E998" i="4"/>
  <c r="E997" i="4"/>
  <c r="E996" i="4"/>
  <c r="J995" i="4"/>
  <c r="H995" i="4"/>
  <c r="G995" i="4"/>
  <c r="F995" i="4"/>
  <c r="E994" i="4"/>
  <c r="E993" i="4"/>
  <c r="E992" i="4"/>
  <c r="E991" i="4"/>
  <c r="E990" i="4"/>
  <c r="E989" i="4"/>
  <c r="E988" i="4"/>
  <c r="E987" i="4"/>
  <c r="I986" i="4"/>
  <c r="E985" i="4"/>
  <c r="E984" i="4"/>
  <c r="E983" i="4"/>
  <c r="E982" i="4"/>
  <c r="E981" i="4"/>
  <c r="E980" i="4"/>
  <c r="E979" i="4"/>
  <c r="J978" i="4"/>
  <c r="H978" i="4"/>
  <c r="G978" i="4"/>
  <c r="F978" i="4"/>
  <c r="E977" i="4"/>
  <c r="E976" i="4"/>
  <c r="E975" i="4"/>
  <c r="E974" i="4"/>
  <c r="E973" i="4"/>
  <c r="E972" i="4"/>
  <c r="E971" i="4"/>
  <c r="E970" i="4"/>
  <c r="E969" i="4"/>
  <c r="E968" i="4"/>
  <c r="E967" i="4"/>
  <c r="E966" i="4"/>
  <c r="E965" i="4"/>
  <c r="E964" i="4"/>
  <c r="E963" i="4"/>
  <c r="E962" i="4"/>
  <c r="E961" i="4" s="1"/>
  <c r="J961" i="4"/>
  <c r="I961" i="4"/>
  <c r="H961" i="4"/>
  <c r="G961" i="4"/>
  <c r="F961" i="4"/>
  <c r="E960" i="4"/>
  <c r="E959" i="4"/>
  <c r="E958" i="4"/>
  <c r="E957" i="4"/>
  <c r="E956" i="4"/>
  <c r="E955" i="4"/>
  <c r="E954" i="4"/>
  <c r="E953" i="4"/>
  <c r="E952" i="4"/>
  <c r="E951" i="4"/>
  <c r="E950" i="4"/>
  <c r="E949" i="4"/>
  <c r="E948" i="4"/>
  <c r="E947" i="4"/>
  <c r="E946" i="4"/>
  <c r="E945" i="4"/>
  <c r="J944" i="4"/>
  <c r="I944" i="4"/>
  <c r="H944" i="4"/>
  <c r="G944" i="4"/>
  <c r="F944" i="4"/>
  <c r="E943" i="4"/>
  <c r="E942" i="4"/>
  <c r="E941" i="4"/>
  <c r="E940" i="4"/>
  <c r="E939" i="4"/>
  <c r="E938" i="4"/>
  <c r="E937" i="4"/>
  <c r="E936" i="4"/>
  <c r="E935" i="4"/>
  <c r="E934" i="4"/>
  <c r="E933" i="4"/>
  <c r="E932" i="4"/>
  <c r="E931" i="4"/>
  <c r="E930" i="4"/>
  <c r="E929" i="4"/>
  <c r="E928" i="4"/>
  <c r="J927" i="4"/>
  <c r="I927" i="4"/>
  <c r="H927" i="4"/>
  <c r="G927" i="4"/>
  <c r="F927" i="4"/>
  <c r="E926" i="4"/>
  <c r="E925" i="4"/>
  <c r="E924" i="4"/>
  <c r="E923" i="4"/>
  <c r="E922" i="4"/>
  <c r="I921" i="4"/>
  <c r="G921" i="4"/>
  <c r="E921" i="4"/>
  <c r="I920" i="4"/>
  <c r="G920" i="4"/>
  <c r="H919" i="4"/>
  <c r="H910" i="4" s="1"/>
  <c r="G919" i="4"/>
  <c r="E918" i="4"/>
  <c r="E917" i="4"/>
  <c r="E916" i="4"/>
  <c r="E915" i="4"/>
  <c r="E914" i="4"/>
  <c r="E913" i="4"/>
  <c r="E912" i="4"/>
  <c r="E911" i="4"/>
  <c r="J910" i="4"/>
  <c r="F910" i="4"/>
  <c r="E909" i="4"/>
  <c r="E908" i="4"/>
  <c r="E907" i="4"/>
  <c r="E906" i="4"/>
  <c r="E905" i="4"/>
  <c r="E904" i="4"/>
  <c r="E903" i="4"/>
  <c r="E902" i="4"/>
  <c r="E901" i="4"/>
  <c r="E900" i="4"/>
  <c r="E899" i="4"/>
  <c r="E898" i="4"/>
  <c r="E897" i="4"/>
  <c r="E896" i="4"/>
  <c r="E895" i="4"/>
  <c r="E894" i="4"/>
  <c r="E893" i="4" s="1"/>
  <c r="J893" i="4"/>
  <c r="I893" i="4"/>
  <c r="H893" i="4"/>
  <c r="G893" i="4"/>
  <c r="F893" i="4"/>
  <c r="E892" i="4"/>
  <c r="E891" i="4"/>
  <c r="E890" i="4"/>
  <c r="E889" i="4"/>
  <c r="E888" i="4"/>
  <c r="E887" i="4"/>
  <c r="E886" i="4"/>
  <c r="E885" i="4"/>
  <c r="E884" i="4"/>
  <c r="E883" i="4"/>
  <c r="E882" i="4"/>
  <c r="E881" i="4"/>
  <c r="E880" i="4"/>
  <c r="E879" i="4"/>
  <c r="E878" i="4"/>
  <c r="E876" i="4" s="1"/>
  <c r="E877" i="4"/>
  <c r="J876" i="4"/>
  <c r="I876" i="4"/>
  <c r="H876" i="4"/>
  <c r="G876" i="4"/>
  <c r="F876" i="4"/>
  <c r="E875" i="4"/>
  <c r="E874" i="4"/>
  <c r="E873" i="4"/>
  <c r="E872" i="4"/>
  <c r="E871" i="4"/>
  <c r="E870" i="4"/>
  <c r="E869" i="4"/>
  <c r="E868" i="4"/>
  <c r="E867" i="4"/>
  <c r="E866" i="4"/>
  <c r="E865" i="4"/>
  <c r="E864" i="4"/>
  <c r="E863" i="4"/>
  <c r="E862" i="4"/>
  <c r="E861" i="4"/>
  <c r="E860" i="4"/>
  <c r="J859" i="4"/>
  <c r="I859" i="4"/>
  <c r="H859" i="4"/>
  <c r="G859" i="4"/>
  <c r="F859" i="4"/>
  <c r="E858" i="4"/>
  <c r="E857" i="4"/>
  <c r="E856" i="4"/>
  <c r="E855" i="4"/>
  <c r="E854" i="4"/>
  <c r="E853" i="4"/>
  <c r="E852" i="4"/>
  <c r="E851" i="4"/>
  <c r="E850" i="4"/>
  <c r="E849" i="4"/>
  <c r="E848" i="4"/>
  <c r="E847" i="4"/>
  <c r="E846" i="4"/>
  <c r="E845" i="4"/>
  <c r="E844" i="4"/>
  <c r="E843" i="4"/>
  <c r="J842" i="4"/>
  <c r="I842" i="4"/>
  <c r="H842" i="4"/>
  <c r="G842" i="4"/>
  <c r="F842" i="4"/>
  <c r="E841" i="4"/>
  <c r="E840" i="4"/>
  <c r="E839" i="4"/>
  <c r="E838" i="4"/>
  <c r="E837" i="4"/>
  <c r="E836" i="4"/>
  <c r="E835" i="4"/>
  <c r="E834" i="4"/>
  <c r="E833" i="4"/>
  <c r="E832" i="4"/>
  <c r="E831" i="4"/>
  <c r="E830" i="4"/>
  <c r="E829" i="4"/>
  <c r="E828" i="4"/>
  <c r="E827" i="4"/>
  <c r="E826" i="4"/>
  <c r="J825" i="4"/>
  <c r="I825" i="4"/>
  <c r="H825" i="4"/>
  <c r="G825" i="4"/>
  <c r="F825" i="4"/>
  <c r="E824" i="4"/>
  <c r="E823" i="4"/>
  <c r="E822" i="4"/>
  <c r="E821" i="4"/>
  <c r="E820" i="4"/>
  <c r="E819" i="4"/>
  <c r="E818" i="4"/>
  <c r="E817" i="4"/>
  <c r="I816" i="4"/>
  <c r="E816" i="4"/>
  <c r="E815" i="4"/>
  <c r="E814" i="4"/>
  <c r="E813" i="4"/>
  <c r="E812" i="4"/>
  <c r="E811" i="4"/>
  <c r="E810" i="4"/>
  <c r="E809" i="4"/>
  <c r="J808" i="4"/>
  <c r="I808" i="4"/>
  <c r="H808" i="4"/>
  <c r="G808" i="4"/>
  <c r="F808" i="4"/>
  <c r="E807" i="4"/>
  <c r="E806" i="4"/>
  <c r="E805" i="4"/>
  <c r="E804" i="4"/>
  <c r="E803" i="4"/>
  <c r="E802" i="4"/>
  <c r="E801" i="4"/>
  <c r="E800" i="4"/>
  <c r="E799" i="4"/>
  <c r="E798" i="4"/>
  <c r="E797" i="4"/>
  <c r="E796" i="4"/>
  <c r="E795" i="4"/>
  <c r="E794" i="4"/>
  <c r="E793" i="4"/>
  <c r="E792" i="4"/>
  <c r="J791" i="4"/>
  <c r="I791" i="4"/>
  <c r="H791" i="4"/>
  <c r="G791" i="4"/>
  <c r="F791" i="4"/>
  <c r="E790" i="4"/>
  <c r="E789" i="4"/>
  <c r="E788" i="4"/>
  <c r="E787" i="4"/>
  <c r="E786" i="4"/>
  <c r="E785" i="4"/>
  <c r="E784" i="4"/>
  <c r="E783" i="4"/>
  <c r="E782" i="4"/>
  <c r="E781" i="4"/>
  <c r="E780" i="4"/>
  <c r="E779" i="4"/>
  <c r="E778" i="4"/>
  <c r="E777" i="4"/>
  <c r="E776" i="4"/>
  <c r="E775" i="4"/>
  <c r="J774" i="4"/>
  <c r="I774" i="4"/>
  <c r="H774" i="4"/>
  <c r="G774" i="4"/>
  <c r="F774" i="4"/>
  <c r="E773" i="4"/>
  <c r="E772" i="4"/>
  <c r="E771" i="4"/>
  <c r="E770" i="4"/>
  <c r="E769" i="4"/>
  <c r="E768" i="4"/>
  <c r="E767" i="4"/>
  <c r="E766" i="4"/>
  <c r="E765" i="4"/>
  <c r="I764" i="4"/>
  <c r="E764" i="4"/>
  <c r="E763" i="4"/>
  <c r="E762" i="4"/>
  <c r="E761" i="4"/>
  <c r="E760" i="4"/>
  <c r="E759" i="4"/>
  <c r="E758" i="4"/>
  <c r="J757" i="4"/>
  <c r="I757" i="4"/>
  <c r="H757" i="4"/>
  <c r="G757" i="4"/>
  <c r="F757" i="4"/>
  <c r="E757" i="4"/>
  <c r="E756" i="4"/>
  <c r="E755" i="4"/>
  <c r="E754" i="4"/>
  <c r="E753" i="4"/>
  <c r="E752" i="4"/>
  <c r="E751" i="4"/>
  <c r="E750" i="4"/>
  <c r="E749" i="4"/>
  <c r="E748" i="4"/>
  <c r="E747" i="4"/>
  <c r="E746" i="4"/>
  <c r="I745" i="4"/>
  <c r="I740" i="4" s="1"/>
  <c r="E744" i="4"/>
  <c r="E743" i="4"/>
  <c r="E742" i="4"/>
  <c r="E741" i="4"/>
  <c r="J740" i="4"/>
  <c r="H740" i="4"/>
  <c r="G740" i="4"/>
  <c r="F740" i="4"/>
  <c r="E739" i="4"/>
  <c r="E738" i="4"/>
  <c r="E737" i="4"/>
  <c r="E736" i="4"/>
  <c r="E735" i="4"/>
  <c r="E734" i="4"/>
  <c r="E733" i="4"/>
  <c r="E732" i="4"/>
  <c r="E731" i="4"/>
  <c r="E730" i="4"/>
  <c r="E729" i="4"/>
  <c r="I728" i="4"/>
  <c r="I723" i="4" s="1"/>
  <c r="E727" i="4"/>
  <c r="E726" i="4"/>
  <c r="E725" i="4"/>
  <c r="E724" i="4"/>
  <c r="J723" i="4"/>
  <c r="H723" i="4"/>
  <c r="G723" i="4"/>
  <c r="F723" i="4"/>
  <c r="E722" i="4"/>
  <c r="E721" i="4"/>
  <c r="E720" i="4"/>
  <c r="E719" i="4"/>
  <c r="E718" i="4"/>
  <c r="E717" i="4"/>
  <c r="E716" i="4"/>
  <c r="E715" i="4"/>
  <c r="E714" i="4"/>
  <c r="E713" i="4"/>
  <c r="E712" i="4"/>
  <c r="I711" i="4"/>
  <c r="E711" i="4" s="1"/>
  <c r="E710" i="4"/>
  <c r="E709" i="4"/>
  <c r="E708" i="4"/>
  <c r="E707" i="4"/>
  <c r="J706" i="4"/>
  <c r="I706" i="4"/>
  <c r="H706" i="4"/>
  <c r="G706" i="4"/>
  <c r="F706" i="4"/>
  <c r="E705" i="4"/>
  <c r="E704" i="4"/>
  <c r="E703" i="4"/>
  <c r="E702" i="4"/>
  <c r="E701" i="4"/>
  <c r="E700" i="4"/>
  <c r="E699" i="4"/>
  <c r="I698" i="4"/>
  <c r="E698" i="4" s="1"/>
  <c r="E697" i="4"/>
  <c r="E696" i="4"/>
  <c r="E695" i="4"/>
  <c r="E694" i="4"/>
  <c r="E693" i="4"/>
  <c r="E692" i="4"/>
  <c r="E691" i="4"/>
  <c r="E690" i="4"/>
  <c r="J689" i="4"/>
  <c r="H689" i="4"/>
  <c r="G689" i="4"/>
  <c r="F689" i="4"/>
  <c r="E688" i="4"/>
  <c r="E687" i="4"/>
  <c r="E686" i="4"/>
  <c r="E685" i="4"/>
  <c r="E684" i="4"/>
  <c r="E683" i="4"/>
  <c r="E682" i="4"/>
  <c r="E681" i="4"/>
  <c r="E680" i="4"/>
  <c r="E679" i="4"/>
  <c r="E678" i="4"/>
  <c r="E677" i="4"/>
  <c r="E676" i="4"/>
  <c r="E675" i="4"/>
  <c r="E674" i="4"/>
  <c r="E673" i="4"/>
  <c r="J672" i="4"/>
  <c r="I672" i="4"/>
  <c r="H672" i="4"/>
  <c r="G672" i="4"/>
  <c r="F672" i="4"/>
  <c r="E671" i="4"/>
  <c r="E670" i="4"/>
  <c r="E669" i="4"/>
  <c r="E668" i="4"/>
  <c r="E667" i="4"/>
  <c r="E666" i="4"/>
  <c r="E665" i="4"/>
  <c r="G664" i="4"/>
  <c r="E664" i="4" s="1"/>
  <c r="E663" i="4"/>
  <c r="E662" i="4"/>
  <c r="E661" i="4"/>
  <c r="E660" i="4"/>
  <c r="E659" i="4"/>
  <c r="E658" i="4"/>
  <c r="E657" i="4"/>
  <c r="E656" i="4"/>
  <c r="J655" i="4"/>
  <c r="I655" i="4"/>
  <c r="H655" i="4"/>
  <c r="F655" i="4"/>
  <c r="E654" i="4"/>
  <c r="E653" i="4"/>
  <c r="E652" i="4"/>
  <c r="E651" i="4"/>
  <c r="E650" i="4"/>
  <c r="E649" i="4"/>
  <c r="E648" i="4"/>
  <c r="E647" i="4"/>
  <c r="E646" i="4"/>
  <c r="E645" i="4"/>
  <c r="E644" i="4"/>
  <c r="E643" i="4"/>
  <c r="E642" i="4"/>
  <c r="E641" i="4"/>
  <c r="E640" i="4"/>
  <c r="E639" i="4"/>
  <c r="J638" i="4"/>
  <c r="I638" i="4"/>
  <c r="H638" i="4"/>
  <c r="G638" i="4"/>
  <c r="F638" i="4"/>
  <c r="E637" i="4"/>
  <c r="E636" i="4"/>
  <c r="E635" i="4"/>
  <c r="E634" i="4"/>
  <c r="E633" i="4"/>
  <c r="E632" i="4"/>
  <c r="E631" i="4"/>
  <c r="E630" i="4"/>
  <c r="E629" i="4"/>
  <c r="E628" i="4"/>
  <c r="E627" i="4"/>
  <c r="E626" i="4"/>
  <c r="I625" i="4"/>
  <c r="I621" i="4" s="1"/>
  <c r="H625" i="4"/>
  <c r="H621" i="4" s="1"/>
  <c r="G625" i="4"/>
  <c r="E624" i="4"/>
  <c r="E623" i="4"/>
  <c r="E622" i="4"/>
  <c r="J621" i="4"/>
  <c r="G621" i="4"/>
  <c r="G587" i="4" s="1"/>
  <c r="G570" i="4" s="1"/>
  <c r="G553" i="4" s="1"/>
  <c r="F621" i="4"/>
  <c r="E620" i="4"/>
  <c r="I568" i="4"/>
  <c r="I398" i="4" s="1"/>
  <c r="I330" i="4" s="1"/>
  <c r="E567" i="4"/>
  <c r="I566" i="4"/>
  <c r="E566" i="4" s="1"/>
  <c r="E565" i="4"/>
  <c r="I564" i="4"/>
  <c r="I394" i="4" s="1"/>
  <c r="I326" i="4" s="1"/>
  <c r="E564" i="4"/>
  <c r="E563" i="4"/>
  <c r="E562" i="4"/>
  <c r="E561" i="4"/>
  <c r="E560" i="4"/>
  <c r="E559" i="4"/>
  <c r="E558" i="4"/>
  <c r="E557" i="4"/>
  <c r="E556" i="4"/>
  <c r="E555" i="4"/>
  <c r="E554" i="4"/>
  <c r="E552" i="4"/>
  <c r="E551" i="4"/>
  <c r="E550" i="4"/>
  <c r="E549" i="4"/>
  <c r="E548" i="4"/>
  <c r="E547" i="4"/>
  <c r="E546" i="4"/>
  <c r="E545" i="4"/>
  <c r="E544" i="4"/>
  <c r="E543" i="4"/>
  <c r="E542" i="4"/>
  <c r="E541" i="4"/>
  <c r="E540" i="4"/>
  <c r="E539" i="4"/>
  <c r="E538" i="4"/>
  <c r="E537" i="4"/>
  <c r="J536" i="4"/>
  <c r="I536" i="4"/>
  <c r="H536" i="4"/>
  <c r="G536" i="4"/>
  <c r="F536" i="4"/>
  <c r="E535" i="4"/>
  <c r="E534" i="4"/>
  <c r="E533" i="4"/>
  <c r="E532" i="4"/>
  <c r="E531" i="4"/>
  <c r="E530" i="4"/>
  <c r="E529" i="4"/>
  <c r="E528" i="4"/>
  <c r="E527" i="4"/>
  <c r="I526" i="4"/>
  <c r="E526" i="4"/>
  <c r="E525" i="4"/>
  <c r="E524" i="4"/>
  <c r="E523" i="4"/>
  <c r="E522" i="4"/>
  <c r="E521" i="4"/>
  <c r="E520" i="4"/>
  <c r="E519" i="4" s="1"/>
  <c r="J519" i="4"/>
  <c r="I519" i="4"/>
  <c r="H519" i="4"/>
  <c r="G519" i="4"/>
  <c r="F519" i="4"/>
  <c r="E518" i="4"/>
  <c r="E517" i="4"/>
  <c r="E516" i="4"/>
  <c r="E515" i="4"/>
  <c r="E514" i="4"/>
  <c r="E513" i="4"/>
  <c r="I512" i="4"/>
  <c r="I393" i="4" s="1"/>
  <c r="G512" i="4"/>
  <c r="E511" i="4"/>
  <c r="E510" i="4"/>
  <c r="E509" i="4"/>
  <c r="E508" i="4"/>
  <c r="E507" i="4"/>
  <c r="E506" i="4"/>
  <c r="E505" i="4"/>
  <c r="E504" i="4"/>
  <c r="E503" i="4"/>
  <c r="J502" i="4"/>
  <c r="I502" i="4"/>
  <c r="H502" i="4"/>
  <c r="F502" i="4"/>
  <c r="E501" i="4"/>
  <c r="E500" i="4"/>
  <c r="E499" i="4"/>
  <c r="E498" i="4"/>
  <c r="E497" i="4"/>
  <c r="E496" i="4"/>
  <c r="E495" i="4"/>
  <c r="E494" i="4"/>
  <c r="E493" i="4"/>
  <c r="E492" i="4"/>
  <c r="E491" i="4"/>
  <c r="E490" i="4"/>
  <c r="E489" i="4"/>
  <c r="E488" i="4"/>
  <c r="E487" i="4"/>
  <c r="E486" i="4"/>
  <c r="J485" i="4"/>
  <c r="I485" i="4"/>
  <c r="H485" i="4"/>
  <c r="G485" i="4"/>
  <c r="F485" i="4"/>
  <c r="E484" i="4"/>
  <c r="E483" i="4"/>
  <c r="E482" i="4"/>
  <c r="E481" i="4"/>
  <c r="E480" i="4"/>
  <c r="E479" i="4"/>
  <c r="E478" i="4"/>
  <c r="I477" i="4"/>
  <c r="E476" i="4"/>
  <c r="E475" i="4"/>
  <c r="I474" i="4"/>
  <c r="E474" i="4" s="1"/>
  <c r="E473" i="4"/>
  <c r="E472" i="4"/>
  <c r="E471" i="4"/>
  <c r="E470" i="4"/>
  <c r="E469" i="4"/>
  <c r="J468" i="4"/>
  <c r="H468" i="4"/>
  <c r="G468" i="4"/>
  <c r="F468" i="4"/>
  <c r="E467" i="4"/>
  <c r="E466" i="4"/>
  <c r="E465" i="4"/>
  <c r="E464" i="4"/>
  <c r="E463" i="4"/>
  <c r="E462" i="4"/>
  <c r="E461" i="4"/>
  <c r="E460" i="4"/>
  <c r="I459" i="4"/>
  <c r="E458" i="4"/>
  <c r="I457" i="4"/>
  <c r="I389" i="4" s="1"/>
  <c r="I321" i="4" s="1"/>
  <c r="E457" i="4"/>
  <c r="I456" i="4"/>
  <c r="E456" i="4" s="1"/>
  <c r="I455" i="4"/>
  <c r="E455" i="4"/>
  <c r="E454" i="4"/>
  <c r="E453" i="4"/>
  <c r="E452" i="4"/>
  <c r="J451" i="4"/>
  <c r="H451" i="4"/>
  <c r="G451" i="4"/>
  <c r="F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I438" i="4"/>
  <c r="E437" i="4"/>
  <c r="E436" i="4"/>
  <c r="E435" i="4"/>
  <c r="J434" i="4"/>
  <c r="I434" i="4"/>
  <c r="H434" i="4"/>
  <c r="G434" i="4"/>
  <c r="F434" i="4"/>
  <c r="E433" i="4"/>
  <c r="E432" i="4"/>
  <c r="E431" i="4"/>
  <c r="E430" i="4"/>
  <c r="E429" i="4"/>
  <c r="E428" i="4"/>
  <c r="E427" i="4"/>
  <c r="E426" i="4"/>
  <c r="E425" i="4"/>
  <c r="E424" i="4"/>
  <c r="E423" i="4"/>
  <c r="E422" i="4"/>
  <c r="E421" i="4"/>
  <c r="E420" i="4"/>
  <c r="E419" i="4"/>
  <c r="E418" i="4"/>
  <c r="J417" i="4"/>
  <c r="I417" i="4"/>
  <c r="H417" i="4"/>
  <c r="G417" i="4"/>
  <c r="F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 s="1"/>
  <c r="J400" i="4"/>
  <c r="I400" i="4"/>
  <c r="H400" i="4"/>
  <c r="G400" i="4"/>
  <c r="F400" i="4"/>
  <c r="J399" i="4"/>
  <c r="J331" i="4" s="1"/>
  <c r="H399" i="4"/>
  <c r="H331" i="4" s="1"/>
  <c r="G399" i="4"/>
  <c r="G331" i="4" s="1"/>
  <c r="F399" i="4"/>
  <c r="J398" i="4"/>
  <c r="J330" i="4" s="1"/>
  <c r="H398" i="4"/>
  <c r="H330" i="4" s="1"/>
  <c r="G398" i="4"/>
  <c r="G330" i="4" s="1"/>
  <c r="F398" i="4"/>
  <c r="F330" i="4" s="1"/>
  <c r="J397" i="4"/>
  <c r="J329" i="4" s="1"/>
  <c r="H397" i="4"/>
  <c r="H329" i="4" s="1"/>
  <c r="G397" i="4"/>
  <c r="G329" i="4" s="1"/>
  <c r="F397" i="4"/>
  <c r="J396" i="4"/>
  <c r="H396" i="4"/>
  <c r="H328" i="4" s="1"/>
  <c r="G396" i="4"/>
  <c r="G328" i="4" s="1"/>
  <c r="F396" i="4"/>
  <c r="F328" i="4" s="1"/>
  <c r="J395" i="4"/>
  <c r="J327" i="4" s="1"/>
  <c r="I395" i="4"/>
  <c r="I327" i="4" s="1"/>
  <c r="H395" i="4"/>
  <c r="H327" i="4" s="1"/>
  <c r="G395" i="4"/>
  <c r="G327" i="4" s="1"/>
  <c r="F395" i="4"/>
  <c r="J394" i="4"/>
  <c r="J326" i="4" s="1"/>
  <c r="H394" i="4"/>
  <c r="H326" i="4" s="1"/>
  <c r="G394" i="4"/>
  <c r="F394" i="4"/>
  <c r="J393" i="4"/>
  <c r="J325" i="4" s="1"/>
  <c r="H393" i="4"/>
  <c r="H325" i="4" s="1"/>
  <c r="H19" i="4" s="1"/>
  <c r="G393" i="4"/>
  <c r="G325" i="4" s="1"/>
  <c r="F393" i="4"/>
  <c r="J392" i="4"/>
  <c r="J324" i="4" s="1"/>
  <c r="H392" i="4"/>
  <c r="H324" i="4" s="1"/>
  <c r="G392" i="4"/>
  <c r="F392" i="4"/>
  <c r="J391" i="4"/>
  <c r="J323" i="4" s="1"/>
  <c r="H391" i="4"/>
  <c r="H323" i="4" s="1"/>
  <c r="H17" i="4" s="1"/>
  <c r="G391" i="4"/>
  <c r="G323" i="4" s="1"/>
  <c r="F391" i="4"/>
  <c r="J390" i="4"/>
  <c r="I390" i="4"/>
  <c r="H390" i="4"/>
  <c r="H322" i="4" s="1"/>
  <c r="G390" i="4"/>
  <c r="F390" i="4"/>
  <c r="J389" i="4"/>
  <c r="J321" i="4" s="1"/>
  <c r="H389" i="4"/>
  <c r="H321" i="4" s="1"/>
  <c r="G389" i="4"/>
  <c r="G321" i="4" s="1"/>
  <c r="F389" i="4"/>
  <c r="J388" i="4"/>
  <c r="I388" i="4"/>
  <c r="H388" i="4"/>
  <c r="H320" i="4" s="1"/>
  <c r="G388" i="4"/>
  <c r="G320" i="4" s="1"/>
  <c r="F388" i="4"/>
  <c r="F320" i="4" s="1"/>
  <c r="J387" i="4"/>
  <c r="J319" i="4" s="1"/>
  <c r="H387" i="4"/>
  <c r="G387" i="4"/>
  <c r="G319" i="4" s="1"/>
  <c r="F387" i="4"/>
  <c r="J386" i="4"/>
  <c r="I386" i="4"/>
  <c r="I318" i="4" s="1"/>
  <c r="H386" i="4"/>
  <c r="H318" i="4" s="1"/>
  <c r="H12" i="4" s="1"/>
  <c r="G386" i="4"/>
  <c r="F386" i="4"/>
  <c r="J385" i="4"/>
  <c r="J317" i="4" s="1"/>
  <c r="I385" i="4"/>
  <c r="I317" i="4" s="1"/>
  <c r="H385" i="4"/>
  <c r="G385" i="4"/>
  <c r="G317" i="4" s="1"/>
  <c r="F385" i="4"/>
  <c r="J384" i="4"/>
  <c r="J316" i="4" s="1"/>
  <c r="I384" i="4"/>
  <c r="H384" i="4"/>
  <c r="G384" i="4"/>
  <c r="F384" i="4"/>
  <c r="F316" i="4" s="1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J366" i="4"/>
  <c r="I366" i="4"/>
  <c r="H366" i="4"/>
  <c r="G366" i="4"/>
  <c r="F366" i="4"/>
  <c r="E365" i="4"/>
  <c r="E364" i="4"/>
  <c r="E363" i="4"/>
  <c r="E362" i="4"/>
  <c r="E361" i="4"/>
  <c r="E360" i="4"/>
  <c r="E359" i="4"/>
  <c r="E358" i="4"/>
  <c r="E357" i="4"/>
  <c r="I356" i="4"/>
  <c r="E356" i="4" s="1"/>
  <c r="I355" i="4"/>
  <c r="E355" i="4" s="1"/>
  <c r="E354" i="4"/>
  <c r="E353" i="4"/>
  <c r="E352" i="4"/>
  <c r="E351" i="4"/>
  <c r="E350" i="4"/>
  <c r="J349" i="4"/>
  <c r="H349" i="4"/>
  <c r="G349" i="4"/>
  <c r="F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J332" i="4"/>
  <c r="I332" i="4"/>
  <c r="H332" i="4"/>
  <c r="G332" i="4"/>
  <c r="F332" i="4"/>
  <c r="J328" i="4"/>
  <c r="J22" i="4" s="1"/>
  <c r="F326" i="4"/>
  <c r="F324" i="4"/>
  <c r="J322" i="4"/>
  <c r="G322" i="4"/>
  <c r="F322" i="4"/>
  <c r="J320" i="4"/>
  <c r="J318" i="4"/>
  <c r="G318" i="4"/>
  <c r="F318" i="4"/>
  <c r="F12" i="4" s="1"/>
  <c r="H317" i="4"/>
  <c r="E314" i="4"/>
  <c r="E313" i="4"/>
  <c r="E312" i="4"/>
  <c r="E311" i="4"/>
  <c r="E310" i="4"/>
  <c r="E309" i="4"/>
  <c r="I308" i="4"/>
  <c r="I298" i="4" s="1"/>
  <c r="G308" i="4"/>
  <c r="G298" i="4" s="1"/>
  <c r="E308" i="4"/>
  <c r="E307" i="4"/>
  <c r="E306" i="4"/>
  <c r="E305" i="4"/>
  <c r="E304" i="4"/>
  <c r="E303" i="4"/>
  <c r="E302" i="4"/>
  <c r="E301" i="4"/>
  <c r="E300" i="4"/>
  <c r="E299" i="4"/>
  <c r="E298" i="4" s="1"/>
  <c r="J298" i="4"/>
  <c r="H298" i="4"/>
  <c r="F298" i="4"/>
  <c r="E297" i="4"/>
  <c r="E296" i="4"/>
  <c r="E295" i="4"/>
  <c r="E294" i="4"/>
  <c r="E293" i="4"/>
  <c r="E292" i="4"/>
  <c r="I291" i="4"/>
  <c r="G291" i="4"/>
  <c r="G281" i="4" s="1"/>
  <c r="E290" i="4"/>
  <c r="E289" i="4"/>
  <c r="E288" i="4"/>
  <c r="E287" i="4"/>
  <c r="E286" i="4"/>
  <c r="E285" i="4"/>
  <c r="E284" i="4"/>
  <c r="E283" i="4"/>
  <c r="E282" i="4"/>
  <c r="J281" i="4"/>
  <c r="I281" i="4"/>
  <c r="H281" i="4"/>
  <c r="F281" i="4"/>
  <c r="E280" i="4"/>
  <c r="E279" i="4"/>
  <c r="E278" i="4"/>
  <c r="E277" i="4"/>
  <c r="E276" i="4"/>
  <c r="E275" i="4"/>
  <c r="I274" i="4"/>
  <c r="G274" i="4"/>
  <c r="G264" i="4" s="1"/>
  <c r="E273" i="4"/>
  <c r="E272" i="4"/>
  <c r="E271" i="4"/>
  <c r="E270" i="4"/>
  <c r="E269" i="4"/>
  <c r="E268" i="4"/>
  <c r="E267" i="4"/>
  <c r="E266" i="4"/>
  <c r="E265" i="4"/>
  <c r="J264" i="4"/>
  <c r="I264" i="4"/>
  <c r="H264" i="4"/>
  <c r="F264" i="4"/>
  <c r="E263" i="4"/>
  <c r="E262" i="4"/>
  <c r="E261" i="4"/>
  <c r="E260" i="4"/>
  <c r="E259" i="4"/>
  <c r="E258" i="4"/>
  <c r="I257" i="4"/>
  <c r="E257" i="4"/>
  <c r="I256" i="4"/>
  <c r="E256" i="4" s="1"/>
  <c r="I255" i="4"/>
  <c r="E255" i="4" s="1"/>
  <c r="E254" i="4"/>
  <c r="E253" i="4"/>
  <c r="E252" i="4"/>
  <c r="E251" i="4"/>
  <c r="E250" i="4"/>
  <c r="E249" i="4"/>
  <c r="E248" i="4"/>
  <c r="J247" i="4"/>
  <c r="H247" i="4"/>
  <c r="G247" i="4"/>
  <c r="F247" i="4"/>
  <c r="E246" i="4"/>
  <c r="E245" i="4"/>
  <c r="E244" i="4"/>
  <c r="E243" i="4"/>
  <c r="E242" i="4"/>
  <c r="E241" i="4"/>
  <c r="E240" i="4"/>
  <c r="E239" i="4"/>
  <c r="E238" i="4"/>
  <c r="E237" i="4"/>
  <c r="I236" i="4"/>
  <c r="E236" i="4" s="1"/>
  <c r="E235" i="4"/>
  <c r="E234" i="4"/>
  <c r="E233" i="4"/>
  <c r="E232" i="4"/>
  <c r="E231" i="4"/>
  <c r="J230" i="4"/>
  <c r="I230" i="4"/>
  <c r="H230" i="4"/>
  <c r="G230" i="4"/>
  <c r="F230" i="4"/>
  <c r="E229" i="4"/>
  <c r="E228" i="4"/>
  <c r="E227" i="4"/>
  <c r="E226" i="4"/>
  <c r="E225" i="4"/>
  <c r="E224" i="4"/>
  <c r="E223" i="4"/>
  <c r="E222" i="4"/>
  <c r="E221" i="4"/>
  <c r="E220" i="4"/>
  <c r="I219" i="4"/>
  <c r="E219" i="4"/>
  <c r="E218" i="4"/>
  <c r="E217" i="4"/>
  <c r="E216" i="4"/>
  <c r="E215" i="4"/>
  <c r="E214" i="4"/>
  <c r="E213" i="4" s="1"/>
  <c r="J213" i="4"/>
  <c r="I213" i="4"/>
  <c r="H213" i="4"/>
  <c r="G213" i="4"/>
  <c r="F213" i="4"/>
  <c r="J212" i="4"/>
  <c r="J42" i="4" s="1"/>
  <c r="I212" i="4"/>
  <c r="I42" i="4" s="1"/>
  <c r="H212" i="4"/>
  <c r="H42" i="4" s="1"/>
  <c r="G212" i="4"/>
  <c r="F212" i="4"/>
  <c r="F42" i="4" s="1"/>
  <c r="J211" i="4"/>
  <c r="J41" i="4" s="1"/>
  <c r="I211" i="4"/>
  <c r="H211" i="4"/>
  <c r="G211" i="4"/>
  <c r="G41" i="4" s="1"/>
  <c r="F211" i="4"/>
  <c r="F41" i="4" s="1"/>
  <c r="J210" i="4"/>
  <c r="J40" i="4" s="1"/>
  <c r="I210" i="4"/>
  <c r="I193" i="4" s="1"/>
  <c r="I40" i="4" s="1"/>
  <c r="H210" i="4"/>
  <c r="G210" i="4"/>
  <c r="G193" i="4" s="1"/>
  <c r="G40" i="4" s="1"/>
  <c r="G23" i="4" s="1"/>
  <c r="F210" i="4"/>
  <c r="E210" i="4" s="1"/>
  <c r="J209" i="4"/>
  <c r="I209" i="4"/>
  <c r="H209" i="4"/>
  <c r="H192" i="4" s="1"/>
  <c r="G209" i="4"/>
  <c r="G192" i="4" s="1"/>
  <c r="F209" i="4"/>
  <c r="F39" i="4" s="1"/>
  <c r="J208" i="4"/>
  <c r="I208" i="4"/>
  <c r="H208" i="4"/>
  <c r="H191" i="4" s="1"/>
  <c r="H38" i="4" s="1"/>
  <c r="G208" i="4"/>
  <c r="F208" i="4"/>
  <c r="J207" i="4"/>
  <c r="J37" i="4" s="1"/>
  <c r="I207" i="4"/>
  <c r="I190" i="4" s="1"/>
  <c r="H207" i="4"/>
  <c r="G207" i="4"/>
  <c r="G190" i="4" s="1"/>
  <c r="F207" i="4"/>
  <c r="F37" i="4" s="1"/>
  <c r="J206" i="4"/>
  <c r="J36" i="4" s="1"/>
  <c r="I206" i="4"/>
  <c r="H206" i="4"/>
  <c r="G206" i="4"/>
  <c r="F206" i="4"/>
  <c r="J205" i="4"/>
  <c r="J35" i="4" s="1"/>
  <c r="I205" i="4"/>
  <c r="H205" i="4"/>
  <c r="H35" i="4" s="1"/>
  <c r="G205" i="4"/>
  <c r="F205" i="4"/>
  <c r="J204" i="4"/>
  <c r="J34" i="4" s="1"/>
  <c r="I204" i="4"/>
  <c r="H204" i="4"/>
  <c r="G204" i="4"/>
  <c r="G34" i="4" s="1"/>
  <c r="F204" i="4"/>
  <c r="J203" i="4"/>
  <c r="I203" i="4"/>
  <c r="H203" i="4"/>
  <c r="G203" i="4"/>
  <c r="F203" i="4"/>
  <c r="J202" i="4"/>
  <c r="J32" i="4" s="1"/>
  <c r="I202" i="4"/>
  <c r="H202" i="4"/>
  <c r="H32" i="4" s="1"/>
  <c r="G202" i="4"/>
  <c r="F202" i="4"/>
  <c r="J201" i="4"/>
  <c r="I201" i="4"/>
  <c r="I31" i="4" s="1"/>
  <c r="H201" i="4"/>
  <c r="H31" i="4" s="1"/>
  <c r="G201" i="4"/>
  <c r="G31" i="4" s="1"/>
  <c r="F201" i="4"/>
  <c r="F31" i="4" s="1"/>
  <c r="J200" i="4"/>
  <c r="I200" i="4"/>
  <c r="H200" i="4"/>
  <c r="G200" i="4"/>
  <c r="G30" i="4" s="1"/>
  <c r="F200" i="4"/>
  <c r="J199" i="4"/>
  <c r="I199" i="4"/>
  <c r="H199" i="4"/>
  <c r="H29" i="4" s="1"/>
  <c r="G199" i="4"/>
  <c r="G29" i="4" s="1"/>
  <c r="F199" i="4"/>
  <c r="J198" i="4"/>
  <c r="I198" i="4"/>
  <c r="H198" i="4"/>
  <c r="G198" i="4"/>
  <c r="F198" i="4"/>
  <c r="F28" i="4" s="1"/>
  <c r="E198" i="4"/>
  <c r="J197" i="4"/>
  <c r="I197" i="4"/>
  <c r="H197" i="4"/>
  <c r="H27" i="4" s="1"/>
  <c r="G197" i="4"/>
  <c r="F197" i="4"/>
  <c r="F27" i="4" s="1"/>
  <c r="E195" i="4"/>
  <c r="E194" i="4"/>
  <c r="H193" i="4"/>
  <c r="H40" i="4" s="1"/>
  <c r="I192" i="4"/>
  <c r="I191" i="4"/>
  <c r="I38" i="4" s="1"/>
  <c r="G191" i="4"/>
  <c r="H190" i="4"/>
  <c r="H37" i="4" s="1"/>
  <c r="E189" i="4"/>
  <c r="E188" i="4"/>
  <c r="E187" i="4"/>
  <c r="E186" i="4"/>
  <c r="E185" i="4"/>
  <c r="E184" i="4"/>
  <c r="E183" i="4"/>
  <c r="E182" i="4"/>
  <c r="E181" i="4"/>
  <c r="E180" i="4"/>
  <c r="J179" i="4"/>
  <c r="F179" i="4"/>
  <c r="E178" i="4"/>
  <c r="E177" i="4"/>
  <c r="E176" i="4"/>
  <c r="E175" i="4"/>
  <c r="E174" i="4"/>
  <c r="E173" i="4"/>
  <c r="I172" i="4"/>
  <c r="E172" i="4" s="1"/>
  <c r="I171" i="4"/>
  <c r="E171" i="4"/>
  <c r="E170" i="4"/>
  <c r="I169" i="4"/>
  <c r="E169" i="4"/>
  <c r="I168" i="4"/>
  <c r="I162" i="4" s="1"/>
  <c r="E167" i="4"/>
  <c r="E166" i="4"/>
  <c r="E165" i="4"/>
  <c r="E164" i="4"/>
  <c r="E163" i="4"/>
  <c r="J162" i="4"/>
  <c r="H162" i="4"/>
  <c r="G162" i="4"/>
  <c r="F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J145" i="4"/>
  <c r="I145" i="4"/>
  <c r="H145" i="4"/>
  <c r="G145" i="4"/>
  <c r="F145" i="4"/>
  <c r="E144" i="4"/>
  <c r="E143" i="4"/>
  <c r="E142" i="4"/>
  <c r="E141" i="4"/>
  <c r="E140" i="4"/>
  <c r="E139" i="4"/>
  <c r="E138" i="4"/>
  <c r="E137" i="4"/>
  <c r="I136" i="4"/>
  <c r="I128" i="4" s="1"/>
  <c r="E135" i="4"/>
  <c r="E134" i="4"/>
  <c r="E133" i="4"/>
  <c r="E132" i="4"/>
  <c r="E131" i="4"/>
  <c r="E130" i="4"/>
  <c r="E129" i="4"/>
  <c r="J128" i="4"/>
  <c r="H128" i="4"/>
  <c r="G128" i="4"/>
  <c r="F128" i="4"/>
  <c r="E127" i="4"/>
  <c r="E126" i="4"/>
  <c r="E125" i="4"/>
  <c r="E124" i="4"/>
  <c r="E123" i="4"/>
  <c r="E122" i="4"/>
  <c r="E121" i="4"/>
  <c r="E120" i="4"/>
  <c r="I119" i="4"/>
  <c r="I111" i="4" s="1"/>
  <c r="E119" i="4"/>
  <c r="E118" i="4"/>
  <c r="E117" i="4"/>
  <c r="E116" i="4"/>
  <c r="E115" i="4"/>
  <c r="E114" i="4"/>
  <c r="E113" i="4"/>
  <c r="E112" i="4"/>
  <c r="J111" i="4"/>
  <c r="H111" i="4"/>
  <c r="G111" i="4"/>
  <c r="F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I96" i="4"/>
  <c r="E96" i="4" s="1"/>
  <c r="E94" i="4" s="1"/>
  <c r="E95" i="4"/>
  <c r="J94" i="4"/>
  <c r="H94" i="4"/>
  <c r="G94" i="4"/>
  <c r="F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J77" i="4"/>
  <c r="I77" i="4"/>
  <c r="H77" i="4"/>
  <c r="G77" i="4"/>
  <c r="F77" i="4"/>
  <c r="E76" i="4"/>
  <c r="E75" i="4"/>
  <c r="E74" i="4"/>
  <c r="E73" i="4"/>
  <c r="E72" i="4"/>
  <c r="E71" i="4"/>
  <c r="E70" i="4"/>
  <c r="G69" i="4"/>
  <c r="E69" i="4" s="1"/>
  <c r="E68" i="4"/>
  <c r="E67" i="4"/>
  <c r="E66" i="4"/>
  <c r="E65" i="4"/>
  <c r="E64" i="4"/>
  <c r="E63" i="4"/>
  <c r="E62" i="4"/>
  <c r="E61" i="4"/>
  <c r="J60" i="4"/>
  <c r="I60" i="4"/>
  <c r="H60" i="4"/>
  <c r="F60" i="4"/>
  <c r="E59" i="4"/>
  <c r="E58" i="4"/>
  <c r="E57" i="4"/>
  <c r="E56" i="4"/>
  <c r="E55" i="4"/>
  <c r="I54" i="4"/>
  <c r="I37" i="4" s="1"/>
  <c r="E54" i="4"/>
  <c r="I53" i="4"/>
  <c r="I52" i="4"/>
  <c r="E52" i="4"/>
  <c r="I51" i="4"/>
  <c r="G51" i="4"/>
  <c r="I50" i="4"/>
  <c r="I33" i="4" s="1"/>
  <c r="G50" i="4"/>
  <c r="I49" i="4"/>
  <c r="E49" i="4" s="1"/>
  <c r="I48" i="4"/>
  <c r="E48" i="4" s="1"/>
  <c r="I47" i="4"/>
  <c r="E47" i="4"/>
  <c r="E46" i="4"/>
  <c r="E45" i="4"/>
  <c r="E44" i="4"/>
  <c r="J43" i="4"/>
  <c r="H43" i="4"/>
  <c r="F43" i="4"/>
  <c r="G42" i="4"/>
  <c r="I41" i="4"/>
  <c r="H41" i="4"/>
  <c r="J39" i="4"/>
  <c r="I39" i="4"/>
  <c r="J38" i="4"/>
  <c r="G38" i="4"/>
  <c r="F38" i="4"/>
  <c r="H36" i="4"/>
  <c r="F36" i="4"/>
  <c r="F35" i="4"/>
  <c r="H34" i="4"/>
  <c r="J33" i="4"/>
  <c r="H33" i="4"/>
  <c r="F33" i="4"/>
  <c r="G32" i="4"/>
  <c r="J31" i="4"/>
  <c r="J30" i="4"/>
  <c r="H30" i="4"/>
  <c r="J29" i="4"/>
  <c r="I29" i="4"/>
  <c r="F29" i="4"/>
  <c r="J28" i="4"/>
  <c r="H28" i="4"/>
  <c r="G28" i="4"/>
  <c r="J27" i="4"/>
  <c r="I27" i="4"/>
  <c r="H24" i="4"/>
  <c r="J21" i="4"/>
  <c r="G1453" i="3"/>
  <c r="H1453" i="3"/>
  <c r="E1453" i="3" s="1"/>
  <c r="I1453" i="3"/>
  <c r="J1453" i="3"/>
  <c r="G1452" i="3"/>
  <c r="H1452" i="3"/>
  <c r="I1452" i="3"/>
  <c r="J1452" i="3"/>
  <c r="F1453" i="3"/>
  <c r="F1452" i="3"/>
  <c r="F1454" i="3"/>
  <c r="G1454" i="3"/>
  <c r="H1454" i="3"/>
  <c r="J1454" i="3"/>
  <c r="E1469" i="3"/>
  <c r="E1470" i="3"/>
  <c r="E1452" i="3"/>
  <c r="G1368" i="3"/>
  <c r="H1368" i="3"/>
  <c r="I1368" i="3"/>
  <c r="J1368" i="3"/>
  <c r="G1367" i="3"/>
  <c r="H1367" i="3"/>
  <c r="I1367" i="3"/>
  <c r="J1367" i="3"/>
  <c r="F1368" i="3"/>
  <c r="F1367" i="3"/>
  <c r="F1420" i="3"/>
  <c r="G1420" i="3"/>
  <c r="H1420" i="3"/>
  <c r="I1420" i="3"/>
  <c r="J1420" i="3"/>
  <c r="E1435" i="3"/>
  <c r="E1436" i="3"/>
  <c r="F1403" i="3"/>
  <c r="G1403" i="3"/>
  <c r="H1403" i="3"/>
  <c r="J1403" i="3"/>
  <c r="E1418" i="3"/>
  <c r="E1419" i="3"/>
  <c r="F1386" i="3"/>
  <c r="G1386" i="3"/>
  <c r="H1386" i="3"/>
  <c r="J1386" i="3"/>
  <c r="E1401" i="3"/>
  <c r="E1402" i="3"/>
  <c r="F1369" i="3"/>
  <c r="G1369" i="3"/>
  <c r="H1369" i="3"/>
  <c r="J1369" i="3"/>
  <c r="E1384" i="3"/>
  <c r="E1385" i="3"/>
  <c r="F1335" i="3"/>
  <c r="G1335" i="3"/>
  <c r="H1335" i="3"/>
  <c r="J1335" i="3"/>
  <c r="E1350" i="3"/>
  <c r="E1351" i="3"/>
  <c r="F1318" i="3"/>
  <c r="G1318" i="3"/>
  <c r="H1318" i="3"/>
  <c r="J1318" i="3"/>
  <c r="E1333" i="3"/>
  <c r="E1334" i="3"/>
  <c r="F1301" i="3"/>
  <c r="G1301" i="3"/>
  <c r="H1301" i="3"/>
  <c r="J1301" i="3"/>
  <c r="E1316" i="3"/>
  <c r="E1317" i="3"/>
  <c r="F1284" i="3"/>
  <c r="G1284" i="3"/>
  <c r="H1284" i="3"/>
  <c r="J1284" i="3"/>
  <c r="E1299" i="3"/>
  <c r="E1300" i="3"/>
  <c r="F1267" i="3"/>
  <c r="G1267" i="3"/>
  <c r="H1267" i="3"/>
  <c r="J1267" i="3"/>
  <c r="E1282" i="3"/>
  <c r="E1283" i="3"/>
  <c r="F1250" i="3"/>
  <c r="G1250" i="3"/>
  <c r="H1250" i="3"/>
  <c r="J1250" i="3"/>
  <c r="E1265" i="3"/>
  <c r="E1266" i="3"/>
  <c r="F1233" i="3"/>
  <c r="G1233" i="3"/>
  <c r="H1233" i="3"/>
  <c r="J1233" i="3"/>
  <c r="E1248" i="3"/>
  <c r="E1249" i="3"/>
  <c r="F1216" i="3"/>
  <c r="G1216" i="3"/>
  <c r="H1216" i="3"/>
  <c r="J1216" i="3"/>
  <c r="E1231" i="3"/>
  <c r="E1232" i="3"/>
  <c r="F1199" i="3"/>
  <c r="G1199" i="3"/>
  <c r="H1199" i="3"/>
  <c r="J1199" i="3"/>
  <c r="E1214" i="3"/>
  <c r="E1215" i="3"/>
  <c r="F1182" i="3"/>
  <c r="G1182" i="3"/>
  <c r="H1182" i="3"/>
  <c r="J1182" i="3"/>
  <c r="E1197" i="3"/>
  <c r="E1198" i="3"/>
  <c r="F1165" i="3"/>
  <c r="G1165" i="3"/>
  <c r="H1165" i="3"/>
  <c r="J1165" i="3"/>
  <c r="E1180" i="3"/>
  <c r="E1181" i="3"/>
  <c r="F1148" i="3"/>
  <c r="G1148" i="3"/>
  <c r="H1148" i="3"/>
  <c r="J1148" i="3"/>
  <c r="E1163" i="3"/>
  <c r="E1164" i="3"/>
  <c r="F1131" i="3"/>
  <c r="H1131" i="3"/>
  <c r="J1131" i="3"/>
  <c r="E1146" i="3"/>
  <c r="E1147" i="3"/>
  <c r="F1114" i="3"/>
  <c r="H1114" i="3"/>
  <c r="J1114" i="3"/>
  <c r="E1129" i="3"/>
  <c r="E1130" i="3"/>
  <c r="F1097" i="3"/>
  <c r="H1097" i="3"/>
  <c r="J1097" i="3"/>
  <c r="E1112" i="3"/>
  <c r="E1113" i="3"/>
  <c r="F1080" i="3"/>
  <c r="H1080" i="3"/>
  <c r="J1080" i="3"/>
  <c r="E1095" i="3"/>
  <c r="E1096" i="3"/>
  <c r="F1063" i="3"/>
  <c r="H1063" i="3"/>
  <c r="J1063" i="3"/>
  <c r="E1078" i="3"/>
  <c r="E1079" i="3"/>
  <c r="F1046" i="3"/>
  <c r="H1046" i="3"/>
  <c r="J1046" i="3"/>
  <c r="E1061" i="3"/>
  <c r="E1062" i="3"/>
  <c r="F1029" i="3"/>
  <c r="H1029" i="3"/>
  <c r="J1029" i="3"/>
  <c r="E1045" i="3"/>
  <c r="E1044" i="3"/>
  <c r="F1012" i="3"/>
  <c r="G1012" i="3"/>
  <c r="H1012" i="3"/>
  <c r="J1012" i="3"/>
  <c r="E1027" i="3"/>
  <c r="E1028" i="3"/>
  <c r="F995" i="3"/>
  <c r="G995" i="3"/>
  <c r="H995" i="3"/>
  <c r="J995" i="3"/>
  <c r="E1010" i="3"/>
  <c r="E1011" i="3"/>
  <c r="F978" i="3"/>
  <c r="G978" i="3"/>
  <c r="H978" i="3"/>
  <c r="J978" i="3"/>
  <c r="E993" i="3"/>
  <c r="E994" i="3"/>
  <c r="F961" i="3"/>
  <c r="G961" i="3"/>
  <c r="H961" i="3"/>
  <c r="J961" i="3"/>
  <c r="E976" i="3"/>
  <c r="E977" i="3"/>
  <c r="F944" i="3"/>
  <c r="G944" i="3"/>
  <c r="H944" i="3"/>
  <c r="J944" i="3"/>
  <c r="E959" i="3"/>
  <c r="E960" i="3"/>
  <c r="F927" i="3"/>
  <c r="G927" i="3"/>
  <c r="H927" i="3"/>
  <c r="I927" i="3"/>
  <c r="J927" i="3"/>
  <c r="E942" i="3"/>
  <c r="E943" i="3"/>
  <c r="F910" i="3"/>
  <c r="G910" i="3"/>
  <c r="H910" i="3"/>
  <c r="I910" i="3"/>
  <c r="J910" i="3"/>
  <c r="E925" i="3"/>
  <c r="E926" i="3"/>
  <c r="F893" i="3"/>
  <c r="G893" i="3"/>
  <c r="H893" i="3"/>
  <c r="I893" i="3"/>
  <c r="J893" i="3"/>
  <c r="E908" i="3"/>
  <c r="E909" i="3"/>
  <c r="F876" i="3"/>
  <c r="J876" i="3"/>
  <c r="E891" i="3"/>
  <c r="E892" i="3"/>
  <c r="F859" i="3"/>
  <c r="G859" i="3"/>
  <c r="H859" i="3"/>
  <c r="I859" i="3"/>
  <c r="J859" i="3"/>
  <c r="E874" i="3"/>
  <c r="E875" i="3"/>
  <c r="F842" i="3"/>
  <c r="G842" i="3"/>
  <c r="H842" i="3"/>
  <c r="I842" i="3"/>
  <c r="J842" i="3"/>
  <c r="E857" i="3"/>
  <c r="E858" i="3"/>
  <c r="F825" i="3"/>
  <c r="G825" i="3"/>
  <c r="H825" i="3"/>
  <c r="I825" i="3"/>
  <c r="J825" i="3"/>
  <c r="E840" i="3"/>
  <c r="E841" i="3"/>
  <c r="F808" i="3"/>
  <c r="G808" i="3"/>
  <c r="H808" i="3"/>
  <c r="I808" i="3"/>
  <c r="J808" i="3"/>
  <c r="E823" i="3"/>
  <c r="E824" i="3"/>
  <c r="F791" i="3"/>
  <c r="G791" i="3"/>
  <c r="H791" i="3"/>
  <c r="I791" i="3"/>
  <c r="J791" i="3"/>
  <c r="E806" i="3"/>
  <c r="E807" i="3"/>
  <c r="F774" i="3"/>
  <c r="G774" i="3"/>
  <c r="H774" i="3"/>
  <c r="J774" i="3"/>
  <c r="E789" i="3"/>
  <c r="E790" i="3"/>
  <c r="F757" i="3"/>
  <c r="G757" i="3"/>
  <c r="H757" i="3"/>
  <c r="I757" i="3"/>
  <c r="J757" i="3"/>
  <c r="E772" i="3"/>
  <c r="E773" i="3"/>
  <c r="F740" i="3"/>
  <c r="G740" i="3"/>
  <c r="H740" i="3"/>
  <c r="I740" i="3"/>
  <c r="J740" i="3"/>
  <c r="E755" i="3"/>
  <c r="E756" i="3"/>
  <c r="F723" i="3"/>
  <c r="G723" i="3"/>
  <c r="H723" i="3"/>
  <c r="J723" i="3"/>
  <c r="E738" i="3"/>
  <c r="E739" i="3"/>
  <c r="F706" i="3"/>
  <c r="G706" i="3"/>
  <c r="H706" i="3"/>
  <c r="J706" i="3"/>
  <c r="E721" i="3"/>
  <c r="E722" i="3"/>
  <c r="F689" i="3"/>
  <c r="G689" i="3"/>
  <c r="H689" i="3"/>
  <c r="J689" i="3"/>
  <c r="E704" i="3"/>
  <c r="E705" i="3"/>
  <c r="F672" i="3"/>
  <c r="G672" i="3"/>
  <c r="H672" i="3"/>
  <c r="J672" i="3"/>
  <c r="E687" i="3"/>
  <c r="E688" i="3"/>
  <c r="F655" i="3"/>
  <c r="G655" i="3"/>
  <c r="H655" i="3"/>
  <c r="J655" i="3"/>
  <c r="E670" i="3"/>
  <c r="E671" i="3"/>
  <c r="F638" i="3"/>
  <c r="G638" i="3"/>
  <c r="H638" i="3"/>
  <c r="I638" i="3"/>
  <c r="J638" i="3"/>
  <c r="E653" i="3"/>
  <c r="E654" i="3"/>
  <c r="F621" i="3"/>
  <c r="H621" i="3"/>
  <c r="I621" i="3"/>
  <c r="J621" i="3"/>
  <c r="E636" i="3"/>
  <c r="E637" i="3"/>
  <c r="F604" i="3"/>
  <c r="G604" i="3"/>
  <c r="H604" i="3"/>
  <c r="I604" i="3"/>
  <c r="J604" i="3"/>
  <c r="E619" i="3"/>
  <c r="E620" i="3"/>
  <c r="F587" i="3"/>
  <c r="J587" i="3"/>
  <c r="E602" i="3"/>
  <c r="E603" i="3"/>
  <c r="F570" i="3"/>
  <c r="G570" i="3"/>
  <c r="H570" i="3"/>
  <c r="J570" i="3"/>
  <c r="E585" i="3"/>
  <c r="E586" i="3"/>
  <c r="J398" i="3"/>
  <c r="J330" i="3" s="1"/>
  <c r="J399" i="3"/>
  <c r="J331" i="3" s="1"/>
  <c r="H398" i="3"/>
  <c r="H330" i="3" s="1"/>
  <c r="H399" i="3"/>
  <c r="H331" i="3" s="1"/>
  <c r="G398" i="3"/>
  <c r="G330" i="3" s="1"/>
  <c r="G399" i="3"/>
  <c r="G331" i="3" s="1"/>
  <c r="F398" i="3"/>
  <c r="F330" i="3" s="1"/>
  <c r="F399" i="3"/>
  <c r="F331" i="3" s="1"/>
  <c r="F553" i="3"/>
  <c r="G553" i="3"/>
  <c r="H553" i="3"/>
  <c r="J553" i="3"/>
  <c r="I569" i="3"/>
  <c r="I399" i="3" s="1"/>
  <c r="I568" i="3"/>
  <c r="E568" i="3" s="1"/>
  <c r="J536" i="3"/>
  <c r="F536" i="3"/>
  <c r="G536" i="3"/>
  <c r="H536" i="3"/>
  <c r="I536" i="3"/>
  <c r="E551" i="3"/>
  <c r="E552" i="3"/>
  <c r="F519" i="3"/>
  <c r="G519" i="3"/>
  <c r="H519" i="3"/>
  <c r="J519" i="3"/>
  <c r="E534" i="3"/>
  <c r="E535" i="3"/>
  <c r="F502" i="3"/>
  <c r="H502" i="3"/>
  <c r="J502" i="3"/>
  <c r="E517" i="3"/>
  <c r="E518" i="3"/>
  <c r="F485" i="3"/>
  <c r="G485" i="3"/>
  <c r="H485" i="3"/>
  <c r="I485" i="3"/>
  <c r="J485" i="3"/>
  <c r="E500" i="3"/>
  <c r="E501" i="3"/>
  <c r="F468" i="3"/>
  <c r="G468" i="3"/>
  <c r="H468" i="3"/>
  <c r="J468" i="3"/>
  <c r="E483" i="3"/>
  <c r="E484" i="3"/>
  <c r="F451" i="3"/>
  <c r="G451" i="3"/>
  <c r="H451" i="3"/>
  <c r="J451" i="3"/>
  <c r="E466" i="3"/>
  <c r="E467" i="3"/>
  <c r="F434" i="3"/>
  <c r="G434" i="3"/>
  <c r="H434" i="3"/>
  <c r="J434" i="3"/>
  <c r="E449" i="3"/>
  <c r="E450" i="3"/>
  <c r="F417" i="3"/>
  <c r="G417" i="3"/>
  <c r="H417" i="3"/>
  <c r="I417" i="3"/>
  <c r="J417" i="3"/>
  <c r="E432" i="3"/>
  <c r="E433" i="3"/>
  <c r="F400" i="3"/>
  <c r="G400" i="3"/>
  <c r="H400" i="3"/>
  <c r="I400" i="3"/>
  <c r="J400" i="3"/>
  <c r="E415" i="3"/>
  <c r="E416" i="3"/>
  <c r="F366" i="3"/>
  <c r="G366" i="3"/>
  <c r="H366" i="3"/>
  <c r="I366" i="3"/>
  <c r="J366" i="3"/>
  <c r="E381" i="3"/>
  <c r="E382" i="3"/>
  <c r="F349" i="3"/>
  <c r="G349" i="3"/>
  <c r="H349" i="3"/>
  <c r="J349" i="3"/>
  <c r="E364" i="3"/>
  <c r="E365" i="3"/>
  <c r="F332" i="3"/>
  <c r="G332" i="3"/>
  <c r="H332" i="3"/>
  <c r="I332" i="3"/>
  <c r="J332" i="3"/>
  <c r="E347" i="3"/>
  <c r="E348" i="3"/>
  <c r="E313" i="3"/>
  <c r="E314" i="3"/>
  <c r="F281" i="3"/>
  <c r="H281" i="3"/>
  <c r="J281" i="3"/>
  <c r="E296" i="3"/>
  <c r="E297" i="3"/>
  <c r="F264" i="3"/>
  <c r="H264" i="3"/>
  <c r="J264" i="3"/>
  <c r="F211" i="3"/>
  <c r="F41" i="3" s="1"/>
  <c r="F24" i="3" s="1"/>
  <c r="F213" i="3"/>
  <c r="G213" i="3"/>
  <c r="H213" i="3"/>
  <c r="J213" i="3"/>
  <c r="F230" i="3"/>
  <c r="G230" i="3"/>
  <c r="H230" i="3"/>
  <c r="J230" i="3"/>
  <c r="E279" i="3"/>
  <c r="E280" i="3"/>
  <c r="G247" i="3"/>
  <c r="H247" i="3"/>
  <c r="J247" i="3"/>
  <c r="F247" i="3"/>
  <c r="E262" i="3"/>
  <c r="E263" i="3"/>
  <c r="G212" i="3"/>
  <c r="G42" i="3" s="1"/>
  <c r="G25" i="3" s="1"/>
  <c r="H212" i="3"/>
  <c r="H42" i="3" s="1"/>
  <c r="H25" i="3" s="1"/>
  <c r="I212" i="3"/>
  <c r="I42" i="3" s="1"/>
  <c r="J212" i="3"/>
  <c r="J42" i="3" s="1"/>
  <c r="J25" i="3" s="1"/>
  <c r="G211" i="3"/>
  <c r="G41" i="3" s="1"/>
  <c r="G24" i="3" s="1"/>
  <c r="H211" i="3"/>
  <c r="H41" i="3" s="1"/>
  <c r="H24" i="3" s="1"/>
  <c r="I211" i="3"/>
  <c r="I41" i="3" s="1"/>
  <c r="J211" i="3"/>
  <c r="J41" i="3" s="1"/>
  <c r="J24" i="3" s="1"/>
  <c r="F212" i="3"/>
  <c r="E245" i="3"/>
  <c r="E246" i="3"/>
  <c r="E228" i="3"/>
  <c r="E229" i="3"/>
  <c r="F179" i="3"/>
  <c r="J179" i="3"/>
  <c r="E194" i="3"/>
  <c r="E195" i="3"/>
  <c r="F162" i="3"/>
  <c r="G162" i="3"/>
  <c r="H162" i="3"/>
  <c r="J162" i="3"/>
  <c r="E177" i="3"/>
  <c r="E178" i="3"/>
  <c r="F145" i="3"/>
  <c r="G145" i="3"/>
  <c r="H145" i="3"/>
  <c r="I145" i="3"/>
  <c r="J145" i="3"/>
  <c r="E160" i="3"/>
  <c r="E161" i="3"/>
  <c r="J128" i="3"/>
  <c r="F128" i="3"/>
  <c r="G128" i="3"/>
  <c r="H128" i="3"/>
  <c r="E143" i="3"/>
  <c r="E144" i="3"/>
  <c r="F111" i="3"/>
  <c r="G111" i="3"/>
  <c r="H111" i="3"/>
  <c r="J111" i="3"/>
  <c r="J94" i="3"/>
  <c r="F94" i="3"/>
  <c r="G94" i="3"/>
  <c r="H94" i="3"/>
  <c r="E76" i="3"/>
  <c r="F60" i="3"/>
  <c r="H60" i="3"/>
  <c r="I60" i="3"/>
  <c r="J60" i="3"/>
  <c r="F43" i="3"/>
  <c r="H43" i="3"/>
  <c r="J43" i="3"/>
  <c r="F77" i="3"/>
  <c r="G77" i="3"/>
  <c r="H77" i="3"/>
  <c r="I77" i="3"/>
  <c r="J77" i="3"/>
  <c r="E126" i="3"/>
  <c r="E127" i="3"/>
  <c r="E109" i="3"/>
  <c r="E110" i="3"/>
  <c r="E92" i="3"/>
  <c r="E93" i="3"/>
  <c r="E75" i="3"/>
  <c r="E58" i="3"/>
  <c r="E59" i="3"/>
  <c r="E1369" i="9" l="1"/>
  <c r="J23" i="9"/>
  <c r="H18" i="9"/>
  <c r="E35" i="9"/>
  <c r="I179" i="9"/>
  <c r="I37" i="9"/>
  <c r="E43" i="9"/>
  <c r="E37" i="9"/>
  <c r="H20" i="9"/>
  <c r="E29" i="9"/>
  <c r="H12" i="9"/>
  <c r="E193" i="9"/>
  <c r="G40" i="9"/>
  <c r="G179" i="9"/>
  <c r="J26" i="9"/>
  <c r="J11" i="9"/>
  <c r="E162" i="9"/>
  <c r="I162" i="9"/>
  <c r="E388" i="9"/>
  <c r="F320" i="9"/>
  <c r="E417" i="9"/>
  <c r="H10" i="9"/>
  <c r="F15" i="9"/>
  <c r="F19" i="9"/>
  <c r="F21" i="9"/>
  <c r="F23" i="9"/>
  <c r="H38" i="9"/>
  <c r="H21" i="9" s="1"/>
  <c r="F39" i="9"/>
  <c r="H179" i="9"/>
  <c r="F196" i="9"/>
  <c r="J196" i="9"/>
  <c r="E210" i="9"/>
  <c r="E255" i="9"/>
  <c r="G298" i="9"/>
  <c r="H315" i="9"/>
  <c r="E327" i="9"/>
  <c r="E384" i="9"/>
  <c r="F383" i="9"/>
  <c r="F316" i="9"/>
  <c r="J383" i="9"/>
  <c r="J316" i="9"/>
  <c r="E390" i="9"/>
  <c r="F322" i="9"/>
  <c r="E396" i="9"/>
  <c r="F328" i="9"/>
  <c r="E1088" i="9"/>
  <c r="I1080" i="9"/>
  <c r="G1131" i="9"/>
  <c r="E1258" i="9"/>
  <c r="I1250" i="9"/>
  <c r="H1471" i="9"/>
  <c r="E1472" i="9"/>
  <c r="E1471" i="9" s="1"/>
  <c r="E1488" i="9"/>
  <c r="E41" i="9"/>
  <c r="E387" i="9"/>
  <c r="E455" i="9"/>
  <c r="E451" i="9" s="1"/>
  <c r="I451" i="9"/>
  <c r="I387" i="9"/>
  <c r="I10" i="9"/>
  <c r="G15" i="9"/>
  <c r="G21" i="9"/>
  <c r="G27" i="9"/>
  <c r="I32" i="9"/>
  <c r="I15" i="9" s="1"/>
  <c r="G33" i="9"/>
  <c r="I34" i="9"/>
  <c r="I36" i="9"/>
  <c r="I19" i="9" s="1"/>
  <c r="G43" i="9"/>
  <c r="E190" i="9"/>
  <c r="E179" i="9" s="1"/>
  <c r="E192" i="9"/>
  <c r="G196" i="9"/>
  <c r="E202" i="9"/>
  <c r="E208" i="9"/>
  <c r="E247" i="9"/>
  <c r="E385" i="9"/>
  <c r="E391" i="9"/>
  <c r="E397" i="9"/>
  <c r="E457" i="9"/>
  <c r="I389" i="9"/>
  <c r="I321" i="9" s="1"/>
  <c r="E564" i="9"/>
  <c r="I553" i="9"/>
  <c r="I394" i="9"/>
  <c r="I326" i="9" s="1"/>
  <c r="E591" i="9"/>
  <c r="G319" i="9"/>
  <c r="G315" i="9" s="1"/>
  <c r="E630" i="9"/>
  <c r="G621" i="9"/>
  <c r="G324" i="9"/>
  <c r="G18" i="9" s="1"/>
  <c r="E677" i="9"/>
  <c r="I672" i="9"/>
  <c r="I320" i="9"/>
  <c r="I14" i="9" s="1"/>
  <c r="E887" i="9"/>
  <c r="I876" i="9"/>
  <c r="E995" i="9"/>
  <c r="E1125" i="9"/>
  <c r="I1114" i="9"/>
  <c r="E1173" i="9"/>
  <c r="I1165" i="9"/>
  <c r="E1250" i="9"/>
  <c r="E1326" i="9"/>
  <c r="I1318" i="9"/>
  <c r="E1387" i="9"/>
  <c r="H383" i="9"/>
  <c r="E394" i="9"/>
  <c r="F326" i="9"/>
  <c r="E477" i="9"/>
  <c r="E468" i="9" s="1"/>
  <c r="I392" i="9"/>
  <c r="I324" i="9" s="1"/>
  <c r="I18" i="9" s="1"/>
  <c r="E581" i="9"/>
  <c r="E570" i="9" s="1"/>
  <c r="I570" i="9"/>
  <c r="E1091" i="9"/>
  <c r="E1080" i="9" s="1"/>
  <c r="G326" i="9"/>
  <c r="G20" i="9" s="1"/>
  <c r="Q1091" i="9"/>
  <c r="E1233" i="9"/>
  <c r="F28" i="9"/>
  <c r="F34" i="9"/>
  <c r="F42" i="9"/>
  <c r="E200" i="9"/>
  <c r="E196" i="9" s="1"/>
  <c r="E206" i="9"/>
  <c r="G264" i="9"/>
  <c r="E291" i="9"/>
  <c r="E281" i="9" s="1"/>
  <c r="E321" i="9"/>
  <c r="E329" i="9"/>
  <c r="E386" i="9"/>
  <c r="F318" i="9"/>
  <c r="E392" i="9"/>
  <c r="F324" i="9"/>
  <c r="E393" i="9"/>
  <c r="E398" i="9"/>
  <c r="F330" i="9"/>
  <c r="E553" i="9"/>
  <c r="G587" i="9"/>
  <c r="E587" i="9"/>
  <c r="E621" i="9"/>
  <c r="E672" i="9"/>
  <c r="E886" i="9"/>
  <c r="E876" i="9" s="1"/>
  <c r="G325" i="9"/>
  <c r="E325" i="9" s="1"/>
  <c r="E986" i="9"/>
  <c r="E978" i="9" s="1"/>
  <c r="I323" i="9"/>
  <c r="E323" i="9" s="1"/>
  <c r="I978" i="9"/>
  <c r="E1025" i="9"/>
  <c r="E1012" i="9" s="1"/>
  <c r="I328" i="9"/>
  <c r="I22" i="9" s="1"/>
  <c r="G1080" i="9"/>
  <c r="E1114" i="9"/>
  <c r="E1139" i="9"/>
  <c r="E1131" i="9" s="1"/>
  <c r="I1131" i="9"/>
  <c r="E1165" i="9"/>
  <c r="E1190" i="9"/>
  <c r="E1182" i="9" s="1"/>
  <c r="I1182" i="9"/>
  <c r="E1318" i="9"/>
  <c r="F1386" i="9"/>
  <c r="F1352" i="9" s="1"/>
  <c r="F1335" i="9" s="1"/>
  <c r="E1393" i="9"/>
  <c r="E1397" i="9"/>
  <c r="E1401" i="9"/>
  <c r="E1403" i="9"/>
  <c r="E1424" i="9"/>
  <c r="E1420" i="9" s="1"/>
  <c r="I1390" i="9"/>
  <c r="I1386" i="9" s="1"/>
  <c r="I1420" i="9"/>
  <c r="F1471" i="9"/>
  <c r="I1335" i="9"/>
  <c r="E31" i="8"/>
  <c r="E41" i="8"/>
  <c r="F24" i="8"/>
  <c r="E24" i="8" s="1"/>
  <c r="F32" i="8"/>
  <c r="E29" i="8"/>
  <c r="E60" i="8"/>
  <c r="E171" i="8"/>
  <c r="E162" i="8" s="1"/>
  <c r="I162" i="8"/>
  <c r="I35" i="8"/>
  <c r="E191" i="8"/>
  <c r="E193" i="8"/>
  <c r="H196" i="8"/>
  <c r="H27" i="8"/>
  <c r="E203" i="8"/>
  <c r="E204" i="8"/>
  <c r="F34" i="8"/>
  <c r="G179" i="8"/>
  <c r="E190" i="8"/>
  <c r="E179" i="8" s="1"/>
  <c r="G37" i="8"/>
  <c r="E208" i="8"/>
  <c r="F38" i="8"/>
  <c r="E211" i="8"/>
  <c r="E219" i="8"/>
  <c r="E213" i="8" s="1"/>
  <c r="I202" i="8"/>
  <c r="I43" i="8"/>
  <c r="I33" i="8"/>
  <c r="I16" i="8" s="1"/>
  <c r="E198" i="8"/>
  <c r="F28" i="8"/>
  <c r="J26" i="8"/>
  <c r="E33" i="8"/>
  <c r="F16" i="8"/>
  <c r="E16" i="8" s="1"/>
  <c r="E96" i="8"/>
  <c r="E94" i="8" s="1"/>
  <c r="I28" i="8"/>
  <c r="I11" i="8" s="1"/>
  <c r="E136" i="8"/>
  <c r="E128" i="8" s="1"/>
  <c r="I128" i="8"/>
  <c r="I34" i="8"/>
  <c r="J196" i="8"/>
  <c r="E200" i="8"/>
  <c r="F30" i="8"/>
  <c r="E37" i="8"/>
  <c r="E27" i="8"/>
  <c r="F26" i="8"/>
  <c r="E35" i="8"/>
  <c r="E50" i="8"/>
  <c r="E43" i="8" s="1"/>
  <c r="I94" i="8"/>
  <c r="H179" i="8"/>
  <c r="I37" i="8"/>
  <c r="I179" i="8"/>
  <c r="E205" i="8"/>
  <c r="E206" i="8"/>
  <c r="F36" i="8"/>
  <c r="E192" i="8"/>
  <c r="G39" i="8"/>
  <c r="G22" i="8" s="1"/>
  <c r="E210" i="8"/>
  <c r="F40" i="8"/>
  <c r="H383" i="8"/>
  <c r="E388" i="8"/>
  <c r="F320" i="8"/>
  <c r="E320" i="8" s="1"/>
  <c r="E455" i="8"/>
  <c r="I451" i="8"/>
  <c r="I387" i="8"/>
  <c r="I319" i="8" s="1"/>
  <c r="E477" i="8"/>
  <c r="E468" i="8" s="1"/>
  <c r="I392" i="8"/>
  <c r="I324" i="8" s="1"/>
  <c r="E630" i="8"/>
  <c r="G621" i="8"/>
  <c r="G324" i="8"/>
  <c r="G18" i="8" s="1"/>
  <c r="E886" i="8"/>
  <c r="G325" i="8"/>
  <c r="G19" i="8" s="1"/>
  <c r="E1199" i="8"/>
  <c r="G11" i="8"/>
  <c r="G43" i="8"/>
  <c r="G196" i="8"/>
  <c r="E207" i="8"/>
  <c r="E209" i="8"/>
  <c r="E247" i="8"/>
  <c r="E325" i="8"/>
  <c r="E327" i="8"/>
  <c r="E384" i="8"/>
  <c r="F383" i="8"/>
  <c r="F316" i="8"/>
  <c r="J383" i="8"/>
  <c r="J316" i="8"/>
  <c r="J315" i="8" s="1"/>
  <c r="E390" i="8"/>
  <c r="F322" i="8"/>
  <c r="E322" i="8" s="1"/>
  <c r="E396" i="8"/>
  <c r="F328" i="8"/>
  <c r="E621" i="8"/>
  <c r="E723" i="8"/>
  <c r="E876" i="8"/>
  <c r="E978" i="8"/>
  <c r="E1025" i="8"/>
  <c r="E1012" i="8" s="1"/>
  <c r="I328" i="8"/>
  <c r="I22" i="8" s="1"/>
  <c r="E1173" i="8"/>
  <c r="I1165" i="8"/>
  <c r="H1386" i="8"/>
  <c r="H1352" i="8" s="1"/>
  <c r="H1335" i="8" s="1"/>
  <c r="E1387" i="8"/>
  <c r="H1471" i="8"/>
  <c r="E1472" i="8"/>
  <c r="E1471" i="8" s="1"/>
  <c r="E1488" i="8"/>
  <c r="E387" i="8"/>
  <c r="E591" i="8"/>
  <c r="E587" i="8" s="1"/>
  <c r="G319" i="8"/>
  <c r="G13" i="8" s="1"/>
  <c r="E291" i="8"/>
  <c r="E281" i="8" s="1"/>
  <c r="E385" i="8"/>
  <c r="E391" i="8"/>
  <c r="E397" i="8"/>
  <c r="H331" i="8"/>
  <c r="H25" i="8" s="1"/>
  <c r="E25" i="8" s="1"/>
  <c r="E399" i="8"/>
  <c r="E457" i="8"/>
  <c r="E451" i="8" s="1"/>
  <c r="I389" i="8"/>
  <c r="I321" i="8" s="1"/>
  <c r="E321" i="8" s="1"/>
  <c r="I468" i="8"/>
  <c r="E564" i="8"/>
  <c r="I553" i="8"/>
  <c r="I394" i="8"/>
  <c r="I326" i="8" s="1"/>
  <c r="E570" i="8"/>
  <c r="E581" i="8"/>
  <c r="I570" i="8"/>
  <c r="G876" i="8"/>
  <c r="E1091" i="8"/>
  <c r="G326" i="8"/>
  <c r="Q1091" i="8"/>
  <c r="E1139" i="8"/>
  <c r="I1131" i="8"/>
  <c r="E1165" i="8"/>
  <c r="E1190" i="8"/>
  <c r="E1182" i="8" s="1"/>
  <c r="I1182" i="8"/>
  <c r="E1437" i="8"/>
  <c r="I383" i="8"/>
  <c r="E394" i="8"/>
  <c r="F326" i="8"/>
  <c r="E677" i="8"/>
  <c r="E672" i="8" s="1"/>
  <c r="I672" i="8"/>
  <c r="I320" i="8"/>
  <c r="I14" i="8" s="1"/>
  <c r="E986" i="8"/>
  <c r="I323" i="8"/>
  <c r="E323" i="8" s="1"/>
  <c r="I978" i="8"/>
  <c r="E212" i="8"/>
  <c r="E274" i="8"/>
  <c r="E264" i="8" s="1"/>
  <c r="E329" i="8"/>
  <c r="E386" i="8"/>
  <c r="F318" i="8"/>
  <c r="E318" i="8" s="1"/>
  <c r="E392" i="8"/>
  <c r="F324" i="8"/>
  <c r="F18" i="8" s="1"/>
  <c r="E398" i="8"/>
  <c r="F330" i="8"/>
  <c r="E330" i="8" s="1"/>
  <c r="E553" i="8"/>
  <c r="I1012" i="8"/>
  <c r="E1063" i="8"/>
  <c r="E1088" i="8"/>
  <c r="E1080" i="8" s="1"/>
  <c r="I1080" i="8"/>
  <c r="E1114" i="8"/>
  <c r="E1131" i="8"/>
  <c r="E1258" i="8"/>
  <c r="E1250" i="8" s="1"/>
  <c r="I1250" i="8"/>
  <c r="E1326" i="8"/>
  <c r="E1318" i="8" s="1"/>
  <c r="I1318" i="8"/>
  <c r="E1424" i="8"/>
  <c r="E1420" i="8" s="1"/>
  <c r="I1390" i="8"/>
  <c r="I1386" i="8" s="1"/>
  <c r="I1420" i="8"/>
  <c r="E1454" i="8"/>
  <c r="F1471" i="8"/>
  <c r="I1267" i="8"/>
  <c r="I1335" i="8"/>
  <c r="I12" i="7"/>
  <c r="G15" i="7"/>
  <c r="J16" i="7"/>
  <c r="I16" i="7"/>
  <c r="J24" i="7"/>
  <c r="E111" i="7"/>
  <c r="E60" i="7"/>
  <c r="H15" i="7"/>
  <c r="J17" i="7"/>
  <c r="G179" i="7"/>
  <c r="J12" i="7"/>
  <c r="H16" i="7"/>
  <c r="E204" i="7"/>
  <c r="E35" i="7"/>
  <c r="G12" i="7"/>
  <c r="E502" i="7"/>
  <c r="E638" i="7"/>
  <c r="E317" i="7"/>
  <c r="G17" i="7"/>
  <c r="E94" i="7"/>
  <c r="J19" i="7"/>
  <c r="I24" i="7"/>
  <c r="G22" i="7"/>
  <c r="G11" i="7"/>
  <c r="J20" i="7"/>
  <c r="I21" i="7"/>
  <c r="G24" i="7"/>
  <c r="H17" i="7"/>
  <c r="E400" i="7"/>
  <c r="E825" i="7"/>
  <c r="E842" i="7"/>
  <c r="E202" i="7"/>
  <c r="H18" i="7"/>
  <c r="E193" i="7"/>
  <c r="G383" i="7"/>
  <c r="E397" i="7"/>
  <c r="E910" i="7"/>
  <c r="E1233" i="7"/>
  <c r="E1301" i="7"/>
  <c r="E485" i="7"/>
  <c r="H11" i="7"/>
  <c r="H23" i="7"/>
  <c r="E200" i="7"/>
  <c r="E740" i="7"/>
  <c r="E791" i="7"/>
  <c r="E961" i="7"/>
  <c r="E1063" i="7"/>
  <c r="E1216" i="7"/>
  <c r="G25" i="7"/>
  <c r="I25" i="7"/>
  <c r="J1352" i="7"/>
  <c r="J1335" i="7" s="1"/>
  <c r="F1352" i="7"/>
  <c r="F1335" i="7" s="1"/>
  <c r="E41" i="7"/>
  <c r="H24" i="7"/>
  <c r="J14" i="7"/>
  <c r="E31" i="7"/>
  <c r="I179" i="7"/>
  <c r="I37" i="7"/>
  <c r="E145" i="7"/>
  <c r="E199" i="7"/>
  <c r="G30" i="7"/>
  <c r="E30" i="7" s="1"/>
  <c r="G40" i="7"/>
  <c r="G23" i="7" s="1"/>
  <c r="H14" i="7"/>
  <c r="E1029" i="7"/>
  <c r="E1097" i="7"/>
  <c r="I34" i="7"/>
  <c r="E34" i="7" s="1"/>
  <c r="E207" i="7"/>
  <c r="E209" i="7"/>
  <c r="E211" i="7"/>
  <c r="E230" i="7"/>
  <c r="E281" i="7"/>
  <c r="E77" i="7"/>
  <c r="F29" i="7"/>
  <c r="E29" i="7" s="1"/>
  <c r="E198" i="7"/>
  <c r="I196" i="7"/>
  <c r="H12" i="7"/>
  <c r="J13" i="7"/>
  <c r="E203" i="7"/>
  <c r="E206" i="7"/>
  <c r="E327" i="7"/>
  <c r="J25" i="7"/>
  <c r="E349" i="7"/>
  <c r="E385" i="7"/>
  <c r="E391" i="7"/>
  <c r="E604" i="7"/>
  <c r="E655" i="7"/>
  <c r="E808" i="7"/>
  <c r="E1046" i="7"/>
  <c r="E1148" i="7"/>
  <c r="E1284" i="7"/>
  <c r="E434" i="7"/>
  <c r="E536" i="7"/>
  <c r="E723" i="7"/>
  <c r="E774" i="7"/>
  <c r="E927" i="7"/>
  <c r="E1199" i="7"/>
  <c r="F329" i="7"/>
  <c r="E329" i="7" s="1"/>
  <c r="E417" i="7"/>
  <c r="E519" i="7"/>
  <c r="E689" i="7"/>
  <c r="E706" i="7"/>
  <c r="E757" i="7"/>
  <c r="E893" i="7"/>
  <c r="J23" i="7"/>
  <c r="I10" i="7"/>
  <c r="E50" i="7"/>
  <c r="G43" i="7"/>
  <c r="G33" i="7"/>
  <c r="H37" i="7"/>
  <c r="H20" i="7" s="1"/>
  <c r="F17" i="7"/>
  <c r="E128" i="7"/>
  <c r="H192" i="7"/>
  <c r="H39" i="7" s="1"/>
  <c r="E197" i="7"/>
  <c r="F15" i="7"/>
  <c r="J15" i="7"/>
  <c r="E205" i="7"/>
  <c r="E190" i="7"/>
  <c r="G37" i="7"/>
  <c r="E208" i="7"/>
  <c r="F38" i="7"/>
  <c r="F196" i="7"/>
  <c r="J38" i="7"/>
  <c r="J21" i="7" s="1"/>
  <c r="J196" i="7"/>
  <c r="J383" i="7"/>
  <c r="J316" i="7"/>
  <c r="J315" i="7" s="1"/>
  <c r="E53" i="7"/>
  <c r="I36" i="7"/>
  <c r="I19" i="7" s="1"/>
  <c r="E168" i="7"/>
  <c r="E162" i="7" s="1"/>
  <c r="I32" i="7"/>
  <c r="G196" i="7"/>
  <c r="G27" i="7"/>
  <c r="F13" i="7"/>
  <c r="E191" i="7"/>
  <c r="E308" i="7"/>
  <c r="E298" i="7" s="1"/>
  <c r="G298" i="7"/>
  <c r="E42" i="7"/>
  <c r="I28" i="7"/>
  <c r="I11" i="7" s="1"/>
  <c r="I162" i="7"/>
  <c r="H196" i="7"/>
  <c r="F11" i="7"/>
  <c r="E201" i="7"/>
  <c r="F19" i="7"/>
  <c r="E213" i="7"/>
  <c r="I247" i="7"/>
  <c r="E255" i="7"/>
  <c r="E247" i="7" s="1"/>
  <c r="E384" i="7"/>
  <c r="F383" i="7"/>
  <c r="F316" i="7"/>
  <c r="F10" i="7" s="1"/>
  <c r="E390" i="7"/>
  <c r="F322" i="7"/>
  <c r="E322" i="7" s="1"/>
  <c r="E564" i="7"/>
  <c r="E553" i="7" s="1"/>
  <c r="I553" i="7"/>
  <c r="I394" i="7"/>
  <c r="I326" i="7" s="1"/>
  <c r="H331" i="7"/>
  <c r="H25" i="7" s="1"/>
  <c r="E399" i="7"/>
  <c r="E457" i="7"/>
  <c r="I389" i="7"/>
  <c r="I321" i="7" s="1"/>
  <c r="E321" i="7" s="1"/>
  <c r="E581" i="7"/>
  <c r="E570" i="7" s="1"/>
  <c r="I570" i="7"/>
  <c r="E1139" i="7"/>
  <c r="E1131" i="7" s="1"/>
  <c r="I1131" i="7"/>
  <c r="E1190" i="7"/>
  <c r="E1182" i="7" s="1"/>
  <c r="I1182" i="7"/>
  <c r="H1386" i="7"/>
  <c r="H1352" i="7" s="1"/>
  <c r="H1335" i="7" s="1"/>
  <c r="E1387" i="7"/>
  <c r="H1471" i="7"/>
  <c r="E1472" i="7"/>
  <c r="E1471" i="7" s="1"/>
  <c r="E1488" i="7"/>
  <c r="E396" i="7"/>
  <c r="F328" i="7"/>
  <c r="E1088" i="7"/>
  <c r="I1080" i="7"/>
  <c r="E1173" i="7"/>
  <c r="E1165" i="7" s="1"/>
  <c r="I1165" i="7"/>
  <c r="G60" i="7"/>
  <c r="E212" i="7"/>
  <c r="I230" i="7"/>
  <c r="E274" i="7"/>
  <c r="E264" i="7" s="1"/>
  <c r="E332" i="7"/>
  <c r="E386" i="7"/>
  <c r="F318" i="7"/>
  <c r="E318" i="7" s="1"/>
  <c r="F324" i="7"/>
  <c r="E393" i="7"/>
  <c r="E398" i="7"/>
  <c r="F330" i="7"/>
  <c r="E330" i="7" s="1"/>
  <c r="E477" i="7"/>
  <c r="E468" i="7" s="1"/>
  <c r="I392" i="7"/>
  <c r="I324" i="7" s="1"/>
  <c r="I18" i="7" s="1"/>
  <c r="E887" i="7"/>
  <c r="I876" i="7"/>
  <c r="E995" i="7"/>
  <c r="E1267" i="7"/>
  <c r="E1437" i="7"/>
  <c r="E1326" i="7"/>
  <c r="E1318" i="7" s="1"/>
  <c r="I1318" i="7"/>
  <c r="H27" i="7"/>
  <c r="E210" i="7"/>
  <c r="E366" i="7"/>
  <c r="H383" i="7"/>
  <c r="E388" i="7"/>
  <c r="F320" i="7"/>
  <c r="F14" i="7" s="1"/>
  <c r="F326" i="7"/>
  <c r="F20" i="7" s="1"/>
  <c r="E395" i="7"/>
  <c r="E455" i="7"/>
  <c r="I451" i="7"/>
  <c r="I387" i="7"/>
  <c r="I319" i="7" s="1"/>
  <c r="E591" i="7"/>
  <c r="E587" i="7" s="1"/>
  <c r="G319" i="7"/>
  <c r="E630" i="7"/>
  <c r="E621" i="7" s="1"/>
  <c r="G621" i="7"/>
  <c r="G324" i="7"/>
  <c r="G18" i="7" s="1"/>
  <c r="E677" i="7"/>
  <c r="E672" i="7" s="1"/>
  <c r="I672" i="7"/>
  <c r="I320" i="7"/>
  <c r="I14" i="7" s="1"/>
  <c r="E886" i="7"/>
  <c r="G325" i="7"/>
  <c r="G19" i="7" s="1"/>
  <c r="E986" i="7"/>
  <c r="E978" i="7" s="1"/>
  <c r="I323" i="7"/>
  <c r="I978" i="7"/>
  <c r="E1025" i="7"/>
  <c r="E1012" i="7" s="1"/>
  <c r="I328" i="7"/>
  <c r="I22" i="7" s="1"/>
  <c r="E1091" i="7"/>
  <c r="G326" i="7"/>
  <c r="Q1091" i="7"/>
  <c r="E1125" i="7"/>
  <c r="E1114" i="7" s="1"/>
  <c r="G1131" i="7"/>
  <c r="E1258" i="7"/>
  <c r="E1250" i="7" s="1"/>
  <c r="I1250" i="7"/>
  <c r="E1424" i="7"/>
  <c r="E1420" i="7" s="1"/>
  <c r="I1390" i="7"/>
  <c r="I1386" i="7" s="1"/>
  <c r="I1335" i="7" s="1"/>
  <c r="I1420" i="7"/>
  <c r="F1471" i="7"/>
  <c r="H18" i="4"/>
  <c r="I978" i="4"/>
  <c r="E986" i="4"/>
  <c r="E1125" i="4"/>
  <c r="Q1125" i="4"/>
  <c r="G1114" i="4"/>
  <c r="G1131" i="4"/>
  <c r="E1142" i="4"/>
  <c r="I1318" i="4"/>
  <c r="E1326" i="4"/>
  <c r="E569" i="3"/>
  <c r="E111" i="4"/>
  <c r="E200" i="4"/>
  <c r="F30" i="4"/>
  <c r="E204" i="4"/>
  <c r="F34" i="4"/>
  <c r="E208" i="4"/>
  <c r="E41" i="4"/>
  <c r="I349" i="4"/>
  <c r="E366" i="4"/>
  <c r="G383" i="4"/>
  <c r="J11" i="4"/>
  <c r="H25" i="4"/>
  <c r="E417" i="4"/>
  <c r="E438" i="4"/>
  <c r="E434" i="4" s="1"/>
  <c r="I387" i="4"/>
  <c r="I319" i="4" s="1"/>
  <c r="E477" i="4"/>
  <c r="I392" i="4"/>
  <c r="E655" i="4"/>
  <c r="E1012" i="4"/>
  <c r="E1037" i="4"/>
  <c r="I1029" i="4"/>
  <c r="E1097" i="4"/>
  <c r="I1131" i="4"/>
  <c r="E1139" i="4"/>
  <c r="E1173" i="4"/>
  <c r="I1165" i="4"/>
  <c r="J1403" i="4"/>
  <c r="J1386" i="4" s="1"/>
  <c r="J1369" i="4" s="1"/>
  <c r="E1461" i="4"/>
  <c r="I1410" i="4"/>
  <c r="E1410" i="4" s="1"/>
  <c r="E1491" i="4"/>
  <c r="E29" i="4"/>
  <c r="I43" i="4"/>
  <c r="I196" i="4"/>
  <c r="E205" i="4"/>
  <c r="E247" i="4"/>
  <c r="J16" i="4"/>
  <c r="F20" i="4"/>
  <c r="E394" i="4"/>
  <c r="J24" i="4"/>
  <c r="E1029" i="4"/>
  <c r="G1488" i="4"/>
  <c r="J26" i="4"/>
  <c r="E399" i="3"/>
  <c r="E60" i="4"/>
  <c r="I94" i="4"/>
  <c r="E206" i="4"/>
  <c r="J14" i="4"/>
  <c r="F14" i="4"/>
  <c r="H16" i="4"/>
  <c r="G324" i="4"/>
  <c r="G326" i="4"/>
  <c r="I391" i="4"/>
  <c r="I323" i="4" s="1"/>
  <c r="E459" i="4"/>
  <c r="I468" i="4"/>
  <c r="E728" i="4"/>
  <c r="E774" i="4"/>
  <c r="E1114" i="4"/>
  <c r="E1148" i="4"/>
  <c r="E1224" i="4"/>
  <c r="E1216" i="4" s="1"/>
  <c r="I1216" i="4"/>
  <c r="E1412" i="4"/>
  <c r="E1497" i="4"/>
  <c r="E1499" i="4"/>
  <c r="E1504" i="4"/>
  <c r="J587" i="4"/>
  <c r="J570" i="4" s="1"/>
  <c r="J553" i="4" s="1"/>
  <c r="E1139" i="6"/>
  <c r="I1131" i="6"/>
  <c r="H11" i="6"/>
  <c r="E591" i="6"/>
  <c r="E587" i="6" s="1"/>
  <c r="I1029" i="6"/>
  <c r="E1056" i="6"/>
  <c r="F196" i="4"/>
  <c r="J15" i="4"/>
  <c r="F22" i="4"/>
  <c r="E536" i="4"/>
  <c r="E706" i="4"/>
  <c r="E808" i="4"/>
  <c r="E927" i="4"/>
  <c r="E944" i="4"/>
  <c r="E1301" i="4"/>
  <c r="E1490" i="4"/>
  <c r="J1488" i="4"/>
  <c r="H17" i="6"/>
  <c r="J23" i="6"/>
  <c r="G319" i="6"/>
  <c r="I324" i="6"/>
  <c r="H587" i="6"/>
  <c r="G11" i="4"/>
  <c r="E51" i="4"/>
  <c r="E197" i="4"/>
  <c r="I30" i="4"/>
  <c r="H14" i="4"/>
  <c r="E230" i="4"/>
  <c r="H11" i="4"/>
  <c r="E349" i="4"/>
  <c r="J13" i="4"/>
  <c r="I320" i="4"/>
  <c r="G24" i="4"/>
  <c r="E451" i="4"/>
  <c r="E689" i="4"/>
  <c r="E842" i="4"/>
  <c r="E1176" i="4"/>
  <c r="E1165" i="4" s="1"/>
  <c r="E1406" i="4"/>
  <c r="J24" i="6"/>
  <c r="I33" i="6"/>
  <c r="E395" i="6"/>
  <c r="I396" i="6"/>
  <c r="I328" i="6" s="1"/>
  <c r="I326" i="6"/>
  <c r="E1108" i="6"/>
  <c r="E1468" i="6"/>
  <c r="F12" i="6"/>
  <c r="J29" i="6"/>
  <c r="J12" i="6" s="1"/>
  <c r="F24" i="6"/>
  <c r="I35" i="6"/>
  <c r="I94" i="6"/>
  <c r="G196" i="6"/>
  <c r="J13" i="6"/>
  <c r="H15" i="6"/>
  <c r="H16" i="6"/>
  <c r="G34" i="6"/>
  <c r="F18" i="6"/>
  <c r="J18" i="6"/>
  <c r="I36" i="6"/>
  <c r="F22" i="6"/>
  <c r="J22" i="6"/>
  <c r="I23" i="6"/>
  <c r="E211" i="6"/>
  <c r="I247" i="6"/>
  <c r="I327" i="6"/>
  <c r="I21" i="6" s="1"/>
  <c r="E604" i="6"/>
  <c r="E723" i="6"/>
  <c r="I1165" i="6"/>
  <c r="E1250" i="6"/>
  <c r="E1258" i="6"/>
  <c r="E1379" i="6"/>
  <c r="E1458" i="6"/>
  <c r="E1460" i="6"/>
  <c r="E1470" i="6"/>
  <c r="H23" i="6"/>
  <c r="G12" i="6"/>
  <c r="I31" i="6"/>
  <c r="I25" i="6"/>
  <c r="H319" i="6"/>
  <c r="H13" i="6" s="1"/>
  <c r="E366" i="6"/>
  <c r="E385" i="6"/>
  <c r="J315" i="6"/>
  <c r="E394" i="6"/>
  <c r="E564" i="6"/>
  <c r="G324" i="6"/>
  <c r="G18" i="6" s="1"/>
  <c r="I655" i="6"/>
  <c r="G1080" i="6"/>
  <c r="E1326" i="6"/>
  <c r="E1376" i="6"/>
  <c r="E1381" i="6"/>
  <c r="E1385" i="6"/>
  <c r="I1386" i="6"/>
  <c r="E1456" i="6"/>
  <c r="E1464" i="6"/>
  <c r="E1465" i="6"/>
  <c r="F196" i="6"/>
  <c r="I179" i="6"/>
  <c r="H21" i="6"/>
  <c r="J383" i="6"/>
  <c r="E386" i="6"/>
  <c r="E389" i="6"/>
  <c r="I398" i="6"/>
  <c r="I876" i="6"/>
  <c r="E893" i="6"/>
  <c r="E1165" i="6"/>
  <c r="E1375" i="6"/>
  <c r="E1377" i="6"/>
  <c r="E1459" i="6"/>
  <c r="E1148" i="6"/>
  <c r="E1233" i="6"/>
  <c r="H19" i="6"/>
  <c r="E324" i="6"/>
  <c r="G14" i="6"/>
  <c r="J20" i="6"/>
  <c r="I43" i="6"/>
  <c r="E50" i="6"/>
  <c r="G60" i="6"/>
  <c r="E69" i="6"/>
  <c r="E60" i="6" s="1"/>
  <c r="E197" i="6"/>
  <c r="E201" i="6"/>
  <c r="E203" i="6"/>
  <c r="J17" i="6"/>
  <c r="E207" i="6"/>
  <c r="J21" i="6"/>
  <c r="J25" i="6"/>
  <c r="E255" i="6"/>
  <c r="F317" i="6"/>
  <c r="F327" i="6"/>
  <c r="E327" i="6" s="1"/>
  <c r="E328" i="6"/>
  <c r="E332" i="6"/>
  <c r="F383" i="6"/>
  <c r="E390" i="6"/>
  <c r="G393" i="6"/>
  <c r="E329" i="6"/>
  <c r="E400" i="6"/>
  <c r="E438" i="6"/>
  <c r="E434" i="6" s="1"/>
  <c r="E457" i="6"/>
  <c r="E502" i="6"/>
  <c r="I570" i="6"/>
  <c r="G621" i="6"/>
  <c r="E630" i="6"/>
  <c r="E621" i="6" s="1"/>
  <c r="E677" i="6"/>
  <c r="E672" i="6" s="1"/>
  <c r="E825" i="6"/>
  <c r="E842" i="6"/>
  <c r="E969" i="6"/>
  <c r="E1073" i="6"/>
  <c r="E1088" i="6"/>
  <c r="E1080" i="6" s="1"/>
  <c r="E1190" i="6"/>
  <c r="E1182" i="6" s="1"/>
  <c r="E1309" i="6"/>
  <c r="E1301" i="6" s="1"/>
  <c r="E1372" i="6"/>
  <c r="G1454" i="6"/>
  <c r="E1467" i="6"/>
  <c r="I37" i="6"/>
  <c r="E230" i="6"/>
  <c r="F14" i="6"/>
  <c r="J16" i="6"/>
  <c r="F20" i="6"/>
  <c r="E47" i="6"/>
  <c r="E111" i="6"/>
  <c r="I34" i="6"/>
  <c r="J11" i="6"/>
  <c r="H18" i="6"/>
  <c r="E209" i="6"/>
  <c r="E213" i="6"/>
  <c r="F321" i="6"/>
  <c r="I349" i="6"/>
  <c r="E384" i="6"/>
  <c r="I320" i="6"/>
  <c r="E320" i="6" s="1"/>
  <c r="E393" i="6"/>
  <c r="E397" i="6"/>
  <c r="E417" i="6"/>
  <c r="I323" i="6"/>
  <c r="E638" i="6"/>
  <c r="E740" i="6"/>
  <c r="E910" i="6"/>
  <c r="E927" i="6"/>
  <c r="E961" i="6"/>
  <c r="I1012" i="6"/>
  <c r="E1039" i="6"/>
  <c r="E1125" i="6"/>
  <c r="G1369" i="6"/>
  <c r="G1352" i="6" s="1"/>
  <c r="G1335" i="6" s="1"/>
  <c r="E1378" i="6"/>
  <c r="E1384" i="6"/>
  <c r="F1454" i="6"/>
  <c r="J1454" i="6"/>
  <c r="E1469" i="6"/>
  <c r="F16" i="6"/>
  <c r="F553" i="6"/>
  <c r="J14" i="6"/>
  <c r="G16" i="6"/>
  <c r="G24" i="6"/>
  <c r="H25" i="6"/>
  <c r="I18" i="6"/>
  <c r="E77" i="6"/>
  <c r="E145" i="6"/>
  <c r="I162" i="6"/>
  <c r="I22" i="6"/>
  <c r="E199" i="6"/>
  <c r="J15" i="6"/>
  <c r="E205" i="6"/>
  <c r="J19" i="6"/>
  <c r="I230" i="6"/>
  <c r="H318" i="6"/>
  <c r="H315" i="6" s="1"/>
  <c r="E349" i="6"/>
  <c r="H383" i="6"/>
  <c r="I12" i="6"/>
  <c r="I387" i="6"/>
  <c r="I319" i="6" s="1"/>
  <c r="I13" i="6" s="1"/>
  <c r="I325" i="6"/>
  <c r="E536" i="6"/>
  <c r="E655" i="6"/>
  <c r="E706" i="6"/>
  <c r="E791" i="6"/>
  <c r="E808" i="6"/>
  <c r="E859" i="6"/>
  <c r="E885" i="6"/>
  <c r="G876" i="6"/>
  <c r="E978" i="6"/>
  <c r="E1046" i="6"/>
  <c r="I1063" i="6"/>
  <c r="E1131" i="6"/>
  <c r="E1318" i="6"/>
  <c r="F1369" i="6"/>
  <c r="F1352" i="6" s="1"/>
  <c r="F1335" i="6" s="1"/>
  <c r="J1369" i="6"/>
  <c r="J1352" i="6" s="1"/>
  <c r="J1335" i="6" s="1"/>
  <c r="E1371" i="6"/>
  <c r="E1380" i="6"/>
  <c r="I1403" i="6"/>
  <c r="E1437" i="6"/>
  <c r="E1457" i="6"/>
  <c r="E1463" i="6"/>
  <c r="F15" i="6"/>
  <c r="E193" i="6"/>
  <c r="G40" i="6"/>
  <c r="G23" i="6" s="1"/>
  <c r="F19" i="6"/>
  <c r="G39" i="6"/>
  <c r="G22" i="6" s="1"/>
  <c r="F23" i="6"/>
  <c r="G11" i="6"/>
  <c r="E317" i="6"/>
  <c r="G15" i="6"/>
  <c r="E321" i="6"/>
  <c r="G25" i="6"/>
  <c r="E331" i="6"/>
  <c r="F26" i="6"/>
  <c r="E391" i="6"/>
  <c r="E28" i="6"/>
  <c r="F11" i="6"/>
  <c r="G17" i="6"/>
  <c r="E323" i="6"/>
  <c r="E30" i="6"/>
  <c r="F13" i="6"/>
  <c r="H37" i="6"/>
  <c r="H20" i="6" s="1"/>
  <c r="E191" i="6"/>
  <c r="G38" i="6"/>
  <c r="G21" i="6" s="1"/>
  <c r="G13" i="6"/>
  <c r="J26" i="6"/>
  <c r="I20" i="6"/>
  <c r="E399" i="6"/>
  <c r="E1403" i="6"/>
  <c r="I11" i="6"/>
  <c r="E34" i="6"/>
  <c r="F17" i="6"/>
  <c r="E42" i="6"/>
  <c r="F25" i="6"/>
  <c r="E43" i="6"/>
  <c r="E247" i="6"/>
  <c r="E318" i="6"/>
  <c r="E326" i="6"/>
  <c r="E519" i="6"/>
  <c r="E1471" i="6"/>
  <c r="G10" i="6"/>
  <c r="E96" i="6"/>
  <c r="E94" i="6" s="1"/>
  <c r="E136" i="6"/>
  <c r="E128" i="6" s="1"/>
  <c r="E171" i="6"/>
  <c r="E162" i="6" s="1"/>
  <c r="H192" i="6"/>
  <c r="H39" i="6" s="1"/>
  <c r="H22" i="6" s="1"/>
  <c r="E22" i="6" s="1"/>
  <c r="E198" i="6"/>
  <c r="E200" i="6"/>
  <c r="I202" i="6"/>
  <c r="E202" i="6" s="1"/>
  <c r="E204" i="6"/>
  <c r="E206" i="6"/>
  <c r="E208" i="6"/>
  <c r="E210" i="6"/>
  <c r="E212" i="6"/>
  <c r="E274" i="6"/>
  <c r="E264" i="6" s="1"/>
  <c r="E291" i="6"/>
  <c r="E281" i="6" s="1"/>
  <c r="E308" i="6"/>
  <c r="E298" i="6" s="1"/>
  <c r="I451" i="6"/>
  <c r="E459" i="6"/>
  <c r="E451" i="6" s="1"/>
  <c r="I502" i="6"/>
  <c r="I519" i="6"/>
  <c r="E574" i="6"/>
  <c r="E570" i="6" s="1"/>
  <c r="E553" i="6" s="1"/>
  <c r="E694" i="6"/>
  <c r="E689" i="6" s="1"/>
  <c r="I723" i="6"/>
  <c r="E782" i="6"/>
  <c r="E774" i="6" s="1"/>
  <c r="E887" i="6"/>
  <c r="E876" i="6" s="1"/>
  <c r="E1003" i="6"/>
  <c r="E995" i="6" s="1"/>
  <c r="E1071" i="6"/>
  <c r="E1063" i="6" s="1"/>
  <c r="Q1091" i="6"/>
  <c r="E1122" i="6"/>
  <c r="E1114" i="6" s="1"/>
  <c r="E1207" i="6"/>
  <c r="E1199" i="6" s="1"/>
  <c r="E1275" i="6"/>
  <c r="E1267" i="6" s="1"/>
  <c r="E1343" i="6"/>
  <c r="E1390" i="6"/>
  <c r="E1386" i="6" s="1"/>
  <c r="I1420" i="6"/>
  <c r="E1427" i="6"/>
  <c r="E1420" i="6" s="1"/>
  <c r="E388" i="6"/>
  <c r="E392" i="6"/>
  <c r="E396" i="6"/>
  <c r="E398" i="6"/>
  <c r="E33" i="6"/>
  <c r="E35" i="6"/>
  <c r="G36" i="6"/>
  <c r="E39" i="6"/>
  <c r="F10" i="6"/>
  <c r="J10" i="6"/>
  <c r="H27" i="6"/>
  <c r="H29" i="6"/>
  <c r="H12" i="6" s="1"/>
  <c r="E12" i="6" s="1"/>
  <c r="H31" i="6"/>
  <c r="H14" i="6" s="1"/>
  <c r="H41" i="6"/>
  <c r="H24" i="6" s="1"/>
  <c r="I128" i="6"/>
  <c r="G190" i="6"/>
  <c r="H196" i="6"/>
  <c r="I316" i="6"/>
  <c r="I322" i="6"/>
  <c r="I383" i="6"/>
  <c r="I553" i="6"/>
  <c r="H876" i="6"/>
  <c r="E952" i="6"/>
  <c r="E944" i="6" s="1"/>
  <c r="E1020" i="6"/>
  <c r="E1012" i="6" s="1"/>
  <c r="E1037" i="6"/>
  <c r="I1046" i="6"/>
  <c r="E1105" i="6"/>
  <c r="E1097" i="6" s="1"/>
  <c r="E1224" i="6"/>
  <c r="E1216" i="6" s="1"/>
  <c r="E1292" i="6"/>
  <c r="E1284" i="6" s="1"/>
  <c r="E1360" i="6"/>
  <c r="E1370" i="6"/>
  <c r="I1374" i="6"/>
  <c r="I1369" i="6" s="1"/>
  <c r="I1352" i="6" s="1"/>
  <c r="I1335" i="6" s="1"/>
  <c r="E1455" i="6"/>
  <c r="I1461" i="6"/>
  <c r="I1454" i="6" s="1"/>
  <c r="I1471" i="6"/>
  <c r="E598" i="4"/>
  <c r="E587" i="4" s="1"/>
  <c r="E570" i="4" s="1"/>
  <c r="E604" i="4"/>
  <c r="I604" i="4"/>
  <c r="I587" i="4" s="1"/>
  <c r="I570" i="4" s="1"/>
  <c r="G15" i="4"/>
  <c r="J20" i="4"/>
  <c r="I322" i="4"/>
  <c r="E322" i="4" s="1"/>
  <c r="J17" i="4"/>
  <c r="I399" i="4"/>
  <c r="I331" i="4" s="1"/>
  <c r="I25" i="4" s="1"/>
  <c r="H20" i="4"/>
  <c r="I21" i="4"/>
  <c r="F383" i="4"/>
  <c r="E569" i="4"/>
  <c r="E388" i="4"/>
  <c r="G17" i="4"/>
  <c r="J18" i="4"/>
  <c r="G12" i="4"/>
  <c r="G316" i="4"/>
  <c r="I12" i="4"/>
  <c r="H21" i="4"/>
  <c r="J19" i="4"/>
  <c r="H15" i="4"/>
  <c r="H23" i="4"/>
  <c r="J25" i="4"/>
  <c r="E384" i="4"/>
  <c r="I325" i="4"/>
  <c r="I23" i="4"/>
  <c r="E1352" i="4"/>
  <c r="J23" i="4"/>
  <c r="H179" i="4"/>
  <c r="H39" i="4"/>
  <c r="H22" i="4" s="1"/>
  <c r="I13" i="4"/>
  <c r="E31" i="4"/>
  <c r="I36" i="4"/>
  <c r="E53" i="4"/>
  <c r="E190" i="4"/>
  <c r="G37" i="4"/>
  <c r="F329" i="4"/>
  <c r="E397" i="4"/>
  <c r="E192" i="4"/>
  <c r="G39" i="4"/>
  <c r="F325" i="4"/>
  <c r="E393" i="4"/>
  <c r="I1267" i="4"/>
  <c r="E1275" i="4"/>
  <c r="I1437" i="4"/>
  <c r="E1441" i="4"/>
  <c r="I1407" i="4"/>
  <c r="G43" i="4"/>
  <c r="G33" i="4"/>
  <c r="G16" i="4" s="1"/>
  <c r="E50" i="4"/>
  <c r="E43" i="4" s="1"/>
  <c r="I316" i="4"/>
  <c r="I10" i="4" s="1"/>
  <c r="F321" i="4"/>
  <c r="E321" i="4" s="1"/>
  <c r="E389" i="4"/>
  <c r="I995" i="4"/>
  <c r="E1003" i="4"/>
  <c r="J12" i="4"/>
  <c r="G179" i="4"/>
  <c r="E202" i="4"/>
  <c r="J315" i="4"/>
  <c r="E326" i="4"/>
  <c r="E390" i="4"/>
  <c r="E468" i="4"/>
  <c r="I910" i="4"/>
  <c r="E920" i="4"/>
  <c r="E995" i="4"/>
  <c r="E1073" i="4"/>
  <c r="E1063" i="4" s="1"/>
  <c r="F1403" i="4"/>
  <c r="F1386" i="4" s="1"/>
  <c r="F1369" i="4" s="1"/>
  <c r="E1407" i="4"/>
  <c r="I1408" i="4"/>
  <c r="E1408" i="4" s="1"/>
  <c r="E1413" i="4"/>
  <c r="E1425" i="4"/>
  <c r="E1420" i="4" s="1"/>
  <c r="F1488" i="4"/>
  <c r="E1492" i="4"/>
  <c r="E1500" i="4"/>
  <c r="J10" i="4"/>
  <c r="G14" i="4"/>
  <c r="F16" i="4"/>
  <c r="F24" i="4"/>
  <c r="G13" i="4"/>
  <c r="F32" i="4"/>
  <c r="I35" i="4"/>
  <c r="G21" i="4"/>
  <c r="F40" i="4"/>
  <c r="E77" i="4"/>
  <c r="I28" i="4"/>
  <c r="I11" i="4" s="1"/>
  <c r="E145" i="4"/>
  <c r="E191" i="4"/>
  <c r="H196" i="4"/>
  <c r="E201" i="4"/>
  <c r="E209" i="4"/>
  <c r="E212" i="4"/>
  <c r="E291" i="4"/>
  <c r="E281" i="4" s="1"/>
  <c r="E332" i="4"/>
  <c r="I396" i="4"/>
  <c r="I328" i="4" s="1"/>
  <c r="I22" i="4" s="1"/>
  <c r="E485" i="4"/>
  <c r="E568" i="4"/>
  <c r="E723" i="4"/>
  <c r="E791" i="4"/>
  <c r="E825" i="4"/>
  <c r="E978" i="4"/>
  <c r="G1063" i="4"/>
  <c r="E1258" i="4"/>
  <c r="E1250" i="4" s="1"/>
  <c r="I1403" i="4"/>
  <c r="I1386" i="4" s="1"/>
  <c r="I1369" i="4" s="1"/>
  <c r="E1415" i="4"/>
  <c r="I1488" i="4"/>
  <c r="E1494" i="4"/>
  <c r="E1502" i="4"/>
  <c r="F317" i="4"/>
  <c r="E385" i="4"/>
  <c r="G502" i="4"/>
  <c r="E512" i="4"/>
  <c r="E502" i="4" s="1"/>
  <c r="F319" i="4"/>
  <c r="E387" i="4"/>
  <c r="F331" i="4"/>
  <c r="I1182" i="4"/>
  <c r="E1190" i="4"/>
  <c r="E1182" i="4" s="1"/>
  <c r="I32" i="4"/>
  <c r="I15" i="4" s="1"/>
  <c r="E168" i="4"/>
  <c r="E162" i="4" s="1"/>
  <c r="G196" i="4"/>
  <c r="G27" i="4"/>
  <c r="E27" i="4" s="1"/>
  <c r="H383" i="4"/>
  <c r="H316" i="4"/>
  <c r="F323" i="4"/>
  <c r="E391" i="4"/>
  <c r="F327" i="4"/>
  <c r="E395" i="4"/>
  <c r="E919" i="4"/>
  <c r="E910" i="4" s="1"/>
  <c r="G910" i="4"/>
  <c r="G1080" i="4"/>
  <c r="E1090" i="4"/>
  <c r="E1080" i="4" s="1"/>
  <c r="I1335" i="4"/>
  <c r="E1343" i="4"/>
  <c r="E1335" i="4" s="1"/>
  <c r="E12" i="4"/>
  <c r="E28" i="4"/>
  <c r="E1267" i="4"/>
  <c r="E1437" i="4"/>
  <c r="F10" i="4"/>
  <c r="F18" i="4"/>
  <c r="I20" i="4"/>
  <c r="G25" i="4"/>
  <c r="E136" i="4"/>
  <c r="E128" i="4" s="1"/>
  <c r="E193" i="4"/>
  <c r="J196" i="4"/>
  <c r="E199" i="4"/>
  <c r="E207" i="4"/>
  <c r="E42" i="4"/>
  <c r="E274" i="4"/>
  <c r="E264" i="4" s="1"/>
  <c r="E318" i="4"/>
  <c r="H319" i="4"/>
  <c r="H13" i="4" s="1"/>
  <c r="E330" i="4"/>
  <c r="E625" i="4"/>
  <c r="E621" i="4" s="1"/>
  <c r="E638" i="4"/>
  <c r="E745" i="4"/>
  <c r="E740" i="4" s="1"/>
  <c r="E1054" i="4"/>
  <c r="E1046" i="4" s="1"/>
  <c r="E30" i="4"/>
  <c r="G36" i="4"/>
  <c r="G19" i="4" s="1"/>
  <c r="E38" i="4"/>
  <c r="I24" i="4"/>
  <c r="I34" i="4"/>
  <c r="I17" i="4" s="1"/>
  <c r="I179" i="4"/>
  <c r="E203" i="4"/>
  <c r="E211" i="4"/>
  <c r="I247" i="4"/>
  <c r="E320" i="4"/>
  <c r="J383" i="4"/>
  <c r="E386" i="4"/>
  <c r="E392" i="4"/>
  <c r="I324" i="4"/>
  <c r="E324" i="4" s="1"/>
  <c r="E398" i="4"/>
  <c r="I451" i="4"/>
  <c r="E672" i="4"/>
  <c r="I689" i="4"/>
  <c r="E859" i="4"/>
  <c r="I1063" i="4"/>
  <c r="E1131" i="4"/>
  <c r="E1318" i="4"/>
  <c r="H1403" i="4"/>
  <c r="H1386" i="4" s="1"/>
  <c r="H1369" i="4" s="1"/>
  <c r="E1409" i="4"/>
  <c r="E1417" i="4"/>
  <c r="E1454" i="4"/>
  <c r="H1488" i="4"/>
  <c r="E1496" i="4"/>
  <c r="G35" i="4"/>
  <c r="G18" i="4" s="1"/>
  <c r="G60" i="4"/>
  <c r="G655" i="4"/>
  <c r="I1454" i="4"/>
  <c r="E1367" i="3"/>
  <c r="E1368" i="3"/>
  <c r="I331" i="3"/>
  <c r="E331" i="3" s="1"/>
  <c r="I398" i="3"/>
  <c r="E212" i="3"/>
  <c r="F42" i="3"/>
  <c r="F25" i="3" s="1"/>
  <c r="E211" i="3"/>
  <c r="E1332" i="3"/>
  <c r="E330" i="9" l="1"/>
  <c r="F24" i="9"/>
  <c r="E24" i="9" s="1"/>
  <c r="E28" i="9"/>
  <c r="F11" i="9"/>
  <c r="E11" i="9" s="1"/>
  <c r="E326" i="9"/>
  <c r="F20" i="9"/>
  <c r="E33" i="9"/>
  <c r="G16" i="9"/>
  <c r="G19" i="9"/>
  <c r="J10" i="9"/>
  <c r="J9" i="9" s="1"/>
  <c r="J315" i="9"/>
  <c r="E15" i="9"/>
  <c r="E320" i="9"/>
  <c r="F14" i="9"/>
  <c r="E14" i="9" s="1"/>
  <c r="E32" i="9"/>
  <c r="H26" i="9"/>
  <c r="E318" i="9"/>
  <c r="F12" i="9"/>
  <c r="E12" i="9" s="1"/>
  <c r="E322" i="9"/>
  <c r="F16" i="9"/>
  <c r="E16" i="9" s="1"/>
  <c r="H9" i="9"/>
  <c r="E36" i="9"/>
  <c r="I26" i="9"/>
  <c r="E40" i="9"/>
  <c r="G23" i="9"/>
  <c r="E23" i="9" s="1"/>
  <c r="E42" i="9"/>
  <c r="F25" i="9"/>
  <c r="E25" i="9" s="1"/>
  <c r="G26" i="9"/>
  <c r="E27" i="9"/>
  <c r="G10" i="9"/>
  <c r="I319" i="9"/>
  <c r="I383" i="9"/>
  <c r="E1390" i="9"/>
  <c r="E316" i="9"/>
  <c r="F315" i="9"/>
  <c r="F10" i="9"/>
  <c r="E21" i="9"/>
  <c r="I20" i="9"/>
  <c r="E324" i="9"/>
  <c r="F18" i="9"/>
  <c r="E18" i="9" s="1"/>
  <c r="E34" i="9"/>
  <c r="F17" i="9"/>
  <c r="E1386" i="9"/>
  <c r="E1352" i="9" s="1"/>
  <c r="E1335" i="9" s="1"/>
  <c r="I17" i="9"/>
  <c r="G13" i="9"/>
  <c r="E328" i="9"/>
  <c r="E389" i="9"/>
  <c r="E383" i="9" s="1"/>
  <c r="F22" i="9"/>
  <c r="E22" i="9" s="1"/>
  <c r="E39" i="9"/>
  <c r="E19" i="9"/>
  <c r="E38" i="9"/>
  <c r="F26" i="9"/>
  <c r="E39" i="8"/>
  <c r="E326" i="8"/>
  <c r="E1390" i="8"/>
  <c r="I13" i="8"/>
  <c r="I315" i="8"/>
  <c r="H315" i="8"/>
  <c r="G315" i="8"/>
  <c r="E319" i="8"/>
  <c r="E38" i="8"/>
  <c r="F21" i="8"/>
  <c r="E21" i="8" s="1"/>
  <c r="H10" i="8"/>
  <c r="H9" i="8" s="1"/>
  <c r="H26" i="8"/>
  <c r="E331" i="8"/>
  <c r="E1386" i="8"/>
  <c r="E1352" i="8" s="1"/>
  <c r="E1335" i="8" s="1"/>
  <c r="E316" i="8"/>
  <c r="F315" i="8"/>
  <c r="E40" i="8"/>
  <c r="F23" i="8"/>
  <c r="E23" i="8" s="1"/>
  <c r="E36" i="8"/>
  <c r="F19" i="8"/>
  <c r="E19" i="8" s="1"/>
  <c r="I17" i="8"/>
  <c r="J10" i="8"/>
  <c r="J9" i="8" s="1"/>
  <c r="E28" i="8"/>
  <c r="F11" i="8"/>
  <c r="E11" i="8" s="1"/>
  <c r="I196" i="8"/>
  <c r="I32" i="8"/>
  <c r="I15" i="8" s="1"/>
  <c r="I9" i="8" s="1"/>
  <c r="E34" i="8"/>
  <c r="F17" i="8"/>
  <c r="E17" i="8" s="1"/>
  <c r="I18" i="8"/>
  <c r="E18" i="8" s="1"/>
  <c r="F15" i="8"/>
  <c r="F14" i="8"/>
  <c r="E14" i="8" s="1"/>
  <c r="E324" i="8"/>
  <c r="E328" i="8"/>
  <c r="E389" i="8"/>
  <c r="E383" i="8" s="1"/>
  <c r="I20" i="8"/>
  <c r="F10" i="8"/>
  <c r="F20" i="8"/>
  <c r="E30" i="8"/>
  <c r="F13" i="8"/>
  <c r="E13" i="8" s="1"/>
  <c r="F22" i="8"/>
  <c r="E22" i="8" s="1"/>
  <c r="G26" i="8"/>
  <c r="G20" i="8"/>
  <c r="G9" i="8" s="1"/>
  <c r="F12" i="8"/>
  <c r="E12" i="8" s="1"/>
  <c r="E202" i="8"/>
  <c r="E196" i="8" s="1"/>
  <c r="H315" i="7"/>
  <c r="E394" i="7"/>
  <c r="E389" i="7"/>
  <c r="F26" i="7"/>
  <c r="J10" i="7"/>
  <c r="J9" i="7" s="1"/>
  <c r="G13" i="7"/>
  <c r="E451" i="7"/>
  <c r="E14" i="7"/>
  <c r="E11" i="7"/>
  <c r="F23" i="7"/>
  <c r="E23" i="7" s="1"/>
  <c r="E28" i="7"/>
  <c r="I17" i="7"/>
  <c r="E17" i="7" s="1"/>
  <c r="I20" i="7"/>
  <c r="E36" i="7"/>
  <c r="E43" i="7"/>
  <c r="E331" i="7"/>
  <c r="E25" i="7"/>
  <c r="E40" i="7"/>
  <c r="E876" i="7"/>
  <c r="E1080" i="7"/>
  <c r="I383" i="7"/>
  <c r="E324" i="7"/>
  <c r="E316" i="7"/>
  <c r="F315" i="7"/>
  <c r="E323" i="7"/>
  <c r="I15" i="7"/>
  <c r="E15" i="7" s="1"/>
  <c r="F24" i="7"/>
  <c r="E24" i="7" s="1"/>
  <c r="E32" i="7"/>
  <c r="I13" i="7"/>
  <c r="E13" i="7" s="1"/>
  <c r="E326" i="7"/>
  <c r="E387" i="7"/>
  <c r="E392" i="7"/>
  <c r="E328" i="7"/>
  <c r="E319" i="7"/>
  <c r="G10" i="7"/>
  <c r="E27" i="7"/>
  <c r="G26" i="7"/>
  <c r="F22" i="7"/>
  <c r="E38" i="7"/>
  <c r="F21" i="7"/>
  <c r="E21" i="7" s="1"/>
  <c r="E196" i="7"/>
  <c r="F16" i="7"/>
  <c r="G315" i="7"/>
  <c r="E33" i="7"/>
  <c r="G16" i="7"/>
  <c r="E1390" i="7"/>
  <c r="E1386" i="7"/>
  <c r="E1352" i="7" s="1"/>
  <c r="E1335" i="7" s="1"/>
  <c r="E19" i="7"/>
  <c r="I315" i="7"/>
  <c r="H22" i="7"/>
  <c r="E39" i="7"/>
  <c r="F12" i="7"/>
  <c r="E12" i="7" s="1"/>
  <c r="E192" i="7"/>
  <c r="E179" i="7" s="1"/>
  <c r="I26" i="7"/>
  <c r="E320" i="7"/>
  <c r="H26" i="7"/>
  <c r="H10" i="7"/>
  <c r="F18" i="7"/>
  <c r="E18" i="7" s="1"/>
  <c r="E325" i="7"/>
  <c r="G20" i="7"/>
  <c r="E37" i="7"/>
  <c r="J26" i="7"/>
  <c r="H179" i="7"/>
  <c r="E34" i="4"/>
  <c r="E1488" i="4"/>
  <c r="E1403" i="4"/>
  <c r="E1386" i="4" s="1"/>
  <c r="E1369" i="4" s="1"/>
  <c r="I330" i="6"/>
  <c r="E330" i="6" s="1"/>
  <c r="E23" i="6"/>
  <c r="E18" i="6"/>
  <c r="E179" i="4"/>
  <c r="I17" i="6"/>
  <c r="E17" i="6" s="1"/>
  <c r="H26" i="4"/>
  <c r="E319" i="6"/>
  <c r="I25" i="3"/>
  <c r="E25" i="6"/>
  <c r="F21" i="6"/>
  <c r="F9" i="6" s="1"/>
  <c r="I16" i="6"/>
  <c r="E16" i="6" s="1"/>
  <c r="E36" i="6"/>
  <c r="I19" i="6"/>
  <c r="G325" i="6"/>
  <c r="G383" i="6"/>
  <c r="E40" i="6"/>
  <c r="E1374" i="6"/>
  <c r="E1369" i="6" s="1"/>
  <c r="E1352" i="6" s="1"/>
  <c r="E1335" i="6" s="1"/>
  <c r="E13" i="6"/>
  <c r="E11" i="6"/>
  <c r="E1029" i="6"/>
  <c r="J9" i="6"/>
  <c r="E196" i="6"/>
  <c r="F315" i="6"/>
  <c r="E387" i="6"/>
  <c r="E383" i="6" s="1"/>
  <c r="E190" i="6"/>
  <c r="G37" i="6"/>
  <c r="G26" i="6" s="1"/>
  <c r="G179" i="6"/>
  <c r="E41" i="6"/>
  <c r="H26" i="6"/>
  <c r="H10" i="6"/>
  <c r="H9" i="6" s="1"/>
  <c r="I32" i="6"/>
  <c r="I196" i="6"/>
  <c r="E27" i="6"/>
  <c r="E31" i="6"/>
  <c r="E38" i="6"/>
  <c r="H179" i="6"/>
  <c r="E1461" i="6"/>
  <c r="E1454" i="6" s="1"/>
  <c r="E322" i="6"/>
  <c r="E192" i="6"/>
  <c r="I10" i="6"/>
  <c r="I315" i="6"/>
  <c r="E29" i="6"/>
  <c r="E316" i="6"/>
  <c r="I14" i="6"/>
  <c r="E14" i="6" s="1"/>
  <c r="E21" i="6"/>
  <c r="E329" i="4"/>
  <c r="E553" i="4"/>
  <c r="E399" i="4"/>
  <c r="E383" i="4" s="1"/>
  <c r="I16" i="4"/>
  <c r="E316" i="4"/>
  <c r="G315" i="4"/>
  <c r="E16" i="4"/>
  <c r="I553" i="4"/>
  <c r="J9" i="4"/>
  <c r="E396" i="4"/>
  <c r="I19" i="4"/>
  <c r="I383" i="4"/>
  <c r="E328" i="4"/>
  <c r="F315" i="4"/>
  <c r="E32" i="4"/>
  <c r="F15" i="4"/>
  <c r="E15" i="4" s="1"/>
  <c r="F21" i="4"/>
  <c r="E21" i="4" s="1"/>
  <c r="E327" i="4"/>
  <c r="F13" i="4"/>
  <c r="E13" i="4" s="1"/>
  <c r="E319" i="4"/>
  <c r="E317" i="4"/>
  <c r="F11" i="4"/>
  <c r="E11" i="4" s="1"/>
  <c r="I18" i="4"/>
  <c r="E18" i="4" s="1"/>
  <c r="I315" i="4"/>
  <c r="E196" i="4"/>
  <c r="E24" i="4"/>
  <c r="I14" i="4"/>
  <c r="E14" i="4" s="1"/>
  <c r="E33" i="4"/>
  <c r="F17" i="4"/>
  <c r="E17" i="4" s="1"/>
  <c r="E323" i="4"/>
  <c r="F25" i="4"/>
  <c r="E25" i="4" s="1"/>
  <c r="E331" i="4"/>
  <c r="E325" i="4"/>
  <c r="F19" i="4"/>
  <c r="H10" i="4"/>
  <c r="H9" i="4" s="1"/>
  <c r="H315" i="4"/>
  <c r="G26" i="4"/>
  <c r="G10" i="4"/>
  <c r="E40" i="4"/>
  <c r="F23" i="4"/>
  <c r="E23" i="4" s="1"/>
  <c r="E39" i="4"/>
  <c r="G22" i="4"/>
  <c r="E22" i="4" s="1"/>
  <c r="G20" i="4"/>
  <c r="E20" i="4" s="1"/>
  <c r="E37" i="4"/>
  <c r="F26" i="4"/>
  <c r="E36" i="4"/>
  <c r="I26" i="4"/>
  <c r="E35" i="4"/>
  <c r="E398" i="3"/>
  <c r="I330" i="3"/>
  <c r="I1025" i="3"/>
  <c r="F210" i="3"/>
  <c r="F40" i="3" s="1"/>
  <c r="F298" i="3"/>
  <c r="H298" i="3"/>
  <c r="J298" i="3"/>
  <c r="E57" i="3"/>
  <c r="E74" i="3"/>
  <c r="E91" i="3"/>
  <c r="E108" i="3"/>
  <c r="E125" i="3"/>
  <c r="E142" i="3"/>
  <c r="E159" i="3"/>
  <c r="E176" i="3"/>
  <c r="J210" i="3"/>
  <c r="J40" i="3" s="1"/>
  <c r="I210" i="3"/>
  <c r="I193" i="3" s="1"/>
  <c r="I40" i="3" s="1"/>
  <c r="H210" i="3"/>
  <c r="H193" i="3" s="1"/>
  <c r="H40" i="3" s="1"/>
  <c r="G210" i="3"/>
  <c r="G193" i="3" s="1"/>
  <c r="E227" i="3"/>
  <c r="E244" i="3"/>
  <c r="E261" i="3"/>
  <c r="E278" i="3"/>
  <c r="E295" i="3"/>
  <c r="E312" i="3"/>
  <c r="E346" i="3"/>
  <c r="E363" i="3"/>
  <c r="E380" i="3"/>
  <c r="J397" i="3"/>
  <c r="H397" i="3"/>
  <c r="H329" i="3" s="1"/>
  <c r="G397" i="3"/>
  <c r="G329" i="3" s="1"/>
  <c r="F397" i="3"/>
  <c r="F329" i="3" s="1"/>
  <c r="E414" i="3"/>
  <c r="E431" i="3"/>
  <c r="E448" i="3"/>
  <c r="E465" i="3"/>
  <c r="E482" i="3"/>
  <c r="E499" i="3"/>
  <c r="E516" i="3"/>
  <c r="E533" i="3"/>
  <c r="E550" i="3"/>
  <c r="I567" i="3"/>
  <c r="I397" i="3" s="1"/>
  <c r="I329" i="3" s="1"/>
  <c r="E584" i="3"/>
  <c r="E601" i="3"/>
  <c r="E618" i="3"/>
  <c r="E635" i="3"/>
  <c r="E652" i="3"/>
  <c r="E669" i="3"/>
  <c r="E686" i="3"/>
  <c r="E703" i="3"/>
  <c r="E720" i="3"/>
  <c r="E737" i="3"/>
  <c r="E754" i="3"/>
  <c r="E771" i="3"/>
  <c r="E788" i="3"/>
  <c r="E805" i="3"/>
  <c r="E822" i="3"/>
  <c r="E839" i="3"/>
  <c r="E856" i="3"/>
  <c r="E873" i="3"/>
  <c r="E890" i="3"/>
  <c r="E907" i="3"/>
  <c r="E924" i="3"/>
  <c r="E941" i="3"/>
  <c r="E958" i="3"/>
  <c r="E975" i="3"/>
  <c r="E992" i="3"/>
  <c r="E1009" i="3"/>
  <c r="E1026" i="3"/>
  <c r="E1043" i="3"/>
  <c r="E1060" i="3"/>
  <c r="E1077" i="3"/>
  <c r="E1094" i="3"/>
  <c r="E1111" i="3"/>
  <c r="E1128" i="3"/>
  <c r="E1145" i="3"/>
  <c r="E1162" i="3"/>
  <c r="E1179" i="3"/>
  <c r="E1196" i="3"/>
  <c r="E1213" i="3"/>
  <c r="E1230" i="3"/>
  <c r="E1247" i="3"/>
  <c r="E1264" i="3"/>
  <c r="E1281" i="3"/>
  <c r="E1298" i="3"/>
  <c r="E1315" i="3"/>
  <c r="E1349" i="3"/>
  <c r="J1366" i="3"/>
  <c r="I1366" i="3"/>
  <c r="H1366" i="3"/>
  <c r="G1366" i="3"/>
  <c r="F1366" i="3"/>
  <c r="E1383" i="3"/>
  <c r="E1400" i="3"/>
  <c r="E1417" i="3"/>
  <c r="E1434" i="3"/>
  <c r="J1451" i="3"/>
  <c r="I1451" i="3"/>
  <c r="H1451" i="3"/>
  <c r="G1451" i="3"/>
  <c r="F1451" i="3"/>
  <c r="E1468" i="3"/>
  <c r="E1348" i="3"/>
  <c r="E1347" i="3"/>
  <c r="E1346" i="3"/>
  <c r="E1345" i="3"/>
  <c r="E1344" i="3"/>
  <c r="I1343" i="3"/>
  <c r="E1342" i="3"/>
  <c r="E1341" i="3"/>
  <c r="E1340" i="3"/>
  <c r="E1339" i="3"/>
  <c r="E1338" i="3"/>
  <c r="E1337" i="3"/>
  <c r="E1336" i="3"/>
  <c r="E1456" i="3"/>
  <c r="E1457" i="3"/>
  <c r="E1458" i="3"/>
  <c r="E1459" i="3"/>
  <c r="E1460" i="3"/>
  <c r="E1462" i="3"/>
  <c r="E1463" i="3"/>
  <c r="E1464" i="3"/>
  <c r="E1465" i="3"/>
  <c r="E1466" i="3"/>
  <c r="E1467" i="3"/>
  <c r="E1455" i="3"/>
  <c r="I1439" i="3"/>
  <c r="J1439" i="3"/>
  <c r="I1440" i="3"/>
  <c r="J1440" i="3"/>
  <c r="I1441" i="3"/>
  <c r="J1441" i="3"/>
  <c r="I1442" i="3"/>
  <c r="J1442" i="3"/>
  <c r="I1443" i="3"/>
  <c r="J1443" i="3"/>
  <c r="J1444" i="3"/>
  <c r="I1445" i="3"/>
  <c r="J1445" i="3"/>
  <c r="I1446" i="3"/>
  <c r="J1446" i="3"/>
  <c r="I1447" i="3"/>
  <c r="J1447" i="3"/>
  <c r="I1448" i="3"/>
  <c r="J1448" i="3"/>
  <c r="I1449" i="3"/>
  <c r="J1449" i="3"/>
  <c r="I1450" i="3"/>
  <c r="J1450" i="3"/>
  <c r="J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38" i="3"/>
  <c r="E1421" i="3"/>
  <c r="E1405" i="3"/>
  <c r="E1406" i="3"/>
  <c r="E1407" i="3"/>
  <c r="E1408" i="3"/>
  <c r="E1409" i="3"/>
  <c r="E1411" i="3"/>
  <c r="E1412" i="3"/>
  <c r="E1413" i="3"/>
  <c r="E1414" i="3"/>
  <c r="E1415" i="3"/>
  <c r="E1416" i="3"/>
  <c r="E1404" i="3"/>
  <c r="E1388" i="3"/>
  <c r="E1389" i="3"/>
  <c r="E1392" i="3"/>
  <c r="E1393" i="3"/>
  <c r="E1394" i="3"/>
  <c r="E1395" i="3"/>
  <c r="E1396" i="3"/>
  <c r="E1397" i="3"/>
  <c r="E1398" i="3"/>
  <c r="E1399" i="3"/>
  <c r="E1387" i="3"/>
  <c r="E1371" i="3"/>
  <c r="E1372" i="3"/>
  <c r="E1376" i="3"/>
  <c r="E1377" i="3"/>
  <c r="E1378" i="3"/>
  <c r="E1379" i="3"/>
  <c r="E1380" i="3"/>
  <c r="E1381" i="3"/>
  <c r="E1382" i="3"/>
  <c r="E1370" i="3"/>
  <c r="I1354" i="3"/>
  <c r="J1354" i="3"/>
  <c r="I1355" i="3"/>
  <c r="J1355" i="3"/>
  <c r="J1356" i="3"/>
  <c r="J1357" i="3"/>
  <c r="J1358" i="3"/>
  <c r="J1359" i="3"/>
  <c r="I1360" i="3"/>
  <c r="J1360" i="3"/>
  <c r="I1361" i="3"/>
  <c r="J1361" i="3"/>
  <c r="I1362" i="3"/>
  <c r="J1362" i="3"/>
  <c r="I1363" i="3"/>
  <c r="J1363" i="3"/>
  <c r="I1364" i="3"/>
  <c r="J1364" i="3"/>
  <c r="I1365" i="3"/>
  <c r="J1365" i="3"/>
  <c r="J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53" i="3"/>
  <c r="E1320" i="3"/>
  <c r="E1321" i="3"/>
  <c r="E1322" i="3"/>
  <c r="E1323" i="3"/>
  <c r="E1324" i="3"/>
  <c r="E1325" i="3"/>
  <c r="E1327" i="3"/>
  <c r="E1328" i="3"/>
  <c r="E1329" i="3"/>
  <c r="E1330" i="3"/>
  <c r="E1331" i="3"/>
  <c r="E1319" i="3"/>
  <c r="E1303" i="3"/>
  <c r="E1304" i="3"/>
  <c r="E1305" i="3"/>
  <c r="E1306" i="3"/>
  <c r="E1307" i="3"/>
  <c r="E1308" i="3"/>
  <c r="E1310" i="3"/>
  <c r="E1311" i="3"/>
  <c r="E1312" i="3"/>
  <c r="E1313" i="3"/>
  <c r="E1314" i="3"/>
  <c r="E1302" i="3"/>
  <c r="E1286" i="3"/>
  <c r="E1287" i="3"/>
  <c r="E1288" i="3"/>
  <c r="E1289" i="3"/>
  <c r="E1290" i="3"/>
  <c r="E1291" i="3"/>
  <c r="E1293" i="3"/>
  <c r="E1294" i="3"/>
  <c r="E1295" i="3"/>
  <c r="E1296" i="3"/>
  <c r="E1297" i="3"/>
  <c r="E1285" i="3"/>
  <c r="E1269" i="3"/>
  <c r="E1270" i="3"/>
  <c r="E1271" i="3"/>
  <c r="E1272" i="3"/>
  <c r="E1273" i="3"/>
  <c r="E1274" i="3"/>
  <c r="E1276" i="3"/>
  <c r="E1277" i="3"/>
  <c r="E1278" i="3"/>
  <c r="E1279" i="3"/>
  <c r="E1280" i="3"/>
  <c r="E1268" i="3"/>
  <c r="E1252" i="3"/>
  <c r="E1253" i="3"/>
  <c r="E1254" i="3"/>
  <c r="E1255" i="3"/>
  <c r="E1256" i="3"/>
  <c r="E1257" i="3"/>
  <c r="E1259" i="3"/>
  <c r="E1260" i="3"/>
  <c r="E1261" i="3"/>
  <c r="E1262" i="3"/>
  <c r="E1263" i="3"/>
  <c r="E1251" i="3"/>
  <c r="E1235" i="3"/>
  <c r="E1236" i="3"/>
  <c r="E1237" i="3"/>
  <c r="E1238" i="3"/>
  <c r="E1239" i="3"/>
  <c r="E1240" i="3"/>
  <c r="E1242" i="3"/>
  <c r="E1243" i="3"/>
  <c r="E1244" i="3"/>
  <c r="E1245" i="3"/>
  <c r="E1246" i="3"/>
  <c r="E1234" i="3"/>
  <c r="E1218" i="3"/>
  <c r="E1219" i="3"/>
  <c r="E1220" i="3"/>
  <c r="E1221" i="3"/>
  <c r="E1222" i="3"/>
  <c r="E1223" i="3"/>
  <c r="E1225" i="3"/>
  <c r="E1226" i="3"/>
  <c r="E1227" i="3"/>
  <c r="E1228" i="3"/>
  <c r="E1229" i="3"/>
  <c r="E1217" i="3"/>
  <c r="E1201" i="3"/>
  <c r="E1202" i="3"/>
  <c r="E1203" i="3"/>
  <c r="E1204" i="3"/>
  <c r="E1205" i="3"/>
  <c r="E1206" i="3"/>
  <c r="E1208" i="3"/>
  <c r="E1209" i="3"/>
  <c r="E1210" i="3"/>
  <c r="E1211" i="3"/>
  <c r="E1212" i="3"/>
  <c r="E1200" i="3"/>
  <c r="E1184" i="3"/>
  <c r="E1185" i="3"/>
  <c r="E1186" i="3"/>
  <c r="E1187" i="3"/>
  <c r="E1188" i="3"/>
  <c r="E1189" i="3"/>
  <c r="E1191" i="3"/>
  <c r="E1192" i="3"/>
  <c r="E1193" i="3"/>
  <c r="E1194" i="3"/>
  <c r="E1195" i="3"/>
  <c r="E1183" i="3"/>
  <c r="E1167" i="3"/>
  <c r="E1168" i="3"/>
  <c r="E1169" i="3"/>
  <c r="E1170" i="3"/>
  <c r="E1171" i="3"/>
  <c r="E1172" i="3"/>
  <c r="E1174" i="3"/>
  <c r="E1175" i="3"/>
  <c r="E1176" i="3"/>
  <c r="E1178" i="3"/>
  <c r="E1166" i="3"/>
  <c r="E1150" i="3"/>
  <c r="E1151" i="3"/>
  <c r="E1152" i="3"/>
  <c r="E1153" i="3"/>
  <c r="E1154" i="3"/>
  <c r="E1155" i="3"/>
  <c r="E1157" i="3"/>
  <c r="E1158" i="3"/>
  <c r="E1159" i="3"/>
  <c r="E1160" i="3"/>
  <c r="E1161" i="3"/>
  <c r="E1149" i="3"/>
  <c r="E1133" i="3"/>
  <c r="E1134" i="3"/>
  <c r="E1135" i="3"/>
  <c r="E1136" i="3"/>
  <c r="E1137" i="3"/>
  <c r="E1138" i="3"/>
  <c r="E1140" i="3"/>
  <c r="E1141" i="3"/>
  <c r="E1143" i="3"/>
  <c r="E1144" i="3"/>
  <c r="E1132" i="3"/>
  <c r="E1116" i="3"/>
  <c r="E1117" i="3"/>
  <c r="E1118" i="3"/>
  <c r="E1119" i="3"/>
  <c r="E1120" i="3"/>
  <c r="E1121" i="3"/>
  <c r="E1123" i="3"/>
  <c r="E1124" i="3"/>
  <c r="E1126" i="3"/>
  <c r="E1127" i="3"/>
  <c r="E1115" i="3"/>
  <c r="E1099" i="3"/>
  <c r="E1100" i="3"/>
  <c r="E1101" i="3"/>
  <c r="E1102" i="3"/>
  <c r="E1103" i="3"/>
  <c r="E1104" i="3"/>
  <c r="E1106" i="3"/>
  <c r="E1107" i="3"/>
  <c r="E1109" i="3"/>
  <c r="E1110" i="3"/>
  <c r="E26" i="9" l="1"/>
  <c r="E10" i="9"/>
  <c r="F9" i="9"/>
  <c r="I13" i="9"/>
  <c r="I9" i="9" s="1"/>
  <c r="I315" i="9"/>
  <c r="E319" i="9"/>
  <c r="E315" i="9" s="1"/>
  <c r="E20" i="9"/>
  <c r="E17" i="9"/>
  <c r="G9" i="9"/>
  <c r="E10" i="8"/>
  <c r="F9" i="8"/>
  <c r="I26" i="8"/>
  <c r="E32" i="8"/>
  <c r="E26" i="8" s="1"/>
  <c r="E20" i="8"/>
  <c r="E15" i="8"/>
  <c r="E315" i="8"/>
  <c r="E20" i="7"/>
  <c r="I9" i="7"/>
  <c r="E383" i="7"/>
  <c r="E16" i="7"/>
  <c r="E26" i="7"/>
  <c r="E315" i="7"/>
  <c r="H9" i="7"/>
  <c r="G9" i="7"/>
  <c r="F9" i="7"/>
  <c r="E22" i="7"/>
  <c r="E10" i="7"/>
  <c r="I24" i="6"/>
  <c r="E24" i="6" s="1"/>
  <c r="E330" i="3"/>
  <c r="I24" i="3"/>
  <c r="E10" i="4"/>
  <c r="E19" i="4"/>
  <c r="E26" i="4"/>
  <c r="E325" i="6"/>
  <c r="E315" i="6" s="1"/>
  <c r="G315" i="6"/>
  <c r="G19" i="6"/>
  <c r="E19" i="6" s="1"/>
  <c r="E179" i="6"/>
  <c r="I15" i="6"/>
  <c r="E15" i="6" s="1"/>
  <c r="I26" i="6"/>
  <c r="E32" i="6"/>
  <c r="G20" i="6"/>
  <c r="E37" i="6"/>
  <c r="E10" i="6"/>
  <c r="I9" i="4"/>
  <c r="E315" i="4"/>
  <c r="E9" i="4"/>
  <c r="F9" i="4"/>
  <c r="G9" i="4"/>
  <c r="E1343" i="3"/>
  <c r="E1335" i="3" s="1"/>
  <c r="I1335" i="3"/>
  <c r="E1366" i="3"/>
  <c r="E1451" i="3"/>
  <c r="J1352" i="3"/>
  <c r="J1437" i="3"/>
  <c r="E210" i="3"/>
  <c r="J329" i="3"/>
  <c r="J23" i="3" s="1"/>
  <c r="E567" i="3"/>
  <c r="E193" i="3"/>
  <c r="E397" i="3"/>
  <c r="G40" i="3"/>
  <c r="E40" i="3" s="1"/>
  <c r="H23" i="3"/>
  <c r="F1352" i="3"/>
  <c r="F1437" i="3"/>
  <c r="F23" i="3"/>
  <c r="I23" i="3"/>
  <c r="E1098" i="3"/>
  <c r="E1082" i="3"/>
  <c r="E1083" i="3"/>
  <c r="E1084" i="3"/>
  <c r="E1085" i="3"/>
  <c r="E1086" i="3"/>
  <c r="E1087" i="3"/>
  <c r="E1089" i="3"/>
  <c r="E1090" i="3"/>
  <c r="E1092" i="3"/>
  <c r="E1093" i="3"/>
  <c r="E1081" i="3"/>
  <c r="E1065" i="3"/>
  <c r="E1066" i="3"/>
  <c r="E1067" i="3"/>
  <c r="E1068" i="3"/>
  <c r="E1069" i="3"/>
  <c r="E1070" i="3"/>
  <c r="E1072" i="3"/>
  <c r="E1074" i="3"/>
  <c r="E1075" i="3"/>
  <c r="E1076" i="3"/>
  <c r="E1064" i="3"/>
  <c r="E1048" i="3"/>
  <c r="E1049" i="3"/>
  <c r="E1050" i="3"/>
  <c r="E1051" i="3"/>
  <c r="E1052" i="3"/>
  <c r="E1053" i="3"/>
  <c r="E1054" i="3"/>
  <c r="E1055" i="3"/>
  <c r="E1057" i="3"/>
  <c r="E1058" i="3"/>
  <c r="E1059" i="3"/>
  <c r="E1047" i="3"/>
  <c r="E1031" i="3"/>
  <c r="E1032" i="3"/>
  <c r="E1033" i="3"/>
  <c r="E1034" i="3"/>
  <c r="E1035" i="3"/>
  <c r="E1036" i="3"/>
  <c r="E1038" i="3"/>
  <c r="E1040" i="3"/>
  <c r="E1041" i="3"/>
  <c r="E1042" i="3"/>
  <c r="E1030" i="3"/>
  <c r="E1014" i="3"/>
  <c r="E1015" i="3"/>
  <c r="E1016" i="3"/>
  <c r="E1017" i="3"/>
  <c r="E1018" i="3"/>
  <c r="E1019" i="3"/>
  <c r="E1021" i="3"/>
  <c r="E1022" i="3"/>
  <c r="E1023" i="3"/>
  <c r="E1024" i="3"/>
  <c r="E1025" i="3"/>
  <c r="E1013" i="3"/>
  <c r="E997" i="3"/>
  <c r="E998" i="3"/>
  <c r="E999" i="3"/>
  <c r="E1000" i="3"/>
  <c r="E1001" i="3"/>
  <c r="E1002" i="3"/>
  <c r="E1004" i="3"/>
  <c r="E1005" i="3"/>
  <c r="E1006" i="3"/>
  <c r="E1007" i="3"/>
  <c r="E1008" i="3"/>
  <c r="E996" i="3"/>
  <c r="E980" i="3"/>
  <c r="E981" i="3"/>
  <c r="E982" i="3"/>
  <c r="E983" i="3"/>
  <c r="E984" i="3"/>
  <c r="E985" i="3"/>
  <c r="E987" i="3"/>
  <c r="E988" i="3"/>
  <c r="E989" i="3"/>
  <c r="E990" i="3"/>
  <c r="E991" i="3"/>
  <c r="E979" i="3"/>
  <c r="E963" i="3"/>
  <c r="E964" i="3"/>
  <c r="E965" i="3"/>
  <c r="E966" i="3"/>
  <c r="E967" i="3"/>
  <c r="E968" i="3"/>
  <c r="E970" i="3"/>
  <c r="E971" i="3"/>
  <c r="E972" i="3"/>
  <c r="E973" i="3"/>
  <c r="E974" i="3"/>
  <c r="E962" i="3"/>
  <c r="E946" i="3"/>
  <c r="E947" i="3"/>
  <c r="E948" i="3"/>
  <c r="E949" i="3"/>
  <c r="E950" i="3"/>
  <c r="E951" i="3"/>
  <c r="E953" i="3"/>
  <c r="E954" i="3"/>
  <c r="E955" i="3"/>
  <c r="E956" i="3"/>
  <c r="E957" i="3"/>
  <c r="E945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28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11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894" i="3"/>
  <c r="E878" i="3"/>
  <c r="E879" i="3"/>
  <c r="E880" i="3"/>
  <c r="E881" i="3"/>
  <c r="E882" i="3"/>
  <c r="E883" i="3"/>
  <c r="E884" i="3"/>
  <c r="E888" i="3"/>
  <c r="E889" i="3"/>
  <c r="E877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60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43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26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09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792" i="3"/>
  <c r="E776" i="3"/>
  <c r="E777" i="3"/>
  <c r="E778" i="3"/>
  <c r="E779" i="3"/>
  <c r="E780" i="3"/>
  <c r="E781" i="3"/>
  <c r="E783" i="3"/>
  <c r="E784" i="3"/>
  <c r="E785" i="3"/>
  <c r="E786" i="3"/>
  <c r="E787" i="3"/>
  <c r="E775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58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41" i="3"/>
  <c r="E725" i="3"/>
  <c r="E726" i="3"/>
  <c r="E727" i="3"/>
  <c r="E728" i="3"/>
  <c r="E729" i="3"/>
  <c r="E731" i="3"/>
  <c r="E732" i="3"/>
  <c r="E733" i="3"/>
  <c r="E734" i="3"/>
  <c r="E735" i="3"/>
  <c r="E736" i="3"/>
  <c r="E724" i="3"/>
  <c r="E708" i="3"/>
  <c r="E709" i="3"/>
  <c r="E710" i="3"/>
  <c r="E712" i="3"/>
  <c r="E713" i="3"/>
  <c r="E714" i="3"/>
  <c r="E715" i="3"/>
  <c r="E716" i="3"/>
  <c r="E717" i="3"/>
  <c r="E718" i="3"/>
  <c r="E719" i="3"/>
  <c r="E707" i="3"/>
  <c r="E691" i="3"/>
  <c r="E692" i="3"/>
  <c r="E693" i="3"/>
  <c r="E695" i="3"/>
  <c r="E696" i="3"/>
  <c r="E697" i="3"/>
  <c r="E698" i="3"/>
  <c r="E699" i="3"/>
  <c r="E700" i="3"/>
  <c r="E701" i="3"/>
  <c r="E702" i="3"/>
  <c r="E690" i="3"/>
  <c r="E674" i="3"/>
  <c r="E675" i="3"/>
  <c r="E676" i="3"/>
  <c r="E678" i="3"/>
  <c r="E679" i="3"/>
  <c r="E680" i="3"/>
  <c r="E681" i="3"/>
  <c r="E682" i="3"/>
  <c r="E683" i="3"/>
  <c r="E684" i="3"/>
  <c r="E685" i="3"/>
  <c r="E673" i="3"/>
  <c r="E657" i="3"/>
  <c r="E658" i="3"/>
  <c r="E659" i="3"/>
  <c r="E660" i="3"/>
  <c r="E661" i="3"/>
  <c r="E662" i="3"/>
  <c r="E663" i="3"/>
  <c r="E665" i="3"/>
  <c r="E666" i="3"/>
  <c r="E667" i="3"/>
  <c r="E668" i="3"/>
  <c r="E656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39" i="3"/>
  <c r="E623" i="3"/>
  <c r="E624" i="3"/>
  <c r="E625" i="3"/>
  <c r="E626" i="3"/>
  <c r="E627" i="3"/>
  <c r="E628" i="3"/>
  <c r="E629" i="3"/>
  <c r="E631" i="3"/>
  <c r="E632" i="3"/>
  <c r="E633" i="3"/>
  <c r="E634" i="3"/>
  <c r="E622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05" i="3"/>
  <c r="E589" i="3"/>
  <c r="E590" i="3"/>
  <c r="E592" i="3"/>
  <c r="E593" i="3"/>
  <c r="E594" i="3"/>
  <c r="E595" i="3"/>
  <c r="E596" i="3"/>
  <c r="E597" i="3"/>
  <c r="E598" i="3"/>
  <c r="E599" i="3"/>
  <c r="E600" i="3"/>
  <c r="E588" i="3"/>
  <c r="E572" i="3"/>
  <c r="E573" i="3"/>
  <c r="E580" i="3"/>
  <c r="E582" i="3"/>
  <c r="E583" i="3"/>
  <c r="E571" i="3"/>
  <c r="E555" i="3"/>
  <c r="E556" i="3"/>
  <c r="E557" i="3"/>
  <c r="E558" i="3"/>
  <c r="E559" i="3"/>
  <c r="E560" i="3"/>
  <c r="E561" i="3"/>
  <c r="E562" i="3"/>
  <c r="E563" i="3"/>
  <c r="E565" i="3"/>
  <c r="E554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37" i="3"/>
  <c r="E521" i="3"/>
  <c r="E522" i="3"/>
  <c r="E523" i="3"/>
  <c r="E524" i="3"/>
  <c r="E525" i="3"/>
  <c r="E527" i="3"/>
  <c r="E528" i="3"/>
  <c r="E529" i="3"/>
  <c r="E530" i="3"/>
  <c r="E531" i="3"/>
  <c r="E532" i="3"/>
  <c r="E520" i="3"/>
  <c r="E504" i="3"/>
  <c r="E505" i="3"/>
  <c r="E506" i="3"/>
  <c r="E507" i="3"/>
  <c r="E508" i="3"/>
  <c r="E509" i="3"/>
  <c r="E510" i="3"/>
  <c r="E511" i="3"/>
  <c r="E513" i="3"/>
  <c r="E514" i="3"/>
  <c r="E515" i="3"/>
  <c r="E503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86" i="3"/>
  <c r="E470" i="3"/>
  <c r="E471" i="3"/>
  <c r="E472" i="3"/>
  <c r="E473" i="3"/>
  <c r="E475" i="3"/>
  <c r="E476" i="3"/>
  <c r="E478" i="3"/>
  <c r="E479" i="3"/>
  <c r="E480" i="3"/>
  <c r="E481" i="3"/>
  <c r="E469" i="3"/>
  <c r="E453" i="3"/>
  <c r="E454" i="3"/>
  <c r="E458" i="3"/>
  <c r="E460" i="3"/>
  <c r="E461" i="3"/>
  <c r="E462" i="3"/>
  <c r="E463" i="3"/>
  <c r="E464" i="3"/>
  <c r="E452" i="3"/>
  <c r="E436" i="3"/>
  <c r="E437" i="3"/>
  <c r="E439" i="3"/>
  <c r="E440" i="3"/>
  <c r="E441" i="3"/>
  <c r="E442" i="3"/>
  <c r="E443" i="3"/>
  <c r="E444" i="3"/>
  <c r="E445" i="3"/>
  <c r="E446" i="3"/>
  <c r="E447" i="3"/>
  <c r="E435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18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01" i="3"/>
  <c r="J385" i="3"/>
  <c r="J386" i="3"/>
  <c r="J318" i="3" s="1"/>
  <c r="J387" i="3"/>
  <c r="J319" i="3" s="1"/>
  <c r="J388" i="3"/>
  <c r="J320" i="3" s="1"/>
  <c r="J389" i="3"/>
  <c r="J321" i="3" s="1"/>
  <c r="J390" i="3"/>
  <c r="J322" i="3" s="1"/>
  <c r="J391" i="3"/>
  <c r="J323" i="3" s="1"/>
  <c r="J392" i="3"/>
  <c r="J324" i="3" s="1"/>
  <c r="J393" i="3"/>
  <c r="J325" i="3" s="1"/>
  <c r="J394" i="3"/>
  <c r="J326" i="3" s="1"/>
  <c r="J395" i="3"/>
  <c r="J327" i="3" s="1"/>
  <c r="J396" i="3"/>
  <c r="J328" i="3" s="1"/>
  <c r="J384" i="3"/>
  <c r="J316" i="3" s="1"/>
  <c r="F385" i="3"/>
  <c r="F317" i="3" s="1"/>
  <c r="F386" i="3"/>
  <c r="F318" i="3" s="1"/>
  <c r="F387" i="3"/>
  <c r="F319" i="3" s="1"/>
  <c r="F388" i="3"/>
  <c r="F320" i="3" s="1"/>
  <c r="F389" i="3"/>
  <c r="F321" i="3" s="1"/>
  <c r="F390" i="3"/>
  <c r="F322" i="3" s="1"/>
  <c r="F391" i="3"/>
  <c r="F323" i="3" s="1"/>
  <c r="F392" i="3"/>
  <c r="F324" i="3" s="1"/>
  <c r="F393" i="3"/>
  <c r="F325" i="3" s="1"/>
  <c r="F394" i="3"/>
  <c r="F326" i="3" s="1"/>
  <c r="F395" i="3"/>
  <c r="F327" i="3" s="1"/>
  <c r="F396" i="3"/>
  <c r="F328" i="3" s="1"/>
  <c r="F384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67" i="3"/>
  <c r="E351" i="3"/>
  <c r="E352" i="3"/>
  <c r="E353" i="3"/>
  <c r="E354" i="3"/>
  <c r="E357" i="3"/>
  <c r="E358" i="3"/>
  <c r="E359" i="3"/>
  <c r="E360" i="3"/>
  <c r="E361" i="3"/>
  <c r="E362" i="3"/>
  <c r="E350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33" i="3"/>
  <c r="E300" i="3"/>
  <c r="E301" i="3"/>
  <c r="E302" i="3"/>
  <c r="E303" i="3"/>
  <c r="E304" i="3"/>
  <c r="E305" i="3"/>
  <c r="E306" i="3"/>
  <c r="E307" i="3"/>
  <c r="E309" i="3"/>
  <c r="E310" i="3"/>
  <c r="E311" i="3"/>
  <c r="E299" i="3"/>
  <c r="E283" i="3"/>
  <c r="E284" i="3"/>
  <c r="E285" i="3"/>
  <c r="E286" i="3"/>
  <c r="E287" i="3"/>
  <c r="E288" i="3"/>
  <c r="E289" i="3"/>
  <c r="E290" i="3"/>
  <c r="E292" i="3"/>
  <c r="E293" i="3"/>
  <c r="E294" i="3"/>
  <c r="E282" i="3"/>
  <c r="E266" i="3"/>
  <c r="E267" i="3"/>
  <c r="E268" i="3"/>
  <c r="E269" i="3"/>
  <c r="E270" i="3"/>
  <c r="E271" i="3"/>
  <c r="E272" i="3"/>
  <c r="E273" i="3"/>
  <c r="E275" i="3"/>
  <c r="E276" i="3"/>
  <c r="E277" i="3"/>
  <c r="E265" i="3"/>
  <c r="E249" i="3"/>
  <c r="E250" i="3"/>
  <c r="E251" i="3"/>
  <c r="E252" i="3"/>
  <c r="E253" i="3"/>
  <c r="E254" i="3"/>
  <c r="E258" i="3"/>
  <c r="E259" i="3"/>
  <c r="E260" i="3"/>
  <c r="E248" i="3"/>
  <c r="E232" i="3"/>
  <c r="E233" i="3"/>
  <c r="E234" i="3"/>
  <c r="E235" i="3"/>
  <c r="E237" i="3"/>
  <c r="E238" i="3"/>
  <c r="E239" i="3"/>
  <c r="E240" i="3"/>
  <c r="E241" i="3"/>
  <c r="E242" i="3"/>
  <c r="E243" i="3"/>
  <c r="E231" i="3"/>
  <c r="E215" i="3"/>
  <c r="E216" i="3"/>
  <c r="E217" i="3"/>
  <c r="E218" i="3"/>
  <c r="E220" i="3"/>
  <c r="E221" i="3"/>
  <c r="E222" i="3"/>
  <c r="E223" i="3"/>
  <c r="E224" i="3"/>
  <c r="E225" i="3"/>
  <c r="E226" i="3"/>
  <c r="E214" i="3"/>
  <c r="I198" i="3"/>
  <c r="J198" i="3"/>
  <c r="I199" i="3"/>
  <c r="J199" i="3"/>
  <c r="J29" i="3" s="1"/>
  <c r="J12" i="3" s="1"/>
  <c r="I200" i="3"/>
  <c r="J200" i="3"/>
  <c r="J30" i="3" s="1"/>
  <c r="J13" i="3" s="1"/>
  <c r="I201" i="3"/>
  <c r="J201" i="3"/>
  <c r="J31" i="3" s="1"/>
  <c r="J14" i="3" s="1"/>
  <c r="J202" i="3"/>
  <c r="J32" i="3" s="1"/>
  <c r="I203" i="3"/>
  <c r="J203" i="3"/>
  <c r="I204" i="3"/>
  <c r="J204" i="3"/>
  <c r="I205" i="3"/>
  <c r="J205" i="3"/>
  <c r="I206" i="3"/>
  <c r="J206" i="3"/>
  <c r="J36" i="3" s="1"/>
  <c r="I207" i="3"/>
  <c r="J207" i="3"/>
  <c r="I208" i="3"/>
  <c r="J208" i="3"/>
  <c r="J38" i="3" s="1"/>
  <c r="I209" i="3"/>
  <c r="J209" i="3"/>
  <c r="J197" i="3"/>
  <c r="F198" i="3"/>
  <c r="F199" i="3"/>
  <c r="F29" i="3" s="1"/>
  <c r="F12" i="3" s="1"/>
  <c r="F200" i="3"/>
  <c r="F201" i="3"/>
  <c r="F202" i="3"/>
  <c r="F203" i="3"/>
  <c r="F33" i="3" s="1"/>
  <c r="F16" i="3" s="1"/>
  <c r="F204" i="3"/>
  <c r="F205" i="3"/>
  <c r="F35" i="3" s="1"/>
  <c r="F18" i="3" s="1"/>
  <c r="F206" i="3"/>
  <c r="F207" i="3"/>
  <c r="F37" i="3" s="1"/>
  <c r="F20" i="3" s="1"/>
  <c r="F208" i="3"/>
  <c r="F209" i="3"/>
  <c r="F39" i="3" s="1"/>
  <c r="F197" i="3"/>
  <c r="E181" i="3"/>
  <c r="E182" i="3"/>
  <c r="E183" i="3"/>
  <c r="E184" i="3"/>
  <c r="E185" i="3"/>
  <c r="E186" i="3"/>
  <c r="E187" i="3"/>
  <c r="E188" i="3"/>
  <c r="E189" i="3"/>
  <c r="E180" i="3"/>
  <c r="E164" i="3"/>
  <c r="E165" i="3"/>
  <c r="E166" i="3"/>
  <c r="E167" i="3"/>
  <c r="E170" i="3"/>
  <c r="E173" i="3"/>
  <c r="E174" i="3"/>
  <c r="E175" i="3"/>
  <c r="E163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46" i="3"/>
  <c r="E130" i="3"/>
  <c r="E131" i="3"/>
  <c r="E132" i="3"/>
  <c r="E133" i="3"/>
  <c r="E134" i="3"/>
  <c r="E135" i="3"/>
  <c r="E137" i="3"/>
  <c r="E138" i="3"/>
  <c r="E139" i="3"/>
  <c r="E140" i="3"/>
  <c r="E141" i="3"/>
  <c r="E129" i="3"/>
  <c r="E113" i="3"/>
  <c r="E114" i="3"/>
  <c r="E115" i="3"/>
  <c r="E116" i="3"/>
  <c r="E117" i="3"/>
  <c r="E118" i="3"/>
  <c r="E120" i="3"/>
  <c r="E121" i="3"/>
  <c r="E122" i="3"/>
  <c r="E123" i="3"/>
  <c r="E124" i="3"/>
  <c r="E112" i="3"/>
  <c r="E95" i="3"/>
  <c r="E97" i="3"/>
  <c r="E98" i="3"/>
  <c r="E99" i="3"/>
  <c r="E100" i="3"/>
  <c r="E101" i="3"/>
  <c r="E102" i="3"/>
  <c r="E103" i="3"/>
  <c r="E104" i="3"/>
  <c r="E105" i="3"/>
  <c r="E106" i="3"/>
  <c r="E107" i="3"/>
  <c r="E79" i="3"/>
  <c r="E80" i="3"/>
  <c r="E81" i="3"/>
  <c r="E82" i="3"/>
  <c r="E83" i="3"/>
  <c r="E84" i="3"/>
  <c r="E85" i="3"/>
  <c r="E86" i="3"/>
  <c r="E87" i="3"/>
  <c r="E88" i="3"/>
  <c r="E89" i="3"/>
  <c r="E90" i="3"/>
  <c r="E78" i="3"/>
  <c r="E62" i="3"/>
  <c r="E63" i="3"/>
  <c r="E64" i="3"/>
  <c r="E65" i="3"/>
  <c r="E66" i="3"/>
  <c r="E67" i="3"/>
  <c r="E68" i="3"/>
  <c r="E70" i="3"/>
  <c r="E71" i="3"/>
  <c r="E72" i="3"/>
  <c r="E73" i="3"/>
  <c r="E61" i="3"/>
  <c r="E44" i="3"/>
  <c r="E45" i="3"/>
  <c r="E46" i="3"/>
  <c r="E55" i="3"/>
  <c r="E56" i="3"/>
  <c r="J28" i="3"/>
  <c r="I29" i="3"/>
  <c r="J33" i="3"/>
  <c r="J34" i="3"/>
  <c r="J35" i="3"/>
  <c r="J18" i="3" s="1"/>
  <c r="F31" i="3"/>
  <c r="F14" i="3" s="1"/>
  <c r="H1438" i="3"/>
  <c r="I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G1439" i="3"/>
  <c r="G1440" i="3"/>
  <c r="E1440" i="3" s="1"/>
  <c r="G1441" i="3"/>
  <c r="E1441" i="3" s="1"/>
  <c r="G1442" i="3"/>
  <c r="E1442" i="3" s="1"/>
  <c r="G1443" i="3"/>
  <c r="E1443" i="3" s="1"/>
  <c r="G1444" i="3"/>
  <c r="G1445" i="3"/>
  <c r="E1445" i="3" s="1"/>
  <c r="G1446" i="3"/>
  <c r="E1446" i="3" s="1"/>
  <c r="G1447" i="3"/>
  <c r="E1447" i="3" s="1"/>
  <c r="G1448" i="3"/>
  <c r="E1448" i="3" s="1"/>
  <c r="G1449" i="3"/>
  <c r="E1449" i="3" s="1"/>
  <c r="G1450" i="3"/>
  <c r="E1450" i="3" s="1"/>
  <c r="I1326" i="3"/>
  <c r="I1318" i="3" s="1"/>
  <c r="I1177" i="3"/>
  <c r="E1177" i="3" s="1"/>
  <c r="I1309" i="3"/>
  <c r="I1301" i="3" s="1"/>
  <c r="I1292" i="3"/>
  <c r="I1284" i="3" s="1"/>
  <c r="I1275" i="3"/>
  <c r="I1267" i="3" s="1"/>
  <c r="I1258" i="3"/>
  <c r="I1250" i="3" s="1"/>
  <c r="I1241" i="3"/>
  <c r="I1233" i="3" s="1"/>
  <c r="I1224" i="3"/>
  <c r="I1216" i="3" s="1"/>
  <c r="I1207" i="3"/>
  <c r="I1199" i="3" s="1"/>
  <c r="I1190" i="3"/>
  <c r="I1182" i="3" s="1"/>
  <c r="I1173" i="3"/>
  <c r="E13" i="9" l="1"/>
  <c r="E9" i="9" s="1"/>
  <c r="E9" i="8"/>
  <c r="E9" i="7"/>
  <c r="E536" i="3"/>
  <c r="E740" i="3"/>
  <c r="J16" i="3"/>
  <c r="E825" i="3"/>
  <c r="E77" i="3"/>
  <c r="E332" i="3"/>
  <c r="E366" i="3"/>
  <c r="E417" i="3"/>
  <c r="E604" i="3"/>
  <c r="E791" i="3"/>
  <c r="E859" i="3"/>
  <c r="E910" i="3"/>
  <c r="E329" i="3"/>
  <c r="E26" i="6"/>
  <c r="E20" i="6"/>
  <c r="E9" i="6" s="1"/>
  <c r="G9" i="6"/>
  <c r="I9" i="6"/>
  <c r="I1165" i="3"/>
  <c r="F383" i="3"/>
  <c r="E400" i="3"/>
  <c r="E485" i="3"/>
  <c r="E638" i="3"/>
  <c r="E757" i="3"/>
  <c r="E808" i="3"/>
  <c r="E842" i="3"/>
  <c r="E893" i="3"/>
  <c r="E927" i="3"/>
  <c r="F22" i="3"/>
  <c r="J19" i="3"/>
  <c r="J17" i="3"/>
  <c r="J15" i="3"/>
  <c r="J317" i="3"/>
  <c r="J315" i="3" s="1"/>
  <c r="J383" i="3"/>
  <c r="F316" i="3"/>
  <c r="F315" i="3" s="1"/>
  <c r="E145" i="3"/>
  <c r="F196" i="3"/>
  <c r="J196" i="3"/>
  <c r="G23" i="3"/>
  <c r="E23" i="3" s="1"/>
  <c r="H1437" i="3"/>
  <c r="J27" i="3"/>
  <c r="J10" i="3" s="1"/>
  <c r="F27" i="3"/>
  <c r="J21" i="3"/>
  <c r="E1241" i="3"/>
  <c r="E1233" i="3" s="1"/>
  <c r="E1326" i="3"/>
  <c r="E1318" i="3" s="1"/>
  <c r="E1173" i="3"/>
  <c r="E1165" i="3" s="1"/>
  <c r="E1207" i="3"/>
  <c r="E1199" i="3" s="1"/>
  <c r="E1275" i="3"/>
  <c r="E1267" i="3" s="1"/>
  <c r="E1309" i="3"/>
  <c r="E1301" i="3" s="1"/>
  <c r="E1190" i="3"/>
  <c r="E1182" i="3" s="1"/>
  <c r="E1224" i="3"/>
  <c r="E1216" i="3" s="1"/>
  <c r="E1258" i="3"/>
  <c r="E1250" i="3" s="1"/>
  <c r="E1292" i="3"/>
  <c r="E1284" i="3" s="1"/>
  <c r="E1439" i="3"/>
  <c r="F38" i="3"/>
  <c r="F21" i="3" s="1"/>
  <c r="F36" i="3"/>
  <c r="F19" i="3" s="1"/>
  <c r="F34" i="3"/>
  <c r="F17" i="3" s="1"/>
  <c r="F32" i="3"/>
  <c r="F15" i="3" s="1"/>
  <c r="F30" i="3"/>
  <c r="F13" i="3" s="1"/>
  <c r="F28" i="3"/>
  <c r="F11" i="3" s="1"/>
  <c r="J39" i="3"/>
  <c r="J22" i="3" s="1"/>
  <c r="J37" i="3"/>
  <c r="J20" i="3" s="1"/>
  <c r="J11" i="3" l="1"/>
  <c r="F26" i="3"/>
  <c r="J26" i="3"/>
  <c r="J9" i="3"/>
  <c r="F10" i="3"/>
  <c r="F9" i="3" s="1"/>
  <c r="I1156" i="3"/>
  <c r="I1148" i="3" s="1"/>
  <c r="E1156" i="3" l="1"/>
  <c r="E1148" i="3" s="1"/>
  <c r="G887" i="3"/>
  <c r="I1142" i="3" l="1"/>
  <c r="G1142" i="3"/>
  <c r="G1131" i="3" s="1"/>
  <c r="I564" i="3"/>
  <c r="I1125" i="3"/>
  <c r="G1125" i="3"/>
  <c r="G1114" i="3" s="1"/>
  <c r="I1108" i="3"/>
  <c r="G1108" i="3"/>
  <c r="G1097" i="3" s="1"/>
  <c r="I1091" i="3"/>
  <c r="G1091" i="3"/>
  <c r="G1080" i="3" s="1"/>
  <c r="E1091" i="3" l="1"/>
  <c r="E1125" i="3"/>
  <c r="E1108" i="3"/>
  <c r="E564" i="3"/>
  <c r="E1142" i="3"/>
  <c r="I887" i="3"/>
  <c r="E887" i="3" s="1"/>
  <c r="I581" i="3"/>
  <c r="E581" i="3" s="1"/>
  <c r="G1438" i="3"/>
  <c r="G1437" i="3" s="1"/>
  <c r="I566" i="3"/>
  <c r="E566" i="3" s="1"/>
  <c r="E553" i="3" l="1"/>
  <c r="I553" i="3"/>
  <c r="E1438" i="3"/>
  <c r="Q1091" i="3"/>
  <c r="I54" i="3"/>
  <c r="E54" i="3" s="1"/>
  <c r="I1139" i="3"/>
  <c r="I1131" i="3" s="1"/>
  <c r="I1122" i="3"/>
  <c r="I1114" i="3" s="1"/>
  <c r="I1105" i="3"/>
  <c r="I1097" i="3" s="1"/>
  <c r="I1088" i="3"/>
  <c r="I1080" i="3" s="1"/>
  <c r="I456" i="3"/>
  <c r="I355" i="3"/>
  <c r="H197" i="3"/>
  <c r="I197" i="3"/>
  <c r="H198" i="3"/>
  <c r="H199" i="3"/>
  <c r="H29" i="3" s="1"/>
  <c r="H200" i="3"/>
  <c r="H30" i="3" s="1"/>
  <c r="H201" i="3"/>
  <c r="H31" i="3" s="1"/>
  <c r="H202" i="3"/>
  <c r="H32" i="3" s="1"/>
  <c r="H203" i="3"/>
  <c r="H33" i="3" s="1"/>
  <c r="H204" i="3"/>
  <c r="H34" i="3" s="1"/>
  <c r="H205" i="3"/>
  <c r="H35" i="3" s="1"/>
  <c r="H206" i="3"/>
  <c r="H36" i="3" s="1"/>
  <c r="H207" i="3"/>
  <c r="H190" i="3" s="1"/>
  <c r="I190" i="3"/>
  <c r="H208" i="3"/>
  <c r="H191" i="3" s="1"/>
  <c r="H38" i="3" s="1"/>
  <c r="I191" i="3"/>
  <c r="H209" i="3"/>
  <c r="H192" i="3" s="1"/>
  <c r="G198" i="3"/>
  <c r="G199" i="3"/>
  <c r="G200" i="3"/>
  <c r="G201" i="3"/>
  <c r="G202" i="3"/>
  <c r="G203" i="3"/>
  <c r="E203" i="3" s="1"/>
  <c r="G204" i="3"/>
  <c r="G205" i="3"/>
  <c r="E205" i="3" s="1"/>
  <c r="G206" i="3"/>
  <c r="E206" i="3" s="1"/>
  <c r="G207" i="3"/>
  <c r="E207" i="3" s="1"/>
  <c r="G208" i="3"/>
  <c r="G209" i="3"/>
  <c r="G197" i="3"/>
  <c r="I192" i="3"/>
  <c r="H384" i="3"/>
  <c r="H316" i="3" s="1"/>
  <c r="I384" i="3"/>
  <c r="I316" i="3" s="1"/>
  <c r="H385" i="3"/>
  <c r="I385" i="3"/>
  <c r="H386" i="3"/>
  <c r="H318" i="3" s="1"/>
  <c r="I386" i="3"/>
  <c r="H387" i="3"/>
  <c r="H388" i="3"/>
  <c r="H320" i="3" s="1"/>
  <c r="H389" i="3"/>
  <c r="H321" i="3" s="1"/>
  <c r="H390" i="3"/>
  <c r="H322" i="3" s="1"/>
  <c r="H391" i="3"/>
  <c r="H323" i="3" s="1"/>
  <c r="H392" i="3"/>
  <c r="H393" i="3"/>
  <c r="H325" i="3" s="1"/>
  <c r="H394" i="3"/>
  <c r="H326" i="3" s="1"/>
  <c r="I394" i="3"/>
  <c r="I326" i="3" s="1"/>
  <c r="H395" i="3"/>
  <c r="H327" i="3" s="1"/>
  <c r="I395" i="3"/>
  <c r="I327" i="3" s="1"/>
  <c r="H396" i="3"/>
  <c r="H328" i="3" s="1"/>
  <c r="I396" i="3"/>
  <c r="I328" i="3" s="1"/>
  <c r="G385" i="3"/>
  <c r="G317" i="3" s="1"/>
  <c r="G386" i="3"/>
  <c r="G318" i="3" s="1"/>
  <c r="G387" i="3"/>
  <c r="G388" i="3"/>
  <c r="G320" i="3" s="1"/>
  <c r="G389" i="3"/>
  <c r="G321" i="3" s="1"/>
  <c r="G390" i="3"/>
  <c r="G322" i="3" s="1"/>
  <c r="G391" i="3"/>
  <c r="G323" i="3" s="1"/>
  <c r="G392" i="3"/>
  <c r="G394" i="3"/>
  <c r="G326" i="3" s="1"/>
  <c r="G395" i="3"/>
  <c r="G327" i="3" s="1"/>
  <c r="G396" i="3"/>
  <c r="G328" i="3" s="1"/>
  <c r="G384" i="3"/>
  <c r="H1362" i="3"/>
  <c r="H1363" i="3"/>
  <c r="H1364" i="3"/>
  <c r="H1365" i="3"/>
  <c r="G1363" i="3"/>
  <c r="G1364" i="3"/>
  <c r="G1365" i="3"/>
  <c r="E1431" i="3"/>
  <c r="E1432" i="3"/>
  <c r="E1433" i="3"/>
  <c r="E204" i="3" l="1"/>
  <c r="I179" i="3"/>
  <c r="G316" i="3"/>
  <c r="I317" i="3"/>
  <c r="E317" i="3" s="1"/>
  <c r="H317" i="3"/>
  <c r="H383" i="3"/>
  <c r="I318" i="3"/>
  <c r="I12" i="3" s="1"/>
  <c r="G190" i="3"/>
  <c r="G37" i="3" s="1"/>
  <c r="G20" i="3" s="1"/>
  <c r="G196" i="3"/>
  <c r="H28" i="3"/>
  <c r="H196" i="3"/>
  <c r="H39" i="3"/>
  <c r="H179" i="3"/>
  <c r="H21" i="3"/>
  <c r="H19" i="3"/>
  <c r="E384" i="3"/>
  <c r="E327" i="3"/>
  <c r="E395" i="3"/>
  <c r="E318" i="3"/>
  <c r="E386" i="3"/>
  <c r="E197" i="3"/>
  <c r="G191" i="3"/>
  <c r="G38" i="3" s="1"/>
  <c r="G21" i="3" s="1"/>
  <c r="E208" i="3"/>
  <c r="G32" i="3"/>
  <c r="G30" i="3"/>
  <c r="E200" i="3"/>
  <c r="G28" i="3"/>
  <c r="E198" i="3"/>
  <c r="I388" i="3"/>
  <c r="E456" i="3"/>
  <c r="E1105" i="3"/>
  <c r="E1097" i="3" s="1"/>
  <c r="E1139" i="3"/>
  <c r="E1131" i="3" s="1"/>
  <c r="E1365" i="3"/>
  <c r="E328" i="3"/>
  <c r="E396" i="3"/>
  <c r="E326" i="3"/>
  <c r="E394" i="3"/>
  <c r="E385" i="3"/>
  <c r="G192" i="3"/>
  <c r="E209" i="3"/>
  <c r="G31" i="3"/>
  <c r="E201" i="3"/>
  <c r="G29" i="3"/>
  <c r="E199" i="3"/>
  <c r="I27" i="3"/>
  <c r="E355" i="3"/>
  <c r="E1088" i="3"/>
  <c r="E1080" i="3" s="1"/>
  <c r="E1122" i="3"/>
  <c r="E1114" i="3" s="1"/>
  <c r="E1363" i="3"/>
  <c r="E1364" i="3"/>
  <c r="E191" i="3"/>
  <c r="I38" i="3"/>
  <c r="I21" i="3" s="1"/>
  <c r="I37" i="3"/>
  <c r="I20" i="3" s="1"/>
  <c r="E192" i="3"/>
  <c r="I39" i="3"/>
  <c r="G27" i="3"/>
  <c r="H37" i="3"/>
  <c r="H20" i="3" s="1"/>
  <c r="H27" i="3"/>
  <c r="I512" i="3"/>
  <c r="I502" i="3" s="1"/>
  <c r="G512" i="3"/>
  <c r="G502" i="3" s="1"/>
  <c r="I886" i="3"/>
  <c r="I876" i="3" s="1"/>
  <c r="G886" i="3"/>
  <c r="I308" i="3"/>
  <c r="I298" i="3" s="1"/>
  <c r="G308" i="3"/>
  <c r="G298" i="3" s="1"/>
  <c r="I291" i="3"/>
  <c r="I281" i="3" s="1"/>
  <c r="G291" i="3"/>
  <c r="G281" i="3" s="1"/>
  <c r="I274" i="3"/>
  <c r="I264" i="3" s="1"/>
  <c r="G274" i="3"/>
  <c r="G264" i="3" s="1"/>
  <c r="I1039" i="3"/>
  <c r="G1039" i="3"/>
  <c r="G1029" i="3" s="1"/>
  <c r="I1056" i="3"/>
  <c r="I1046" i="3" s="1"/>
  <c r="G1056" i="3"/>
  <c r="G1046" i="3" s="1"/>
  <c r="I1073" i="3"/>
  <c r="G1073" i="3"/>
  <c r="G1063" i="3" s="1"/>
  <c r="E179" i="3" l="1"/>
  <c r="E190" i="3"/>
  <c r="E25" i="3"/>
  <c r="E42" i="3"/>
  <c r="I22" i="3"/>
  <c r="G39" i="3"/>
  <c r="G179" i="3"/>
  <c r="H22" i="3"/>
  <c r="H26" i="3"/>
  <c r="E29" i="3"/>
  <c r="E886" i="3"/>
  <c r="E1073" i="3"/>
  <c r="E274" i="3"/>
  <c r="E264" i="3" s="1"/>
  <c r="E512" i="3"/>
  <c r="E502" i="3" s="1"/>
  <c r="E1056" i="3"/>
  <c r="E1046" i="3" s="1"/>
  <c r="E1039" i="3"/>
  <c r="E291" i="3"/>
  <c r="E281" i="3" s="1"/>
  <c r="E308" i="3"/>
  <c r="E298" i="3" s="1"/>
  <c r="E27" i="3"/>
  <c r="E388" i="3"/>
  <c r="E316" i="3"/>
  <c r="E21" i="3"/>
  <c r="E38" i="3"/>
  <c r="E39" i="3"/>
  <c r="E37" i="3"/>
  <c r="G393" i="3"/>
  <c r="G383" i="3" s="1"/>
  <c r="I393" i="3"/>
  <c r="I325" i="3" s="1"/>
  <c r="G36" i="3"/>
  <c r="G325" i="3" l="1"/>
  <c r="E325" i="3" s="1"/>
  <c r="E41" i="3"/>
  <c r="G22" i="3"/>
  <c r="E393" i="3"/>
  <c r="E20" i="3"/>
  <c r="I1071" i="3"/>
  <c r="I1063" i="3" s="1"/>
  <c r="I1037" i="3"/>
  <c r="I1029" i="3" s="1"/>
  <c r="I1020" i="3"/>
  <c r="I1012" i="3" s="1"/>
  <c r="I1003" i="3"/>
  <c r="I995" i="3" s="1"/>
  <c r="E22" i="3" l="1"/>
  <c r="E1071" i="3"/>
  <c r="E1063" i="3" s="1"/>
  <c r="E1003" i="3"/>
  <c r="E995" i="3" s="1"/>
  <c r="E1037" i="3"/>
  <c r="E1029" i="3" s="1"/>
  <c r="E1020" i="3"/>
  <c r="E1012" i="3" s="1"/>
  <c r="I257" i="3"/>
  <c r="E257" i="3" s="1"/>
  <c r="I172" i="3"/>
  <c r="E172" i="3" s="1"/>
  <c r="I53" i="3"/>
  <c r="I256" i="3"/>
  <c r="E256" i="3" s="1"/>
  <c r="G69" i="3"/>
  <c r="G60" i="3" s="1"/>
  <c r="G630" i="3"/>
  <c r="G621" i="3" s="1"/>
  <c r="I664" i="3"/>
  <c r="I655" i="3" s="1"/>
  <c r="I52" i="3"/>
  <c r="I171" i="3"/>
  <c r="E171" i="3" s="1"/>
  <c r="H885" i="3"/>
  <c r="H876" i="3" s="1"/>
  <c r="G885" i="3"/>
  <c r="G876" i="3" s="1"/>
  <c r="I986" i="3"/>
  <c r="I978" i="3" s="1"/>
  <c r="I579" i="3"/>
  <c r="E579" i="3" s="1"/>
  <c r="H591" i="3"/>
  <c r="H587" i="3" s="1"/>
  <c r="I438" i="3"/>
  <c r="I434" i="3" s="1"/>
  <c r="I455" i="3"/>
  <c r="I574" i="3"/>
  <c r="I591" i="3"/>
  <c r="I587" i="3" s="1"/>
  <c r="I575" i="3"/>
  <c r="I677" i="3"/>
  <c r="I672" i="3" s="1"/>
  <c r="I694" i="3"/>
  <c r="I689" i="3" s="1"/>
  <c r="I711" i="3"/>
  <c r="I706" i="3" s="1"/>
  <c r="I457" i="3"/>
  <c r="I474" i="3"/>
  <c r="I576" i="3"/>
  <c r="E576" i="3" s="1"/>
  <c r="I356" i="3"/>
  <c r="I349" i="3" s="1"/>
  <c r="I526" i="3"/>
  <c r="I519" i="3" s="1"/>
  <c r="I577" i="3"/>
  <c r="E577" i="3" s="1"/>
  <c r="I730" i="3"/>
  <c r="I723" i="3" s="1"/>
  <c r="I459" i="3"/>
  <c r="I578" i="3"/>
  <c r="E578" i="3" s="1"/>
  <c r="I782" i="3"/>
  <c r="I774" i="3" s="1"/>
  <c r="I952" i="3"/>
  <c r="I944" i="3" s="1"/>
  <c r="I969" i="3"/>
  <c r="I961" i="3" s="1"/>
  <c r="I477" i="3"/>
  <c r="G591" i="3"/>
  <c r="G587" i="3" s="1"/>
  <c r="I1461" i="3"/>
  <c r="I1454" i="3" s="1"/>
  <c r="E1430" i="3"/>
  <c r="E1429" i="3"/>
  <c r="E1428" i="3"/>
  <c r="E1427" i="3"/>
  <c r="E1426" i="3"/>
  <c r="E1425" i="3"/>
  <c r="E1424" i="3"/>
  <c r="E1423" i="3"/>
  <c r="E1422" i="3"/>
  <c r="I1410" i="3"/>
  <c r="I1403" i="3" s="1"/>
  <c r="I1391" i="3"/>
  <c r="E1391" i="3" s="1"/>
  <c r="I1390" i="3"/>
  <c r="I1375" i="3"/>
  <c r="I1374" i="3"/>
  <c r="I1373" i="3"/>
  <c r="G1362" i="3"/>
  <c r="G19" i="3" s="1"/>
  <c r="H1361" i="3"/>
  <c r="G1361" i="3"/>
  <c r="H1360" i="3"/>
  <c r="H17" i="3" s="1"/>
  <c r="G1360" i="3"/>
  <c r="H1359" i="3"/>
  <c r="H16" i="3" s="1"/>
  <c r="G1359" i="3"/>
  <c r="H1358" i="3"/>
  <c r="H15" i="3" s="1"/>
  <c r="G1358" i="3"/>
  <c r="G15" i="3" s="1"/>
  <c r="H1357" i="3"/>
  <c r="H14" i="3" s="1"/>
  <c r="G1357" i="3"/>
  <c r="G14" i="3" s="1"/>
  <c r="H1356" i="3"/>
  <c r="G1356" i="3"/>
  <c r="H1355" i="3"/>
  <c r="H12" i="3" s="1"/>
  <c r="G1355" i="3"/>
  <c r="G12" i="3" s="1"/>
  <c r="H1354" i="3"/>
  <c r="H11" i="3" s="1"/>
  <c r="G1354" i="3"/>
  <c r="G11" i="3" s="1"/>
  <c r="I1353" i="3"/>
  <c r="H1353" i="3"/>
  <c r="G1353" i="3"/>
  <c r="I255" i="3"/>
  <c r="I247" i="3" s="1"/>
  <c r="I236" i="3"/>
  <c r="I230" i="3" s="1"/>
  <c r="I219" i="3"/>
  <c r="I213" i="3" s="1"/>
  <c r="I169" i="3"/>
  <c r="E169" i="3" s="1"/>
  <c r="I168" i="3"/>
  <c r="I136" i="3"/>
  <c r="I128" i="3" s="1"/>
  <c r="I119" i="3"/>
  <c r="I111" i="3" s="1"/>
  <c r="I96" i="3"/>
  <c r="I94" i="3" s="1"/>
  <c r="I51" i="3"/>
  <c r="G51" i="3"/>
  <c r="I50" i="3"/>
  <c r="G50" i="3"/>
  <c r="G43" i="3" s="1"/>
  <c r="I49" i="3"/>
  <c r="I48" i="3"/>
  <c r="I47" i="3"/>
  <c r="E1420" i="3" l="1"/>
  <c r="I1386" i="3"/>
  <c r="I1369" i="3"/>
  <c r="I468" i="3"/>
  <c r="I451" i="3"/>
  <c r="I43" i="3"/>
  <c r="I162" i="3"/>
  <c r="I570" i="3"/>
  <c r="G319" i="3"/>
  <c r="G13" i="3" s="1"/>
  <c r="H319" i="3"/>
  <c r="H13" i="3" s="1"/>
  <c r="H324" i="3"/>
  <c r="H18" i="3" s="1"/>
  <c r="G324" i="3"/>
  <c r="E24" i="3"/>
  <c r="I320" i="3"/>
  <c r="E320" i="3" s="1"/>
  <c r="G1352" i="3"/>
  <c r="G10" i="3"/>
  <c r="I33" i="3"/>
  <c r="I34" i="3"/>
  <c r="H10" i="3"/>
  <c r="H1352" i="3"/>
  <c r="E47" i="3"/>
  <c r="I30" i="3"/>
  <c r="E49" i="3"/>
  <c r="E119" i="3"/>
  <c r="E111" i="3" s="1"/>
  <c r="E168" i="3"/>
  <c r="E162" i="3" s="1"/>
  <c r="E236" i="3"/>
  <c r="E230" i="3" s="1"/>
  <c r="E1353" i="3"/>
  <c r="I10" i="3"/>
  <c r="E1355" i="3"/>
  <c r="E1361" i="3"/>
  <c r="E1373" i="3"/>
  <c r="I1356" i="3"/>
  <c r="E1375" i="3"/>
  <c r="I1358" i="3"/>
  <c r="E1358" i="3" s="1"/>
  <c r="E591" i="3"/>
  <c r="E587" i="3" s="1"/>
  <c r="E969" i="3"/>
  <c r="E961" i="3" s="1"/>
  <c r="E782" i="3"/>
  <c r="E774" i="3" s="1"/>
  <c r="I391" i="3"/>
  <c r="I323" i="3" s="1"/>
  <c r="E459" i="3"/>
  <c r="E356" i="3"/>
  <c r="E349" i="3" s="1"/>
  <c r="E474" i="3"/>
  <c r="E711" i="3"/>
  <c r="E706" i="3" s="1"/>
  <c r="E677" i="3"/>
  <c r="E672" i="3" s="1"/>
  <c r="E455" i="3"/>
  <c r="E986" i="3"/>
  <c r="E978" i="3" s="1"/>
  <c r="I35" i="3"/>
  <c r="E52" i="3"/>
  <c r="E630" i="3"/>
  <c r="E621" i="3" s="1"/>
  <c r="I31" i="3"/>
  <c r="E48" i="3"/>
  <c r="E50" i="3"/>
  <c r="G34" i="3"/>
  <c r="G17" i="3" s="1"/>
  <c r="E51" i="3"/>
  <c r="I28" i="3"/>
  <c r="E96" i="3"/>
  <c r="E94" i="3" s="1"/>
  <c r="E136" i="3"/>
  <c r="E128" i="3" s="1"/>
  <c r="E219" i="3"/>
  <c r="E213" i="3" s="1"/>
  <c r="I202" i="3"/>
  <c r="I196" i="3" s="1"/>
  <c r="E255" i="3"/>
  <c r="E247" i="3" s="1"/>
  <c r="E1362" i="3"/>
  <c r="E1374" i="3"/>
  <c r="I1357" i="3"/>
  <c r="E1357" i="3" s="1"/>
  <c r="E1390" i="3"/>
  <c r="E1386" i="3" s="1"/>
  <c r="E1410" i="3"/>
  <c r="E1403" i="3" s="1"/>
  <c r="I1359" i="3"/>
  <c r="E1461" i="3"/>
  <c r="E1454" i="3" s="1"/>
  <c r="I1444" i="3"/>
  <c r="I1437" i="3" s="1"/>
  <c r="I392" i="3"/>
  <c r="I324" i="3" s="1"/>
  <c r="E477" i="3"/>
  <c r="E952" i="3"/>
  <c r="E944" i="3" s="1"/>
  <c r="E730" i="3"/>
  <c r="E723" i="3" s="1"/>
  <c r="E526" i="3"/>
  <c r="E519" i="3" s="1"/>
  <c r="I389" i="3"/>
  <c r="I321" i="3" s="1"/>
  <c r="E457" i="3"/>
  <c r="E694" i="3"/>
  <c r="E689" i="3" s="1"/>
  <c r="E575" i="3"/>
  <c r="E574" i="3"/>
  <c r="E438" i="3"/>
  <c r="E434" i="3" s="1"/>
  <c r="E885" i="3"/>
  <c r="E876" i="3" s="1"/>
  <c r="E664" i="3"/>
  <c r="E655" i="3" s="1"/>
  <c r="E69" i="3"/>
  <c r="E60" i="3" s="1"/>
  <c r="E53" i="3"/>
  <c r="I36" i="3"/>
  <c r="I19" i="3" s="1"/>
  <c r="E1354" i="3"/>
  <c r="E1359" i="3"/>
  <c r="E1360" i="3"/>
  <c r="E12" i="3"/>
  <c r="G33" i="3"/>
  <c r="I390" i="3"/>
  <c r="E390" i="3" s="1"/>
  <c r="I387" i="3"/>
  <c r="G35" i="3"/>
  <c r="E1369" i="3" l="1"/>
  <c r="E451" i="3"/>
  <c r="E570" i="3"/>
  <c r="E468" i="3"/>
  <c r="G18" i="3"/>
  <c r="I319" i="3"/>
  <c r="I383" i="3"/>
  <c r="H315" i="3"/>
  <c r="G315" i="3"/>
  <c r="I1352" i="3"/>
  <c r="E43" i="3"/>
  <c r="I322" i="3"/>
  <c r="I16" i="3" s="1"/>
  <c r="H9" i="3"/>
  <c r="G26" i="3"/>
  <c r="I11" i="3"/>
  <c r="I13" i="3"/>
  <c r="E33" i="3"/>
  <c r="G16" i="3"/>
  <c r="E10" i="3"/>
  <c r="I14" i="3"/>
  <c r="E14" i="3" s="1"/>
  <c r="I18" i="3"/>
  <c r="E35" i="3"/>
  <c r="E319" i="3"/>
  <c r="E387" i="3"/>
  <c r="E389" i="3"/>
  <c r="E321" i="3"/>
  <c r="E392" i="3"/>
  <c r="E34" i="3"/>
  <c r="E31" i="3"/>
  <c r="E324" i="3"/>
  <c r="E1356" i="3"/>
  <c r="E1352" i="3" s="1"/>
  <c r="E19" i="3"/>
  <c r="E36" i="3"/>
  <c r="E1444" i="3"/>
  <c r="E1437" i="3" s="1"/>
  <c r="E202" i="3"/>
  <c r="E196" i="3" s="1"/>
  <c r="E28" i="3"/>
  <c r="I17" i="3"/>
  <c r="E391" i="3"/>
  <c r="I32" i="3"/>
  <c r="I26" i="3" s="1"/>
  <c r="E30" i="3"/>
  <c r="G9" i="3" l="1"/>
  <c r="E383" i="3"/>
  <c r="I315" i="3"/>
  <c r="E11" i="3"/>
  <c r="I15" i="3"/>
  <c r="E15" i="3" s="1"/>
  <c r="E322" i="3"/>
  <c r="E16" i="3"/>
  <c r="E32" i="3"/>
  <c r="E26" i="3" s="1"/>
  <c r="E323" i="3"/>
  <c r="E17" i="3"/>
  <c r="E18" i="3"/>
  <c r="E13" i="3"/>
  <c r="E9" i="3" l="1"/>
  <c r="E315" i="3"/>
  <c r="I9" i="3"/>
</calcChain>
</file>

<file path=xl/sharedStrings.xml><?xml version="1.0" encoding="utf-8"?>
<sst xmlns="http://schemas.openxmlformats.org/spreadsheetml/2006/main" count="2115" uniqueCount="244">
  <si>
    <t>№ п/п</t>
  </si>
  <si>
    <t>Краткое обоснование</t>
  </si>
  <si>
    <t>Ожидаемый эффект</t>
  </si>
  <si>
    <t>1.</t>
  </si>
  <si>
    <t>1.1.</t>
  </si>
  <si>
    <t>Всего</t>
  </si>
  <si>
    <t>2.</t>
  </si>
  <si>
    <t>2.1.</t>
  </si>
  <si>
    <t>2.2.</t>
  </si>
  <si>
    <t>2.3.</t>
  </si>
  <si>
    <t>2.4.</t>
  </si>
  <si>
    <t>2.6.</t>
  </si>
  <si>
    <t>2.7.</t>
  </si>
  <si>
    <t>Наименование мероприятия / проекта</t>
  </si>
  <si>
    <t>Срок реализации</t>
  </si>
  <si>
    <t xml:space="preserve">Объем финансирования, млн. руб. </t>
  </si>
  <si>
    <t>Бюджет городского поселения</t>
  </si>
  <si>
    <t>Мероприятия в сфере комплексного развития системы теплоснабжения, всего</t>
  </si>
  <si>
    <t>Исполнитель</t>
  </si>
  <si>
    <t>Срок исполнения</t>
  </si>
  <si>
    <t>1.4.</t>
  </si>
  <si>
    <t>Замена и ремонт аварийный и ветхих сетей, проведение расчетов по гидравлическому режиму, определение гидравлических и тепловых потерь.</t>
  </si>
  <si>
    <t>МБУ "УГХ и С", подрядные организации, Гусиноозерская ГРЭС</t>
  </si>
  <si>
    <t>Ликвидация аварийных и ветхих участков сети теплоснабжения</t>
  </si>
  <si>
    <t>1.5.</t>
  </si>
  <si>
    <t>1.6.</t>
  </si>
  <si>
    <t>Подключение новых домов к системе центрального теплоснабжения</t>
  </si>
  <si>
    <t>Проектирование и прокладка новых сетей теплоснабжения к новым микрорайонам (жилой застройке), в рамках программы переселения</t>
  </si>
  <si>
    <t>Обеспечение теплоснабжением 50 семей</t>
  </si>
  <si>
    <t xml:space="preserve">МБУ "УГХ и С", подрядные организации </t>
  </si>
  <si>
    <t xml:space="preserve">Мероприятия в сфере комплексного развития систем водоснабжения и   
водоотведения города, всего 
</t>
  </si>
  <si>
    <t>Ввод в эксплуатацию 10 водоколонок</t>
  </si>
  <si>
    <t>ООО "Водоканал"</t>
  </si>
  <si>
    <t>Обеспечение жителей частного сектора водой</t>
  </si>
  <si>
    <t>3.1.</t>
  </si>
  <si>
    <t>3.</t>
  </si>
  <si>
    <t>Мероприятия в сфере комплексного развития систем энергоснабжения города, всего</t>
  </si>
  <si>
    <t>3.2.</t>
  </si>
  <si>
    <t>МБУ "УГХ и С", подрядные организации</t>
  </si>
  <si>
    <t>Повышение эффективности использования электрической энергии</t>
  </si>
  <si>
    <t>МБУ "УГХ и С", ООО "Водоканал"</t>
  </si>
  <si>
    <t xml:space="preserve">Обеспечение системой централизованного водоснабжения </t>
  </si>
  <si>
    <t>Повышение надежности и эффективности системы теплоснабжения города</t>
  </si>
  <si>
    <t>Повышение надежности и эффективности систем водоснабжения и водоотведения города</t>
  </si>
  <si>
    <t>Подключение новых домов к сетям электроснабжения</t>
  </si>
  <si>
    <t>Обеспечение электроснабжением 50 семей</t>
  </si>
  <si>
    <t>4.</t>
  </si>
  <si>
    <t>4.1.</t>
  </si>
  <si>
    <t>ВСЕГО на реализацию программы</t>
  </si>
  <si>
    <t>Реконструкция и модернизация общественных бань</t>
  </si>
  <si>
    <t>Городская баня введена в эксплуатацию в 1953 году, физический износ составляет 100%.</t>
  </si>
  <si>
    <t>Обеспечение бытовыми услугами населения города, в том числе льготной категории граждан.</t>
  </si>
  <si>
    <t>Ликвидация аварийных и ветхих участков сети водоснабжения и водоотведения</t>
  </si>
  <si>
    <t>Замена и ремонт ветхих и аварийных сетей водоснабжения и водоотведения</t>
  </si>
  <si>
    <t>1.2.</t>
  </si>
  <si>
    <t>Проектирование и строительство системы водоснабжения новых массовых застроек (7 мкр. п. Восточный, п. Солнечный, п. Кедровый, п. Мирный), г. Гусиноозерск</t>
  </si>
  <si>
    <t xml:space="preserve"> Введенные ранее водоколонки не предусматривали массовой застройки южной и восточной частей города и не обеспечивают потребности населения, также технических возможностей строительства новых водоколонок нет. </t>
  </si>
  <si>
    <t>*Республиканский бюджет</t>
  </si>
  <si>
    <t xml:space="preserve">Замена и ремонт электросетей </t>
  </si>
  <si>
    <t>Капитальный ремонт городской бани</t>
  </si>
  <si>
    <t>Строительство водоколонки по ул. Фабричная</t>
  </si>
  <si>
    <t>Проектирование и строительство водоколонки по ул. Володарского</t>
  </si>
  <si>
    <t>2.5.</t>
  </si>
  <si>
    <t>Приобретение аварийного запаса</t>
  </si>
  <si>
    <t>Проектирование и строительство водоколонок</t>
  </si>
  <si>
    <t>Строительство наружных сетей канализации по ул. Школьная в г. Гусиноозёрск (ввод в действие 3 МКД в г. Гусиноозёрске)</t>
  </si>
  <si>
    <t>Бюджет МО "Селенгинский район"</t>
  </si>
  <si>
    <t>Перекладка сетей теплоснабжения к спортивному центру в г. Гусиноозёрск</t>
  </si>
  <si>
    <t>Проектирование и строительство водоколонки между переулком Яблоневый и улицей Загустайская</t>
  </si>
  <si>
    <t xml:space="preserve">Капитальный ремонт трансформаторных подстанций,  линий электропередач и системы уличного освещения </t>
  </si>
  <si>
    <t>Проектирование и строительство (прокладка) новых линий электропередач и эл. оборудования (подстанции и т.д.) и технологическое присоединение путем проектирования и строительства новых сетей электропередач в т.ч. эл.оборудование в 7 мкрн. г.Гусиноозерск</t>
  </si>
  <si>
    <t>Проектирование и строительство водоколонки в 7 мкрн</t>
  </si>
  <si>
    <t>Работы по проектированию водоснабжения, водоотведению</t>
  </si>
  <si>
    <t>Капитальный ремонт (реконструкция)  сетей водоснабжения и водоотведения</t>
  </si>
  <si>
    <t>2012-2013</t>
  </si>
  <si>
    <t>Реконструкция очистных сооружений производительностью 12000 куб.м.\
сут.
в г. Гусиноозёрск</t>
  </si>
  <si>
    <t>Капитальный ремонт системы водоснабжения и водоотведения г. Гусиноозёрск</t>
  </si>
  <si>
    <t>2013-2015</t>
  </si>
  <si>
    <t>2.8.</t>
  </si>
  <si>
    <t>2.9.</t>
  </si>
  <si>
    <t>2.10.</t>
  </si>
  <si>
    <t>2.11.</t>
  </si>
  <si>
    <t>2.12.</t>
  </si>
  <si>
    <t>Составление проектно-сметной документации на строительство повысительных насосных станций</t>
  </si>
  <si>
    <t>Строительство системы водоснабжения г. Гусиноозёрск (строительство и установка водоколонки по ул. Дзержинского с подключением к городскому водопроводу)</t>
  </si>
  <si>
    <t>1.3.</t>
  </si>
  <si>
    <t>Приложение 1</t>
  </si>
  <si>
    <t>2.13.</t>
  </si>
  <si>
    <t>Капитальный ремонт тепловых сетей в городе Гусиноозёрск</t>
  </si>
  <si>
    <t>Снижение удельного веса тепловых сетей, нуждающихся в замене, до 52,8%</t>
  </si>
  <si>
    <t>2.14.</t>
  </si>
  <si>
    <t>Капитальный ремонт системы канализации в городе Гусиноозёрск</t>
  </si>
  <si>
    <t>Исключение возникновения аварийных ситуаций и нарушений технологического процесса очистки сточных вод</t>
  </si>
  <si>
    <t>Проектирование и прокладка водовода в пос. Первомайский</t>
  </si>
  <si>
    <t>1.7.</t>
  </si>
  <si>
    <t>1.8.</t>
  </si>
  <si>
    <t>Модернизация сетей теплоснабженияв г. Гусиноозёрск:</t>
  </si>
  <si>
    <t>Капитальный ремонт кровли ПНС-2</t>
  </si>
  <si>
    <t>Повышение надёжности эксплуатации в осенне-зимний период</t>
  </si>
  <si>
    <t>Ремонт тепловой изоляции на трубопроводах надземной прокладки</t>
  </si>
  <si>
    <t>Восстановление защитного покрытия трубопроводов для увеличения срока службы, снижение тепловых потерь</t>
  </si>
  <si>
    <t>Строительство повысительных насосных станций на центральных сетях водоснабжения МО ГП "Город Гусиноозёрск" (софинансирование работ)</t>
  </si>
  <si>
    <t>2.15.</t>
  </si>
  <si>
    <t>2.16.</t>
  </si>
  <si>
    <t>Работы по установке водоколонки на пересечении ул. Садовая и ул. Северная</t>
  </si>
  <si>
    <t>2.17.</t>
  </si>
  <si>
    <t>Разработка ПСД "Автоматизация технологического процесса" с увязкой с центральной диспетчерской службой ООО "Горводоканал", выбор новой площадки строительства ПНС-1</t>
  </si>
  <si>
    <t>3.3.</t>
  </si>
  <si>
    <t>Подключение к сетям электроснабжения</t>
  </si>
  <si>
    <t>Технологическое присоединение к электрическим сетям повысительных насосных станций № 1, № 2</t>
  </si>
  <si>
    <t>2.18.</t>
  </si>
  <si>
    <t xml:space="preserve">Корректировка сметы по строительству повысительных насосных станций на центральных сетях водоснабжения МО ГП "Город Гусиноозёрск" </t>
  </si>
  <si>
    <t>Обеспечение жителей питьевой водой</t>
  </si>
  <si>
    <t>Поставка водоразборной колонки, приобретение колец ж/бдля установки на сетях водоснабжения в 7 мкрн.</t>
  </si>
  <si>
    <t>2.19.</t>
  </si>
  <si>
    <t>Проведение лабораторных исследований питьевой воды ст. Загустай</t>
  </si>
  <si>
    <t>Ремонт аварийных и ветхих сетей теплоснабжения, зданий, помещений и сооружений теплового комплекса</t>
  </si>
  <si>
    <t>Разработка проектно-сметной документации на строительство сетей теплоснабжения по ул. Рабочая в г. Гусиноозёрск</t>
  </si>
  <si>
    <t>Подключение домов частного сектора к системе центрального теплоснабжения</t>
  </si>
  <si>
    <t>1.9.</t>
  </si>
  <si>
    <t>Проверка достоверности определения сметной стоимости по строительству сетей теплоснабжения</t>
  </si>
  <si>
    <t>2.20.</t>
  </si>
  <si>
    <t>Долевое финансирование мероприятий по развитию общественной инфраструктуры</t>
  </si>
  <si>
    <t>2.21.</t>
  </si>
  <si>
    <t>Субсидии бюджетам МО на создание, реконструкцию и модернизацию объектов коммунальной инфраструктуры с участием средств государственной корпорации "Фонд содействия реформированию ЖКХ" (Строительство ПНС)</t>
  </si>
  <si>
    <t>2.22.</t>
  </si>
  <si>
    <t>1.10.</t>
  </si>
  <si>
    <t>Ремонт теплотрассы в пер. Измайловский (пос. Луч)</t>
  </si>
  <si>
    <t>Работы по ликвидации аварии на магистральном трубопроводе центрального водоснабжения</t>
  </si>
  <si>
    <t>Приобретение материалов для устранения аварии на магистральном трубопроводе центрального водоснабжения</t>
  </si>
  <si>
    <t>1.11.</t>
  </si>
  <si>
    <t>2.23.</t>
  </si>
  <si>
    <t>Строительство теплотрассы по ул. Рабочая</t>
  </si>
  <si>
    <t>3.4.</t>
  </si>
  <si>
    <t>Технологическое присоединение к электрическим сетям фонтана в парке Пионерский</t>
  </si>
  <si>
    <t>2.25.</t>
  </si>
  <si>
    <t>2.26.</t>
  </si>
  <si>
    <t>Проведение авторского надзора ПНС</t>
  </si>
  <si>
    <t>Проведение строительного контроля ПНС</t>
  </si>
  <si>
    <t>Выполнение работ по ремонту траншеи системы холодного водоснабжения по ул. Дорожная</t>
  </si>
  <si>
    <t>2016, 2019</t>
  </si>
  <si>
    <t>Выполнение дополнительных работ по строительству водоколонки в 7 мкрн., 2 квартал</t>
  </si>
  <si>
    <t>Выполнение дополнительных работ по строительству водоколонки в пос. Мирный</t>
  </si>
  <si>
    <t xml:space="preserve">Проектирование и строительство водоколонки в пос. Мирный </t>
  </si>
  <si>
    <t>Строительство сетей водоснабжения по ул. 1 - ая Угольная</t>
  </si>
  <si>
    <t>Капитальный ремонт водопроводной сети В 1/8 - Стадион (участок по ул. Комсомольская) и В 1/4 - контрезервуары (участок по ул. Шоссейная) МО ГП "Город Гусиноозёрск"</t>
  </si>
  <si>
    <t>2013-2014</t>
  </si>
  <si>
    <t>2011-2014</t>
  </si>
  <si>
    <t>2.27.</t>
  </si>
  <si>
    <t>2.28.</t>
  </si>
  <si>
    <t>Выполнение работ по перекладке сетей холодного водоснабжения по ул. Профсоюзная</t>
  </si>
  <si>
    <t>Проведение капитального ремонта сетей тепло-водоснабжения МАУ ДО "Сэлэнгэ" г. Гусиноозёрск</t>
  </si>
  <si>
    <t>1.10.1.</t>
  </si>
  <si>
    <t>1.10.2.</t>
  </si>
  <si>
    <t>2016-2017</t>
  </si>
  <si>
    <t>2018-2019</t>
  </si>
  <si>
    <t>2.4.1.</t>
  </si>
  <si>
    <t>2.4.2.</t>
  </si>
  <si>
    <t>2.4.3.</t>
  </si>
  <si>
    <t>2.4.5.</t>
  </si>
  <si>
    <t>2.4.6.</t>
  </si>
  <si>
    <t>2.4.7.</t>
  </si>
  <si>
    <t>2.4.8.</t>
  </si>
  <si>
    <t>2.4.9.</t>
  </si>
  <si>
    <t>2.4.10.</t>
  </si>
  <si>
    <t>2.24.</t>
  </si>
  <si>
    <t>Пополнение аварийного запаса</t>
  </si>
  <si>
    <t>Выполнение работ по замене водопроводной трубы по ул. Октябрьская</t>
  </si>
  <si>
    <t>Разработка рабочей документации по объекту: Устройство водоколонки в 7 мкрн., 7 квартал г. Гусиноозёрск</t>
  </si>
  <si>
    <t>2.29.</t>
  </si>
  <si>
    <t>2.30.</t>
  </si>
  <si>
    <t>Проверка достоверности определения сметной стоимости объекта "Подготовка к отопительному зимнему периоду сетей водо и теплоснабжения"</t>
  </si>
  <si>
    <t xml:space="preserve">Перекладка участка сети магистрального водопровода № 1, 9 мкрн. (место поворота), г. Гусиноозёрск </t>
  </si>
  <si>
    <t>Перекладка участка сети магистрального водопровода в 9 мкрн. (место от КНС до поворота) г. Гусиноозёрск</t>
  </si>
  <si>
    <t>Перекладка участка сети магистрального водопровода № 2 (в районе реки Тель) г. Гусиноозёрск</t>
  </si>
  <si>
    <t>2.31.</t>
  </si>
  <si>
    <t>2.32.</t>
  </si>
  <si>
    <t>2.33.</t>
  </si>
  <si>
    <t>2.34.</t>
  </si>
  <si>
    <t>Капитальный ремонт участка внутриквартальной сети от ТК16/11-4 до. Пос. Энергетиков, д. 30, г. Гусиноозёрск</t>
  </si>
  <si>
    <t>Капитальный ремонт участка внутриквартальной сети от ТК15/23 до 6 мкрн., д. 17, г. Гусиноозёрск</t>
  </si>
  <si>
    <t>1.12.</t>
  </si>
  <si>
    <t>1.13.</t>
  </si>
  <si>
    <t>1.14.</t>
  </si>
  <si>
    <t>Проектирование водоколонок (3 шт.)</t>
  </si>
  <si>
    <t>Капитальный ремонт участка внутриквартальной сети от ТК16/10 до ул. Ключевская, 23, г. Гусиноозёрск</t>
  </si>
  <si>
    <t>2011-2023</t>
  </si>
  <si>
    <t>2012-2023</t>
  </si>
  <si>
    <t>2.4.4.</t>
  </si>
  <si>
    <t>Строительство водоколонки по ул. 1-я Угольная                                              (в рамках программы развития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хозяйства)</t>
  </si>
  <si>
    <t>Иные межбюджетные трасферты на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 (в 2018 году - капитальный ремонт сетей водоснабжения и канализации; в 2019 году -строительство водоколонки в 7 мкрн., 2 квартал; в 2020 году - строительство водоколонки в 7 мкрн., 7 квартал; в 2021 году - строительство водоколонки в пос. Кедровый, 5 квартал)</t>
  </si>
  <si>
    <t>2018-2021</t>
  </si>
  <si>
    <t>Капитальный ремонт участка "Водопроводной сети В1/8-Стадион" протяжённостью 110 м. по ул. Комсомольская, д. 9,11 г. Гусиноозёрск</t>
  </si>
  <si>
    <t>Капитальный ремонт участка "Водопроводной сети В 1/8-Стадион" протяжённостью 150 м. по пер. Школьный, д. 4, 6 г. Гусиноозёрск</t>
  </si>
  <si>
    <t>Капитальный ремонт участка "Водопроводной сети В 1/8-Стадион" протяжённостью 36 м. по ул. Магистральная, г. Гусиноозёрск</t>
  </si>
  <si>
    <t>2.35.</t>
  </si>
  <si>
    <t>2.36.</t>
  </si>
  <si>
    <t>2.37.</t>
  </si>
  <si>
    <t>2.38.</t>
  </si>
  <si>
    <t>2013-2023</t>
  </si>
  <si>
    <t>2017, 2020-2023</t>
  </si>
  <si>
    <t>2011-2021</t>
  </si>
  <si>
    <t>СВОДНЫЙ ПЛАН МЕРОПРИЯТИЙ ПО РЕАЛИЗАЦИИ ПРОГРАММЫ "КОМПЛЕКСНОЕ РАЗВИТИЕ СИСТЕМ КОММУНАЛЬНОЙ ИНФРАСТРУКТУРЫ МУНИЦИПАЛЬНОГО ОБРАЗОВАНИЯ ГОРОДСКОЕ ПОСЕЛЕНИЕ «ГОРОД ГУСИНООЗЕРСК» ДО 2023 ГОДА</t>
  </si>
  <si>
    <t>Капитальный ремонт 3-х участков водопровода "Линейные сооружения от В1/4 до контррезервуаров" общей протяженностью 350 м. по ул. Строительная г. Гусиноозерск</t>
  </si>
  <si>
    <t>2.39.</t>
  </si>
  <si>
    <t>2.40.</t>
  </si>
  <si>
    <t>2.41.</t>
  </si>
  <si>
    <t>2.42.</t>
  </si>
  <si>
    <t>Проверка достоверности определения сметной стоимости объекта капитального строительства "Капитальный ремонт участка магистрального водовода № 2 к ПНС, протяжённостью 526 м., г. Гусиноозёрск"</t>
  </si>
  <si>
    <t>Выполнение работ по ремонту участка сети водоснабжения по ул. Строительная г. Гусиноозёрск</t>
  </si>
  <si>
    <t>Оказание услуг по проведению государственной экспертизы в части проверки достоверности сметной стоимости объекта капитального строительства  "Капитальный ремонт сетей водоснабжения г. Гусиноозёрск"</t>
  </si>
  <si>
    <t>Выполнение работ по разработке проектной (рабочей)  документации по устройству сетей (водоснабжения, водоотведения, теплоснабжения) к строящимся многоквартирным домам в 7 микрорайоне, г. Гусиноозерск</t>
  </si>
  <si>
    <t>Выполнение работ по устройству  участка наружных сетей водоснабжения (В1) от магистрального водовода №2  к строящимся многоквартирным домам в 7 микрорайоне, г. Гусиноозерск</t>
  </si>
  <si>
    <t>Выполнение работ по устройству  участка  сетей теплоснабжения от УТ-12 к строящимся многоквартирным домам в 7 микрорайоне, г. Гусиноозерск</t>
  </si>
  <si>
    <t>Выполнение работ по разработке проектной (рабочей)  документации по устройству сетей (электроснабжения) и  по устройству  участка  наружных сетей электроснабжения  к строящимся многоквартирным домам в 7 микрорайоне, г. Гусиноозерск</t>
  </si>
  <si>
    <t xml:space="preserve">Капитальный ремонт участка «Водопроводной сети в 1/8-Стадион» протяженностью 80 м от ул.Ленина, д.28 г.Гусиноозерск </t>
  </si>
  <si>
    <t>Капитальный ремонт участка "Линейные ссоружения от В 1/4 до контррезервуаров" от ВК (Спорткомплекс) до 6 мкрн., д. 5 протяженностью 119 м г. Гусиноозерск</t>
  </si>
  <si>
    <t>2.43.</t>
  </si>
  <si>
    <t>2.44.</t>
  </si>
  <si>
    <t>2.45.</t>
  </si>
  <si>
    <t>2.46.</t>
  </si>
  <si>
    <t>2.47.</t>
  </si>
  <si>
    <t>2.48.</t>
  </si>
  <si>
    <t>2020-2023</t>
  </si>
  <si>
    <t>Приобретение трёхфазного генератора и шламовой мотопомпы</t>
  </si>
  <si>
    <t>2.49.</t>
  </si>
  <si>
    <t>*Федеральный бюджет</t>
  </si>
  <si>
    <t>Внебюджетные источники</t>
  </si>
  <si>
    <t>2.50.</t>
  </si>
  <si>
    <t>2024*</t>
  </si>
  <si>
    <t>2011-2024</t>
  </si>
  <si>
    <t>2012-2024</t>
  </si>
  <si>
    <t>2023-2024</t>
  </si>
  <si>
    <t>Строительство системы центрального теплоснабжения в п. Восточный, п. Кедровый, п. Солнечный, п. Первомайский г. Гусиноозерска, в том числе разработка проектной и рабочей документации  *  (при условии выделения финансирования из вышестоящих бюджетов)</t>
  </si>
  <si>
    <t xml:space="preserve">Проведение капитального ремонта сетей водоснабжения г. Гусиноозерск </t>
  </si>
  <si>
    <t>2.4.11.</t>
  </si>
  <si>
    <t>Устройство водоколонки по ул.Шоссейная</t>
  </si>
  <si>
    <t>2.4.12.</t>
  </si>
  <si>
    <t>Устройство водоколонки по ул.Сосновая (софинансирование)</t>
  </si>
  <si>
    <t>2.51.</t>
  </si>
  <si>
    <t>Проверка достоверности определения сметной стоимости по кап ремонту участка магистрального водовода</t>
  </si>
  <si>
    <t>СВОДНЫЙ ПЛАН МЕРОПРИЯТИЙ ПО РЕАЛИЗАЦИИ ПРОГРАММЫ "КОМПЛЕКСНОЕ РАЗВИТИЕ СИСТЕМ КОММУНАЛЬНОЙ ИНФРАСТРУКТУРЫ МУНИЦИПАЛЬНОГО ОБРАЗОВАНИЯ ГОРОДСКОЕ ПОСЕЛЕНИЕ «ГОРОД ГУСИНООЗЕРСК» ДО 2026 ГОДА</t>
  </si>
  <si>
    <t>2.52.</t>
  </si>
  <si>
    <t>Разработка проектной и рабочей документации, строительство, реконструкция и модернизация системы центрального теплоснабжения в п.Восточный, п.Кедровый, п.Солнечный, п.Первомайский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</si>
</sst>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3" fillId="0" borderId="0" xfId="0" applyFont="1"/>
    <xf numFmtId="0" fontId="2" fillId="0" borderId="0" xfId="0" applyFont="1" applyBorder="1"/>
    <xf numFmtId="165" fontId="2" fillId="0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/>
    <xf numFmtId="165" fontId="2" fillId="0" borderId="0" xfId="0" applyNumberFormat="1" applyFont="1"/>
    <xf numFmtId="165" fontId="2" fillId="0" borderId="0" xfId="0" applyNumberFormat="1" applyFont="1" applyFill="1" applyBorder="1"/>
    <xf numFmtId="0" fontId="3" fillId="4" borderId="1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2" fillId="0" borderId="0" xfId="0" applyNumberFormat="1" applyFont="1"/>
    <xf numFmtId="0" fontId="5" fillId="0" borderId="0" xfId="0" applyFont="1"/>
    <xf numFmtId="0" fontId="7" fillId="0" borderId="0" xfId="0" applyFont="1"/>
    <xf numFmtId="49" fontId="4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49" fontId="9" fillId="0" borderId="0" xfId="0" applyNumberFormat="1" applyFont="1"/>
    <xf numFmtId="49" fontId="8" fillId="0" borderId="0" xfId="0" applyNumberFormat="1" applyFont="1"/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3" fillId="0" borderId="0" xfId="0" applyNumberFormat="1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6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5" fontId="4" fillId="0" borderId="0" xfId="0" applyNumberFormat="1" applyFont="1"/>
    <xf numFmtId="164" fontId="2" fillId="2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5" fontId="3" fillId="0" borderId="0" xfId="0" applyNumberFormat="1" applyFont="1"/>
    <xf numFmtId="0" fontId="2" fillId="0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3" fillId="3" borderId="5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5" fontId="3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6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4" borderId="6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5" fontId="2" fillId="6" borderId="6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165" fontId="3" fillId="6" borderId="6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65" fontId="2" fillId="4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5" fontId="3" fillId="7" borderId="1" xfId="0" applyNumberFormat="1" applyFont="1" applyFill="1" applyBorder="1" applyAlignment="1">
      <alignment horizontal="center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4" fontId="2" fillId="7" borderId="7" xfId="0" applyNumberFormat="1" applyFont="1" applyFill="1" applyBorder="1" applyAlignment="1">
      <alignment horizontal="center" vertical="center" wrapText="1"/>
    </xf>
    <xf numFmtId="0" fontId="2" fillId="7" borderId="0" xfId="0" applyFont="1" applyFill="1"/>
    <xf numFmtId="49" fontId="2" fillId="7" borderId="0" xfId="0" applyNumberFormat="1" applyFont="1" applyFill="1"/>
    <xf numFmtId="0" fontId="2" fillId="8" borderId="2" xfId="0" applyFont="1" applyFill="1" applyBorder="1" applyAlignment="1">
      <alignment horizontal="center" vertical="center" wrapText="1"/>
    </xf>
    <xf numFmtId="0" fontId="2" fillId="8" borderId="0" xfId="0" applyFont="1" applyFill="1" applyBorder="1"/>
    <xf numFmtId="0" fontId="3" fillId="8" borderId="30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165" fontId="3" fillId="7" borderId="6" xfId="0" applyNumberFormat="1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165" fontId="3" fillId="7" borderId="9" xfId="0" applyNumberFormat="1" applyFont="1" applyFill="1" applyBorder="1" applyAlignment="1">
      <alignment horizontal="center" vertical="center" wrapText="1"/>
    </xf>
    <xf numFmtId="165" fontId="2" fillId="7" borderId="9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165" fontId="3" fillId="4" borderId="5" xfId="0" applyNumberFormat="1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65" fontId="3" fillId="7" borderId="8" xfId="0" applyNumberFormat="1" applyFont="1" applyFill="1" applyBorder="1" applyAlignment="1">
      <alignment horizontal="center" vertical="center" wrapText="1"/>
    </xf>
    <xf numFmtId="165" fontId="2" fillId="7" borderId="8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165" fontId="3" fillId="6" borderId="5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6" xfId="0" applyNumberFormat="1" applyFont="1" applyFill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165" fontId="3" fillId="9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0" xfId="0" applyFont="1" applyFill="1"/>
    <xf numFmtId="0" fontId="2" fillId="7" borderId="6" xfId="0" applyFont="1" applyFill="1" applyBorder="1" applyAlignment="1">
      <alignment horizontal="center" vertical="center" wrapText="1"/>
    </xf>
    <xf numFmtId="164" fontId="2" fillId="7" borderId="10" xfId="0" applyNumberFormat="1" applyFont="1" applyFill="1" applyBorder="1" applyAlignment="1">
      <alignment horizontal="center" vertical="center" wrapText="1"/>
    </xf>
    <xf numFmtId="164" fontId="2" fillId="9" borderId="7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165" fontId="3" fillId="9" borderId="6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0" xfId="0" applyFont="1" applyFill="1"/>
    <xf numFmtId="49" fontId="4" fillId="7" borderId="0" xfId="0" applyNumberFormat="1" applyFont="1" applyFill="1"/>
    <xf numFmtId="165" fontId="4" fillId="7" borderId="0" xfId="0" applyNumberFormat="1" applyFont="1" applyFill="1"/>
    <xf numFmtId="0" fontId="2" fillId="0" borderId="2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49" fontId="2" fillId="7" borderId="3" xfId="0" applyNumberFormat="1" applyFont="1" applyFill="1" applyBorder="1" applyAlignment="1">
      <alignment horizontal="center" vertical="center" wrapText="1"/>
    </xf>
    <xf numFmtId="49" fontId="2" fillId="7" borderId="2" xfId="0" applyNumberFormat="1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3" fillId="7" borderId="0" xfId="0" applyFont="1" applyFill="1"/>
    <xf numFmtId="165" fontId="2" fillId="7" borderId="6" xfId="0" applyNumberFormat="1" applyFont="1" applyFill="1" applyBorder="1" applyAlignment="1">
      <alignment horizontal="center" vertical="center" wrapText="1"/>
    </xf>
    <xf numFmtId="49" fontId="3" fillId="7" borderId="0" xfId="0" applyNumberFormat="1" applyFont="1" applyFill="1"/>
    <xf numFmtId="165" fontId="8" fillId="7" borderId="1" xfId="0" applyNumberFormat="1" applyFont="1" applyFill="1" applyBorder="1" applyAlignment="1">
      <alignment horizontal="center" vertical="center" wrapText="1"/>
    </xf>
    <xf numFmtId="165" fontId="3" fillId="7" borderId="2" xfId="0" applyNumberFormat="1" applyFont="1" applyFill="1" applyBorder="1" applyAlignment="1">
      <alignment horizontal="center" vertical="center" wrapText="1"/>
    </xf>
    <xf numFmtId="165" fontId="8" fillId="7" borderId="9" xfId="0" applyNumberFormat="1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165" fontId="3" fillId="4" borderId="14" xfId="0" applyNumberFormat="1" applyFont="1" applyFill="1" applyBorder="1" applyAlignment="1">
      <alignment horizontal="center" vertical="center" wrapText="1"/>
    </xf>
    <xf numFmtId="165" fontId="2" fillId="4" borderId="11" xfId="0" applyNumberFormat="1" applyFont="1" applyFill="1" applyBorder="1" applyAlignment="1">
      <alignment horizontal="center" vertical="center" wrapText="1"/>
    </xf>
    <xf numFmtId="165" fontId="2" fillId="7" borderId="11" xfId="0" applyNumberFormat="1" applyFont="1" applyFill="1" applyBorder="1" applyAlignment="1">
      <alignment horizontal="center" vertical="center" wrapText="1"/>
    </xf>
    <xf numFmtId="165" fontId="2" fillId="7" borderId="15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65" fontId="2" fillId="7" borderId="18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165" fontId="3" fillId="10" borderId="1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164" fontId="2" fillId="10" borderId="7" xfId="0" applyNumberFormat="1" applyFont="1" applyFill="1" applyBorder="1" applyAlignment="1">
      <alignment horizontal="center" vertical="center" wrapText="1"/>
    </xf>
    <xf numFmtId="0" fontId="2" fillId="10" borderId="0" xfId="0" applyFont="1" applyFill="1" applyBorder="1"/>
    <xf numFmtId="0" fontId="3" fillId="10" borderId="9" xfId="0" applyFont="1" applyFill="1" applyBorder="1" applyAlignment="1">
      <alignment horizontal="center" vertical="center" wrapText="1"/>
    </xf>
    <xf numFmtId="165" fontId="3" fillId="10" borderId="9" xfId="0" applyNumberFormat="1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164" fontId="3" fillId="10" borderId="7" xfId="0" applyNumberFormat="1" applyFont="1" applyFill="1" applyBorder="1" applyAlignment="1">
      <alignment horizontal="center" vertical="center" wrapText="1"/>
    </xf>
    <xf numFmtId="0" fontId="2" fillId="10" borderId="0" xfId="0" applyFont="1" applyFill="1"/>
    <xf numFmtId="165" fontId="2" fillId="10" borderId="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0" fontId="2" fillId="10" borderId="26" xfId="0" applyFont="1" applyFill="1" applyBorder="1" applyAlignment="1">
      <alignment horizontal="center" vertical="center" wrapText="1"/>
    </xf>
    <xf numFmtId="164" fontId="2" fillId="10" borderId="4" xfId="0" applyNumberFormat="1" applyFont="1" applyFill="1" applyBorder="1" applyAlignment="1">
      <alignment horizontal="center" vertical="center"/>
    </xf>
    <xf numFmtId="165" fontId="3" fillId="8" borderId="5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165" fontId="2" fillId="6" borderId="0" xfId="0" applyNumberFormat="1" applyFont="1" applyFill="1"/>
    <xf numFmtId="0" fontId="2" fillId="6" borderId="0" xfId="0" applyFont="1" applyFill="1" applyAlignment="1">
      <alignment horizontal="left" vertical="center"/>
    </xf>
    <xf numFmtId="0" fontId="2" fillId="6" borderId="0" xfId="0" applyFont="1" applyFill="1" applyAlignment="1">
      <alignment horizontal="center" vertical="center"/>
    </xf>
    <xf numFmtId="165" fontId="2" fillId="6" borderId="0" xfId="0" applyNumberFormat="1" applyFont="1" applyFill="1" applyAlignment="1">
      <alignment horizontal="center" vertical="center"/>
    </xf>
    <xf numFmtId="165" fontId="2" fillId="6" borderId="8" xfId="0" applyNumberFormat="1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0" xfId="0" applyFont="1" applyFill="1" applyBorder="1"/>
    <xf numFmtId="0" fontId="3" fillId="6" borderId="28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165" fontId="2" fillId="6" borderId="0" xfId="0" applyNumberFormat="1" applyFont="1" applyFill="1" applyBorder="1"/>
    <xf numFmtId="0" fontId="2" fillId="6" borderId="4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164" fontId="2" fillId="6" borderId="7" xfId="0" applyNumberFormat="1" applyFont="1" applyFill="1" applyBorder="1" applyAlignment="1">
      <alignment horizontal="center" vertical="center" wrapText="1"/>
    </xf>
    <xf numFmtId="165" fontId="3" fillId="6" borderId="9" xfId="0" applyNumberFormat="1" applyFont="1" applyFill="1" applyBorder="1" applyAlignment="1">
      <alignment horizontal="center" vertical="center" wrapText="1"/>
    </xf>
    <xf numFmtId="165" fontId="2" fillId="6" borderId="0" xfId="0" applyNumberFormat="1" applyFont="1" applyFill="1" applyBorder="1" applyAlignment="1">
      <alignment horizontal="center" vertical="center" wrapText="1"/>
    </xf>
    <xf numFmtId="49" fontId="5" fillId="6" borderId="0" xfId="0" applyNumberFormat="1" applyFont="1" applyFill="1" applyAlignment="1">
      <alignment horizontal="left"/>
    </xf>
    <xf numFmtId="49" fontId="8" fillId="6" borderId="0" xfId="0" applyNumberFormat="1" applyFont="1" applyFill="1"/>
    <xf numFmtId="49" fontId="2" fillId="6" borderId="0" xfId="0" applyNumberFormat="1" applyFont="1" applyFill="1"/>
    <xf numFmtId="49" fontId="2" fillId="6" borderId="0" xfId="0" applyNumberFormat="1" applyFont="1" applyFill="1" applyAlignment="1">
      <alignment horizontal="left"/>
    </xf>
    <xf numFmtId="0" fontId="2" fillId="6" borderId="2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165" fontId="3" fillId="6" borderId="8" xfId="0" applyNumberFormat="1" applyFont="1" applyFill="1" applyBorder="1" applyAlignment="1">
      <alignment horizontal="center" vertical="center" wrapText="1"/>
    </xf>
    <xf numFmtId="165" fontId="2" fillId="6" borderId="9" xfId="0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49" fontId="5" fillId="6" borderId="0" xfId="0" applyNumberFormat="1" applyFont="1" applyFill="1"/>
    <xf numFmtId="165" fontId="10" fillId="6" borderId="6" xfId="0" applyNumberFormat="1" applyFont="1" applyFill="1" applyBorder="1" applyAlignment="1">
      <alignment horizontal="center" vertical="center" wrapText="1"/>
    </xf>
    <xf numFmtId="165" fontId="4" fillId="6" borderId="6" xfId="0" applyNumberFormat="1" applyFont="1" applyFill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center" vertical="center" wrapText="1"/>
    </xf>
    <xf numFmtId="49" fontId="3" fillId="6" borderId="0" xfId="0" applyNumberFormat="1" applyFont="1" applyFill="1"/>
    <xf numFmtId="0" fontId="2" fillId="6" borderId="11" xfId="0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0" fontId="4" fillId="6" borderId="0" xfId="0" applyFont="1" applyFill="1"/>
    <xf numFmtId="0" fontId="4" fillId="6" borderId="11" xfId="0" applyFont="1" applyFill="1" applyBorder="1" applyAlignment="1">
      <alignment horizontal="center" vertical="center" wrapText="1"/>
    </xf>
    <xf numFmtId="49" fontId="4" fillId="6" borderId="0" xfId="0" applyNumberFormat="1" applyFont="1" applyFill="1"/>
    <xf numFmtId="165" fontId="4" fillId="6" borderId="0" xfId="0" applyNumberFormat="1" applyFont="1" applyFill="1"/>
    <xf numFmtId="49" fontId="9" fillId="6" borderId="0" xfId="0" applyNumberFormat="1" applyFont="1" applyFill="1"/>
    <xf numFmtId="0" fontId="4" fillId="6" borderId="3" xfId="0" applyFont="1" applyFill="1" applyBorder="1" applyAlignment="1">
      <alignment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3" fillId="6" borderId="0" xfId="0" applyFont="1" applyFill="1"/>
    <xf numFmtId="0" fontId="2" fillId="6" borderId="7" xfId="0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/>
    <xf numFmtId="0" fontId="3" fillId="6" borderId="0" xfId="0" applyNumberFormat="1" applyFont="1" applyFill="1"/>
    <xf numFmtId="49" fontId="3" fillId="6" borderId="0" xfId="0" applyNumberFormat="1" applyFont="1" applyFill="1" applyAlignment="1">
      <alignment horizontal="left"/>
    </xf>
    <xf numFmtId="165" fontId="2" fillId="6" borderId="2" xfId="0" applyNumberFormat="1" applyFont="1" applyFill="1" applyBorder="1" applyAlignment="1">
      <alignment horizontal="center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3" fillId="6" borderId="2" xfId="0" applyNumberFormat="1" applyFont="1" applyFill="1" applyBorder="1" applyAlignment="1">
      <alignment horizontal="center" vertical="center" wrapText="1"/>
    </xf>
    <xf numFmtId="165" fontId="8" fillId="6" borderId="9" xfId="0" applyNumberFormat="1" applyFont="1" applyFill="1" applyBorder="1" applyAlignment="1">
      <alignment horizontal="center" vertical="center" wrapText="1"/>
    </xf>
    <xf numFmtId="165" fontId="3" fillId="6" borderId="0" xfId="0" applyNumberFormat="1" applyFont="1" applyFill="1"/>
    <xf numFmtId="0" fontId="3" fillId="6" borderId="18" xfId="0" applyFont="1" applyFill="1" applyBorder="1" applyAlignment="1">
      <alignment horizontal="center" vertical="center" wrapText="1"/>
    </xf>
    <xf numFmtId="165" fontId="3" fillId="6" borderId="14" xfId="0" applyNumberFormat="1" applyFont="1" applyFill="1" applyBorder="1" applyAlignment="1">
      <alignment horizontal="center" vertical="center" wrapText="1"/>
    </xf>
    <xf numFmtId="165" fontId="2" fillId="6" borderId="11" xfId="0" applyNumberFormat="1" applyFont="1" applyFill="1" applyBorder="1" applyAlignment="1">
      <alignment horizontal="center" vertical="center" wrapText="1"/>
    </xf>
    <xf numFmtId="165" fontId="2" fillId="6" borderId="15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165" fontId="2" fillId="6" borderId="18" xfId="0" applyNumberFormat="1" applyFont="1" applyFill="1" applyBorder="1" applyAlignment="1">
      <alignment horizontal="center" vertical="center" wrapText="1"/>
    </xf>
    <xf numFmtId="164" fontId="3" fillId="6" borderId="7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164" fontId="2" fillId="6" borderId="7" xfId="0" applyNumberFormat="1" applyFont="1" applyFill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164" fontId="3" fillId="6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164" fontId="2" fillId="6" borderId="7" xfId="0" applyNumberFormat="1" applyFont="1" applyFill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164" fontId="3" fillId="6" borderId="7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164" fontId="3" fillId="2" borderId="2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165" fontId="2" fillId="0" borderId="40" xfId="0" applyNumberFormat="1" applyFont="1" applyFill="1" applyBorder="1" applyAlignment="1">
      <alignment horizontal="center" vertical="center" wrapText="1"/>
    </xf>
    <xf numFmtId="165" fontId="2" fillId="0" borderId="41" xfId="0" applyNumberFormat="1" applyFont="1" applyFill="1" applyBorder="1" applyAlignment="1">
      <alignment horizontal="center" vertical="center" wrapText="1"/>
    </xf>
    <xf numFmtId="165" fontId="2" fillId="0" borderId="42" xfId="0" applyNumberFormat="1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49" fontId="2" fillId="4" borderId="27" xfId="0" applyNumberFormat="1" applyFont="1" applyFill="1" applyBorder="1" applyAlignment="1">
      <alignment horizontal="center" vertical="center" wrapText="1"/>
    </xf>
    <xf numFmtId="49" fontId="2" fillId="4" borderId="26" xfId="0" applyNumberFormat="1" applyFont="1" applyFill="1" applyBorder="1" applyAlignment="1">
      <alignment horizontal="center" vertical="center" wrapText="1"/>
    </xf>
    <xf numFmtId="49" fontId="2" fillId="4" borderId="31" xfId="0" applyNumberFormat="1" applyFont="1" applyFill="1" applyBorder="1" applyAlignment="1">
      <alignment horizontal="center" vertical="center" wrapText="1"/>
    </xf>
    <xf numFmtId="49" fontId="2" fillId="4" borderId="21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2" fillId="4" borderId="28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49" fontId="2" fillId="4" borderId="19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6" borderId="21" xfId="0" applyNumberFormat="1" applyFont="1" applyFill="1" applyBorder="1" applyAlignment="1">
      <alignment horizontal="center" vertical="center" wrapText="1"/>
    </xf>
    <xf numFmtId="0" fontId="2" fillId="6" borderId="2" xfId="0" applyNumberFormat="1" applyFont="1" applyFill="1" applyBorder="1" applyAlignment="1">
      <alignment horizontal="center" vertical="center" wrapText="1"/>
    </xf>
    <xf numFmtId="0" fontId="2" fillId="6" borderId="18" xfId="0" applyNumberFormat="1" applyFont="1" applyFill="1" applyBorder="1" applyAlignment="1">
      <alignment horizontal="center" vertical="center" wrapText="1"/>
    </xf>
    <xf numFmtId="16" fontId="2" fillId="4" borderId="19" xfId="0" applyNumberFormat="1" applyFont="1" applyFill="1" applyBorder="1" applyAlignment="1">
      <alignment horizontal="center" vertical="center" wrapText="1"/>
    </xf>
    <xf numFmtId="16" fontId="2" fillId="4" borderId="3" xfId="0" applyNumberFormat="1" applyFont="1" applyFill="1" applyBorder="1" applyAlignment="1">
      <alignment horizontal="center" vertical="center" wrapText="1"/>
    </xf>
    <xf numFmtId="16" fontId="2" fillId="4" borderId="20" xfId="0" applyNumberFormat="1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35" xfId="0" applyBorder="1"/>
    <xf numFmtId="0" fontId="0" fillId="0" borderId="34" xfId="0" applyBorder="1"/>
    <xf numFmtId="0" fontId="0" fillId="0" borderId="0" xfId="0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3" fillId="4" borderId="19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49" fontId="2" fillId="4" borderId="29" xfId="0" applyNumberFormat="1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49" fontId="8" fillId="6" borderId="21" xfId="0" applyNumberFormat="1" applyFont="1" applyFill="1" applyBorder="1" applyAlignment="1">
      <alignment horizontal="center" vertical="center" wrapText="1"/>
    </xf>
    <xf numFmtId="49" fontId="8" fillId="6" borderId="2" xfId="0" applyNumberFormat="1" applyFont="1" applyFill="1" applyBorder="1" applyAlignment="1">
      <alignment horizontal="center" vertical="center" wrapText="1"/>
    </xf>
    <xf numFmtId="49" fontId="8" fillId="6" borderId="18" xfId="0" applyNumberFormat="1" applyFont="1" applyFill="1" applyBorder="1" applyAlignment="1">
      <alignment horizontal="center" vertical="center" wrapText="1"/>
    </xf>
    <xf numFmtId="49" fontId="2" fillId="6" borderId="19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 wrapText="1"/>
    </xf>
    <xf numFmtId="49" fontId="2" fillId="6" borderId="20" xfId="0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4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164" fontId="2" fillId="6" borderId="9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64" fontId="2" fillId="6" borderId="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 wrapText="1"/>
    </xf>
    <xf numFmtId="164" fontId="2" fillId="6" borderId="23" xfId="0" applyNumberFormat="1" applyFont="1" applyFill="1" applyBorder="1" applyAlignment="1">
      <alignment horizontal="center" vertical="center"/>
    </xf>
    <xf numFmtId="164" fontId="2" fillId="6" borderId="7" xfId="0" applyNumberFormat="1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center" vertical="center"/>
    </xf>
    <xf numFmtId="16" fontId="2" fillId="6" borderId="19" xfId="0" applyNumberFormat="1" applyFont="1" applyFill="1" applyBorder="1" applyAlignment="1">
      <alignment horizontal="center" vertical="center" wrapText="1"/>
    </xf>
    <xf numFmtId="16" fontId="2" fillId="6" borderId="3" xfId="0" applyNumberFormat="1" applyFont="1" applyFill="1" applyBorder="1" applyAlignment="1">
      <alignment horizontal="center" vertical="center" wrapText="1"/>
    </xf>
    <xf numFmtId="16" fontId="2" fillId="6" borderId="20" xfId="0" applyNumberFormat="1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164" fontId="2" fillId="6" borderId="23" xfId="0" applyNumberFormat="1" applyFont="1" applyFill="1" applyBorder="1" applyAlignment="1">
      <alignment horizontal="center" vertical="center" wrapText="1"/>
    </xf>
    <xf numFmtId="164" fontId="2" fillId="6" borderId="7" xfId="0" applyNumberFormat="1" applyFont="1" applyFill="1" applyBorder="1" applyAlignment="1">
      <alignment horizontal="center" vertical="center" wrapText="1"/>
    </xf>
    <xf numFmtId="164" fontId="2" fillId="6" borderId="24" xfId="0" applyNumberFormat="1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164" fontId="3" fillId="6" borderId="22" xfId="0" applyNumberFormat="1" applyFont="1" applyFill="1" applyBorder="1" applyAlignment="1">
      <alignment horizontal="center" vertical="center" wrapText="1"/>
    </xf>
    <xf numFmtId="164" fontId="3" fillId="6" borderId="7" xfId="0" applyNumberFormat="1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49" fontId="2" fillId="6" borderId="26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49" fontId="2" fillId="6" borderId="31" xfId="0" applyNumberFormat="1" applyFont="1" applyFill="1" applyBorder="1" applyAlignment="1">
      <alignment horizontal="center" vertical="center" wrapText="1"/>
    </xf>
    <xf numFmtId="49" fontId="2" fillId="6" borderId="16" xfId="0" applyNumberFormat="1" applyFont="1" applyFill="1" applyBorder="1" applyAlignment="1">
      <alignment horizontal="center" vertical="center" wrapText="1"/>
    </xf>
    <xf numFmtId="49" fontId="2" fillId="6" borderId="28" xfId="0" applyNumberFormat="1" applyFont="1" applyFill="1" applyBorder="1" applyAlignment="1">
      <alignment horizontal="center" vertical="center" wrapText="1"/>
    </xf>
    <xf numFmtId="49" fontId="2" fillId="6" borderId="29" xfId="0" applyNumberFormat="1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4" fillId="6" borderId="1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164" fontId="2" fillId="6" borderId="11" xfId="0" applyNumberFormat="1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164" fontId="2" fillId="6" borderId="22" xfId="0" applyNumberFormat="1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0" fillId="6" borderId="0" xfId="0" applyFill="1" applyBorder="1"/>
    <xf numFmtId="0" fontId="0" fillId="6" borderId="35" xfId="0" applyFill="1" applyBorder="1"/>
    <xf numFmtId="0" fontId="0" fillId="6" borderId="34" xfId="0" applyFill="1" applyBorder="1"/>
    <xf numFmtId="0" fontId="0" fillId="6" borderId="0" xfId="0" applyFill="1"/>
    <xf numFmtId="0" fontId="0" fillId="6" borderId="36" xfId="0" applyFill="1" applyBorder="1"/>
    <xf numFmtId="0" fontId="0" fillId="6" borderId="37" xfId="0" applyFill="1" applyBorder="1"/>
    <xf numFmtId="0" fontId="0" fillId="6" borderId="38" xfId="0" applyFill="1" applyBorder="1"/>
    <xf numFmtId="164" fontId="2" fillId="6" borderId="5" xfId="0" applyNumberFormat="1" applyFont="1" applyFill="1" applyBorder="1" applyAlignment="1">
      <alignment horizontal="center" vertical="center" wrapText="1"/>
    </xf>
    <xf numFmtId="165" fontId="6" fillId="6" borderId="0" xfId="0" applyNumberFormat="1" applyFont="1" applyFill="1" applyAlignment="1">
      <alignment horizontal="right"/>
    </xf>
    <xf numFmtId="0" fontId="3" fillId="6" borderId="0" xfId="0" applyFont="1" applyFill="1" applyBorder="1" applyAlignment="1">
      <alignment horizontal="center" vertical="center" wrapText="1"/>
    </xf>
    <xf numFmtId="165" fontId="2" fillId="6" borderId="40" xfId="0" applyNumberFormat="1" applyFont="1" applyFill="1" applyBorder="1" applyAlignment="1">
      <alignment horizontal="center" vertical="center" wrapText="1"/>
    </xf>
    <xf numFmtId="165" fontId="2" fillId="6" borderId="41" xfId="0" applyNumberFormat="1" applyFont="1" applyFill="1" applyBorder="1" applyAlignment="1">
      <alignment horizontal="center" vertical="center" wrapText="1"/>
    </xf>
    <xf numFmtId="165" fontId="2" fillId="6" borderId="42" xfId="0" applyNumberFormat="1" applyFont="1" applyFill="1" applyBorder="1" applyAlignment="1">
      <alignment horizontal="center"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2" fillId="6" borderId="39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2"/>
  <sheetViews>
    <sheetView view="pageBreakPreview" zoomScale="70" zoomScaleSheetLayoutView="70" workbookViewId="0">
      <pane ySplit="8" topLeftCell="A558" activePane="bottomLeft" state="frozen"/>
      <selection pane="bottomLeft" activeCell="I329" sqref="I329"/>
    </sheetView>
  </sheetViews>
  <sheetFormatPr defaultColWidth="9.140625" defaultRowHeight="15" x14ac:dyDescent="0.25"/>
  <cols>
    <col min="1" max="1" width="7.5703125" style="12" customWidth="1"/>
    <col min="2" max="2" width="37.7109375" style="12" customWidth="1"/>
    <col min="3" max="3" width="29.5703125" style="12" customWidth="1"/>
    <col min="4" max="4" width="10.5703125" style="12" customWidth="1"/>
    <col min="5" max="7" width="16.85546875" style="24" customWidth="1"/>
    <col min="8" max="8" width="13.140625" style="24" customWidth="1"/>
    <col min="9" max="9" width="15.7109375" style="24" customWidth="1"/>
    <col min="10" max="10" width="14.5703125" style="12" customWidth="1"/>
    <col min="11" max="11" width="20.28515625" style="12" customWidth="1"/>
    <col min="12" max="12" width="20.28515625" style="12" hidden="1" customWidth="1"/>
    <col min="13" max="13" width="30.5703125" style="12" hidden="1" customWidth="1"/>
    <col min="14" max="14" width="13.7109375" style="12" customWidth="1"/>
    <col min="15" max="15" width="14.7109375" style="12" customWidth="1"/>
    <col min="16" max="16" width="13.140625" style="12" customWidth="1"/>
    <col min="17" max="17" width="12.42578125" style="12" customWidth="1"/>
    <col min="18" max="19" width="12.28515625" style="12" bestFit="1" customWidth="1"/>
    <col min="20" max="16384" width="9.140625" style="12"/>
  </cols>
  <sheetData>
    <row r="1" spans="1:17" ht="18.75" x14ac:dyDescent="0.3">
      <c r="I1" s="426" t="s">
        <v>86</v>
      </c>
      <c r="J1" s="426"/>
      <c r="K1" s="426"/>
    </row>
    <row r="2" spans="1:17" ht="13.15" customHeight="1" x14ac:dyDescent="0.25"/>
    <row r="3" spans="1:17" hidden="1" x14ac:dyDescent="0.25"/>
    <row r="4" spans="1:17" ht="1.1499999999999999" customHeight="1" x14ac:dyDescent="0.25"/>
    <row r="5" spans="1:17" s="1" customFormat="1" ht="50.25" customHeight="1" x14ac:dyDescent="0.25">
      <c r="A5" s="427" t="s">
        <v>202</v>
      </c>
      <c r="B5" s="427"/>
      <c r="C5" s="427"/>
      <c r="D5" s="427"/>
      <c r="E5" s="427"/>
      <c r="F5" s="427"/>
      <c r="G5" s="427"/>
      <c r="H5" s="427"/>
      <c r="I5" s="427"/>
      <c r="J5" s="427"/>
      <c r="K5" s="427"/>
      <c r="L5" s="427"/>
      <c r="M5" s="427"/>
    </row>
    <row r="6" spans="1:17" s="1" customFormat="1" ht="15.75" thickBot="1" x14ac:dyDescent="0.3">
      <c r="B6" s="2"/>
      <c r="C6" s="2"/>
      <c r="D6" s="3"/>
      <c r="E6" s="16"/>
      <c r="F6" s="16"/>
      <c r="G6" s="16"/>
      <c r="H6" s="16"/>
      <c r="I6" s="16"/>
      <c r="J6" s="3"/>
      <c r="K6" s="3"/>
      <c r="L6" s="3"/>
      <c r="M6" s="3"/>
    </row>
    <row r="7" spans="1:17" s="1" customFormat="1" ht="22.15" customHeight="1" x14ac:dyDescent="0.25">
      <c r="A7" s="428" t="s">
        <v>0</v>
      </c>
      <c r="B7" s="430" t="s">
        <v>13</v>
      </c>
      <c r="C7" s="386" t="s">
        <v>1</v>
      </c>
      <c r="D7" s="386" t="s">
        <v>14</v>
      </c>
      <c r="E7" s="440" t="s">
        <v>15</v>
      </c>
      <c r="F7" s="441"/>
      <c r="G7" s="441"/>
      <c r="H7" s="441"/>
      <c r="I7" s="441"/>
      <c r="J7" s="442"/>
      <c r="K7" s="438" t="s">
        <v>19</v>
      </c>
      <c r="L7" s="430" t="s">
        <v>18</v>
      </c>
      <c r="M7" s="432" t="s">
        <v>2</v>
      </c>
    </row>
    <row r="8" spans="1:17" s="8" customFormat="1" ht="69.599999999999994" customHeight="1" thickBot="1" x14ac:dyDescent="0.3">
      <c r="A8" s="429"/>
      <c r="B8" s="431"/>
      <c r="C8" s="387"/>
      <c r="D8" s="387"/>
      <c r="E8" s="192" t="s">
        <v>5</v>
      </c>
      <c r="F8" s="192" t="s">
        <v>226</v>
      </c>
      <c r="G8" s="192" t="s">
        <v>57</v>
      </c>
      <c r="H8" s="192" t="s">
        <v>66</v>
      </c>
      <c r="I8" s="192" t="s">
        <v>16</v>
      </c>
      <c r="J8" s="161" t="s">
        <v>227</v>
      </c>
      <c r="K8" s="439"/>
      <c r="L8" s="431"/>
      <c r="M8" s="433"/>
    </row>
    <row r="9" spans="1:17" s="8" customFormat="1" ht="33.75" customHeight="1" thickBot="1" x14ac:dyDescent="0.3">
      <c r="A9" s="477" t="s">
        <v>48</v>
      </c>
      <c r="B9" s="478"/>
      <c r="C9" s="479"/>
      <c r="D9" s="167" t="s">
        <v>5</v>
      </c>
      <c r="E9" s="143">
        <f>SUM(E10:E25)</f>
        <v>284.65052301000003</v>
      </c>
      <c r="F9" s="143">
        <f t="shared" ref="F9:J9" si="0">SUM(F10:F25)</f>
        <v>97.1768</v>
      </c>
      <c r="G9" s="143">
        <f t="shared" si="0"/>
        <v>102.29085319000001</v>
      </c>
      <c r="H9" s="143">
        <f t="shared" si="0"/>
        <v>0.22117288999999998</v>
      </c>
      <c r="I9" s="143">
        <f t="shared" si="0"/>
        <v>84.621696929999999</v>
      </c>
      <c r="J9" s="143">
        <f t="shared" si="0"/>
        <v>0.33999999999999997</v>
      </c>
      <c r="K9" s="487" t="s">
        <v>230</v>
      </c>
      <c r="L9" s="437"/>
      <c r="M9" s="434"/>
    </row>
    <row r="10" spans="1:17" s="8" customFormat="1" ht="18" customHeight="1" thickBot="1" x14ac:dyDescent="0.3">
      <c r="A10" s="480"/>
      <c r="B10" s="481"/>
      <c r="C10" s="479"/>
      <c r="D10" s="163">
        <v>2011</v>
      </c>
      <c r="E10" s="115">
        <f>F10+G10+H10+I10+J10</f>
        <v>12.85</v>
      </c>
      <c r="F10" s="115">
        <f t="shared" ref="F10:J23" si="1">F27+F316+F1353+F1438</f>
        <v>0</v>
      </c>
      <c r="G10" s="115">
        <f t="shared" si="1"/>
        <v>3.3499999999999996</v>
      </c>
      <c r="H10" s="115">
        <f t="shared" si="1"/>
        <v>0</v>
      </c>
      <c r="I10" s="115">
        <f t="shared" si="1"/>
        <v>9.5</v>
      </c>
      <c r="J10" s="115">
        <f t="shared" si="1"/>
        <v>0</v>
      </c>
      <c r="K10" s="488"/>
      <c r="L10" s="435"/>
      <c r="M10" s="435"/>
    </row>
    <row r="11" spans="1:17" s="8" customFormat="1" ht="18" customHeight="1" thickBot="1" x14ac:dyDescent="0.3">
      <c r="A11" s="480"/>
      <c r="B11" s="481"/>
      <c r="C11" s="479"/>
      <c r="D11" s="164">
        <v>2012</v>
      </c>
      <c r="E11" s="115">
        <f t="shared" ref="E11:E21" si="2">F11+G11+H11+I11+J11</f>
        <v>9.6289479999999994</v>
      </c>
      <c r="F11" s="115">
        <f t="shared" si="1"/>
        <v>0</v>
      </c>
      <c r="G11" s="115">
        <f t="shared" si="1"/>
        <v>0</v>
      </c>
      <c r="H11" s="115">
        <f t="shared" si="1"/>
        <v>0</v>
      </c>
      <c r="I11" s="115">
        <f t="shared" si="1"/>
        <v>9.6289479999999994</v>
      </c>
      <c r="J11" s="115">
        <f t="shared" si="1"/>
        <v>0</v>
      </c>
      <c r="K11" s="488"/>
      <c r="L11" s="436"/>
      <c r="M11" s="435"/>
    </row>
    <row r="12" spans="1:17" s="8" customFormat="1" ht="18" customHeight="1" thickBot="1" x14ac:dyDescent="0.3">
      <c r="A12" s="480"/>
      <c r="B12" s="481"/>
      <c r="C12" s="479"/>
      <c r="D12" s="164">
        <v>2013</v>
      </c>
      <c r="E12" s="115">
        <f t="shared" si="2"/>
        <v>11.388327</v>
      </c>
      <c r="F12" s="115">
        <f t="shared" si="1"/>
        <v>0</v>
      </c>
      <c r="G12" s="115">
        <f t="shared" si="1"/>
        <v>0</v>
      </c>
      <c r="H12" s="115">
        <f t="shared" si="1"/>
        <v>0</v>
      </c>
      <c r="I12" s="115">
        <f t="shared" si="1"/>
        <v>11.388327</v>
      </c>
      <c r="J12" s="115">
        <f t="shared" si="1"/>
        <v>0</v>
      </c>
      <c r="K12" s="488"/>
      <c r="L12" s="436"/>
      <c r="M12" s="435"/>
      <c r="P12" s="25"/>
    </row>
    <row r="13" spans="1:17" s="8" customFormat="1" ht="18" customHeight="1" thickBot="1" x14ac:dyDescent="0.3">
      <c r="A13" s="480"/>
      <c r="B13" s="481"/>
      <c r="C13" s="479"/>
      <c r="D13" s="164">
        <v>2014</v>
      </c>
      <c r="E13" s="115">
        <f t="shared" si="2"/>
        <v>12.688760240000001</v>
      </c>
      <c r="F13" s="115">
        <f t="shared" si="1"/>
        <v>0</v>
      </c>
      <c r="G13" s="115">
        <f t="shared" si="1"/>
        <v>2.9633159999999998</v>
      </c>
      <c r="H13" s="115">
        <f t="shared" si="1"/>
        <v>0.15268399999999999</v>
      </c>
      <c r="I13" s="115">
        <f t="shared" si="1"/>
        <v>9.5727602400000009</v>
      </c>
      <c r="J13" s="115">
        <f t="shared" si="1"/>
        <v>0</v>
      </c>
      <c r="K13" s="488"/>
      <c r="L13" s="436"/>
      <c r="M13" s="435"/>
      <c r="O13" s="25"/>
      <c r="Q13" s="25"/>
    </row>
    <row r="14" spans="1:17" s="8" customFormat="1" ht="17.25" customHeight="1" thickBot="1" x14ac:dyDescent="0.3">
      <c r="A14" s="480"/>
      <c r="B14" s="481"/>
      <c r="C14" s="479"/>
      <c r="D14" s="163">
        <v>2015</v>
      </c>
      <c r="E14" s="115">
        <f t="shared" si="2"/>
        <v>10.369344810000001</v>
      </c>
      <c r="F14" s="115">
        <f t="shared" si="1"/>
        <v>0</v>
      </c>
      <c r="G14" s="115">
        <f t="shared" si="1"/>
        <v>0.93051164999999991</v>
      </c>
      <c r="H14" s="115">
        <f t="shared" si="1"/>
        <v>0</v>
      </c>
      <c r="I14" s="115">
        <f t="shared" si="1"/>
        <v>9.4388331600000015</v>
      </c>
      <c r="J14" s="115">
        <f t="shared" si="1"/>
        <v>0</v>
      </c>
      <c r="K14" s="488"/>
      <c r="L14" s="436"/>
      <c r="M14" s="436"/>
      <c r="O14" s="25"/>
    </row>
    <row r="15" spans="1:17" s="8" customFormat="1" ht="18" customHeight="1" thickBot="1" x14ac:dyDescent="0.3">
      <c r="A15" s="480"/>
      <c r="B15" s="481"/>
      <c r="C15" s="479"/>
      <c r="D15" s="163">
        <v>2016</v>
      </c>
      <c r="E15" s="115">
        <f t="shared" si="2"/>
        <v>40.542558829999997</v>
      </c>
      <c r="F15" s="115">
        <f t="shared" si="1"/>
        <v>0</v>
      </c>
      <c r="G15" s="115">
        <f t="shared" si="1"/>
        <v>34.118278149999995</v>
      </c>
      <c r="H15" s="115">
        <f t="shared" si="1"/>
        <v>0</v>
      </c>
      <c r="I15" s="115">
        <f t="shared" si="1"/>
        <v>6.4242806799999999</v>
      </c>
      <c r="J15" s="115">
        <f t="shared" si="1"/>
        <v>0</v>
      </c>
      <c r="K15" s="488"/>
      <c r="L15" s="6"/>
      <c r="M15" s="7"/>
      <c r="O15" s="25"/>
    </row>
    <row r="16" spans="1:17" s="8" customFormat="1" ht="21" customHeight="1" thickBot="1" x14ac:dyDescent="0.3">
      <c r="A16" s="480"/>
      <c r="B16" s="481"/>
      <c r="C16" s="479"/>
      <c r="D16" s="163">
        <v>2017</v>
      </c>
      <c r="E16" s="115">
        <f t="shared" si="2"/>
        <v>19.573665160000001</v>
      </c>
      <c r="F16" s="115">
        <f t="shared" si="1"/>
        <v>0</v>
      </c>
      <c r="G16" s="115">
        <f t="shared" si="1"/>
        <v>11.998736000000001</v>
      </c>
      <c r="H16" s="115">
        <f t="shared" si="1"/>
        <v>0</v>
      </c>
      <c r="I16" s="115">
        <f t="shared" si="1"/>
        <v>7.5749291599999991</v>
      </c>
      <c r="J16" s="115">
        <f t="shared" si="1"/>
        <v>0</v>
      </c>
      <c r="K16" s="488"/>
      <c r="L16" s="6"/>
      <c r="M16" s="7"/>
      <c r="O16" s="25"/>
    </row>
    <row r="17" spans="1:15" s="8" customFormat="1" ht="22.9" customHeight="1" thickBot="1" x14ac:dyDescent="0.3">
      <c r="A17" s="480"/>
      <c r="B17" s="481"/>
      <c r="C17" s="479"/>
      <c r="D17" s="163">
        <v>2018</v>
      </c>
      <c r="E17" s="115">
        <f t="shared" si="2"/>
        <v>14.68645545</v>
      </c>
      <c r="F17" s="115">
        <f t="shared" si="1"/>
        <v>0</v>
      </c>
      <c r="G17" s="115">
        <f t="shared" si="1"/>
        <v>9.7964382500000013</v>
      </c>
      <c r="H17" s="115">
        <f t="shared" si="1"/>
        <v>1.5000619999999999E-2</v>
      </c>
      <c r="I17" s="115">
        <f t="shared" si="1"/>
        <v>4.8750165799999996</v>
      </c>
      <c r="J17" s="115">
        <f t="shared" si="1"/>
        <v>0</v>
      </c>
      <c r="K17" s="488"/>
      <c r="L17" s="6"/>
      <c r="M17" s="7"/>
      <c r="O17" s="25"/>
    </row>
    <row r="18" spans="1:15" s="8" customFormat="1" ht="21" customHeight="1" thickBot="1" x14ac:dyDescent="0.3">
      <c r="A18" s="480"/>
      <c r="B18" s="481"/>
      <c r="C18" s="479"/>
      <c r="D18" s="163">
        <v>2019</v>
      </c>
      <c r="E18" s="115">
        <f t="shared" si="2"/>
        <v>6.3748972399999992</v>
      </c>
      <c r="F18" s="115">
        <f t="shared" si="1"/>
        <v>0</v>
      </c>
      <c r="G18" s="115">
        <f t="shared" si="1"/>
        <v>3.5270933100000001</v>
      </c>
      <c r="H18" s="115">
        <f t="shared" si="1"/>
        <v>5.3488270000000004E-2</v>
      </c>
      <c r="I18" s="115">
        <f t="shared" si="1"/>
        <v>2.7943156599999996</v>
      </c>
      <c r="J18" s="115">
        <f t="shared" si="1"/>
        <v>0</v>
      </c>
      <c r="K18" s="488"/>
      <c r="L18" s="6"/>
      <c r="M18" s="7"/>
      <c r="O18" s="25"/>
    </row>
    <row r="19" spans="1:15" s="8" customFormat="1" ht="21" customHeight="1" thickBot="1" x14ac:dyDescent="0.3">
      <c r="A19" s="480"/>
      <c r="B19" s="481"/>
      <c r="C19" s="479"/>
      <c r="D19" s="163">
        <v>2020</v>
      </c>
      <c r="E19" s="115">
        <f t="shared" si="2"/>
        <v>7.1780763599999995</v>
      </c>
      <c r="F19" s="115">
        <f t="shared" si="1"/>
        <v>0</v>
      </c>
      <c r="G19" s="115">
        <f t="shared" si="1"/>
        <v>5.8654361599999998</v>
      </c>
      <c r="H19" s="115">
        <f t="shared" si="1"/>
        <v>0</v>
      </c>
      <c r="I19" s="115">
        <f t="shared" si="1"/>
        <v>1.3126401999999999</v>
      </c>
      <c r="J19" s="115">
        <f t="shared" si="1"/>
        <v>0</v>
      </c>
      <c r="K19" s="488"/>
      <c r="L19" s="6"/>
      <c r="M19" s="7"/>
    </row>
    <row r="20" spans="1:15" s="8" customFormat="1" ht="21" customHeight="1" thickBot="1" x14ac:dyDescent="0.3">
      <c r="A20" s="480"/>
      <c r="B20" s="481"/>
      <c r="C20" s="479"/>
      <c r="D20" s="165">
        <v>2021</v>
      </c>
      <c r="E20" s="115">
        <f t="shared" si="2"/>
        <v>5.3147848600000014</v>
      </c>
      <c r="F20" s="115">
        <f t="shared" si="1"/>
        <v>0</v>
      </c>
      <c r="G20" s="115">
        <f t="shared" si="1"/>
        <v>4.6938735300000012</v>
      </c>
      <c r="H20" s="115">
        <f t="shared" si="1"/>
        <v>0</v>
      </c>
      <c r="I20" s="115">
        <f t="shared" si="1"/>
        <v>0.62091132999999998</v>
      </c>
      <c r="J20" s="115">
        <f t="shared" si="1"/>
        <v>0</v>
      </c>
      <c r="K20" s="488"/>
      <c r="L20" s="94"/>
      <c r="M20" s="7"/>
    </row>
    <row r="21" spans="1:15" s="8" customFormat="1" ht="21" customHeight="1" thickBot="1" x14ac:dyDescent="0.3">
      <c r="A21" s="480"/>
      <c r="B21" s="481"/>
      <c r="C21" s="479"/>
      <c r="D21" s="166">
        <v>2022</v>
      </c>
      <c r="E21" s="115">
        <f t="shared" si="2"/>
        <v>10.719676059999999</v>
      </c>
      <c r="F21" s="115">
        <f t="shared" si="1"/>
        <v>0</v>
      </c>
      <c r="G21" s="115">
        <f t="shared" si="1"/>
        <v>9.5538697399999997</v>
      </c>
      <c r="H21" s="115">
        <f t="shared" si="1"/>
        <v>0</v>
      </c>
      <c r="I21" s="115">
        <f t="shared" si="1"/>
        <v>1.16580632</v>
      </c>
      <c r="J21" s="115">
        <f t="shared" si="1"/>
        <v>0</v>
      </c>
      <c r="K21" s="488"/>
      <c r="L21" s="94"/>
      <c r="M21" s="7"/>
    </row>
    <row r="22" spans="1:15" s="8" customFormat="1" ht="21" customHeight="1" thickBot="1" x14ac:dyDescent="0.3">
      <c r="A22" s="480"/>
      <c r="B22" s="481"/>
      <c r="C22" s="479"/>
      <c r="D22" s="163">
        <v>2023</v>
      </c>
      <c r="E22" s="115">
        <f>F22+G22+H22+I22+J22</f>
        <v>66.715000000000003</v>
      </c>
      <c r="F22" s="115">
        <f t="shared" si="1"/>
        <v>50.104799999999997</v>
      </c>
      <c r="G22" s="115">
        <f t="shared" si="1"/>
        <v>14.5325504</v>
      </c>
      <c r="H22" s="115">
        <f t="shared" si="1"/>
        <v>0</v>
      </c>
      <c r="I22" s="115">
        <f t="shared" si="1"/>
        <v>1.9276496000000001</v>
      </c>
      <c r="J22" s="115">
        <f t="shared" si="1"/>
        <v>0.15</v>
      </c>
      <c r="K22" s="488"/>
      <c r="L22" s="94"/>
      <c r="M22" s="7"/>
    </row>
    <row r="23" spans="1:15" s="8" customFormat="1" ht="21" customHeight="1" thickBot="1" x14ac:dyDescent="0.3">
      <c r="A23" s="480"/>
      <c r="B23" s="481"/>
      <c r="C23" s="479"/>
      <c r="D23" s="163">
        <v>2024</v>
      </c>
      <c r="E23" s="115">
        <f t="shared" ref="E23:E25" si="3">F23+G23+H23+I23+J23</f>
        <v>56.620029000000002</v>
      </c>
      <c r="F23" s="115">
        <f t="shared" si="1"/>
        <v>47.072000000000003</v>
      </c>
      <c r="G23" s="115">
        <f t="shared" si="1"/>
        <v>0.96074999999999999</v>
      </c>
      <c r="H23" s="115">
        <f t="shared" si="1"/>
        <v>0</v>
      </c>
      <c r="I23" s="115">
        <f t="shared" si="1"/>
        <v>8.397279000000001</v>
      </c>
      <c r="J23" s="115">
        <f t="shared" si="1"/>
        <v>0.19</v>
      </c>
      <c r="K23" s="488"/>
      <c r="L23" s="94"/>
      <c r="M23" s="7"/>
    </row>
    <row r="24" spans="1:15" s="176" customFormat="1" ht="21" customHeight="1" thickBot="1" x14ac:dyDescent="0.3">
      <c r="A24" s="480"/>
      <c r="B24" s="481"/>
      <c r="C24" s="479"/>
      <c r="D24" s="177">
        <v>2025</v>
      </c>
      <c r="E24" s="249">
        <f t="shared" si="3"/>
        <v>0</v>
      </c>
      <c r="F24" s="249">
        <f>F41+F330+F1367+F1452</f>
        <v>0</v>
      </c>
      <c r="G24" s="249">
        <f t="shared" ref="G24:J24" si="4">G41+G330+G1367+G1452</f>
        <v>0</v>
      </c>
      <c r="H24" s="249">
        <f t="shared" si="4"/>
        <v>0</v>
      </c>
      <c r="I24" s="249">
        <f t="shared" si="4"/>
        <v>0</v>
      </c>
      <c r="J24" s="249">
        <f t="shared" si="4"/>
        <v>0</v>
      </c>
      <c r="K24" s="488"/>
      <c r="L24" s="175"/>
      <c r="M24" s="178"/>
    </row>
    <row r="25" spans="1:15" s="176" customFormat="1" ht="21" customHeight="1" thickBot="1" x14ac:dyDescent="0.3">
      <c r="A25" s="482"/>
      <c r="B25" s="483"/>
      <c r="C25" s="484"/>
      <c r="D25" s="177">
        <v>2026</v>
      </c>
      <c r="E25" s="249">
        <f t="shared" si="3"/>
        <v>0</v>
      </c>
      <c r="F25" s="249">
        <f>F42+F331+F1368+F1453</f>
        <v>0</v>
      </c>
      <c r="G25" s="249">
        <f t="shared" ref="G25:J25" si="5">G42+G331+G1368+G1453</f>
        <v>0</v>
      </c>
      <c r="H25" s="249">
        <f t="shared" si="5"/>
        <v>0</v>
      </c>
      <c r="I25" s="249">
        <f t="shared" si="5"/>
        <v>0</v>
      </c>
      <c r="J25" s="249">
        <f t="shared" si="5"/>
        <v>0</v>
      </c>
      <c r="K25" s="489"/>
      <c r="L25" s="175"/>
      <c r="M25" s="178"/>
    </row>
    <row r="26" spans="1:15" s="8" customFormat="1" ht="28.5" customHeight="1" x14ac:dyDescent="0.25">
      <c r="A26" s="485" t="s">
        <v>3</v>
      </c>
      <c r="B26" s="383" t="s">
        <v>17</v>
      </c>
      <c r="C26" s="383" t="s">
        <v>42</v>
      </c>
      <c r="D26" s="112" t="s">
        <v>5</v>
      </c>
      <c r="E26" s="21">
        <f>SUM(E27:E42)</f>
        <v>53.903123069999999</v>
      </c>
      <c r="F26" s="21">
        <f t="shared" ref="F26:J26" si="6">SUM(F27:F42)</f>
        <v>0</v>
      </c>
      <c r="G26" s="21">
        <f t="shared" si="6"/>
        <v>12.810918129999999</v>
      </c>
      <c r="H26" s="21">
        <f t="shared" si="6"/>
        <v>2.9399999999999999E-2</v>
      </c>
      <c r="I26" s="21">
        <f t="shared" si="6"/>
        <v>41.062804939999999</v>
      </c>
      <c r="J26" s="21">
        <f t="shared" si="6"/>
        <v>0</v>
      </c>
      <c r="K26" s="383" t="s">
        <v>201</v>
      </c>
      <c r="L26" s="421"/>
      <c r="M26" s="418"/>
    </row>
    <row r="27" spans="1:15" s="8" customFormat="1" ht="18" customHeight="1" x14ac:dyDescent="0.25">
      <c r="A27" s="486"/>
      <c r="B27" s="384"/>
      <c r="C27" s="384"/>
      <c r="D27" s="4">
        <v>2011</v>
      </c>
      <c r="E27" s="17">
        <f>F27+G27+H27+I27+J27</f>
        <v>7.78</v>
      </c>
      <c r="F27" s="17">
        <f t="shared" ref="F27:G40" si="7">F44+F61+F78+F95+F112+F129+F146+F163+F180+F197+F248+F265+F282+F299</f>
        <v>0</v>
      </c>
      <c r="G27" s="17">
        <f t="shared" si="7"/>
        <v>1.95</v>
      </c>
      <c r="H27" s="17">
        <f t="shared" ref="H27:J27" si="8">H44+H61+H78+H95+H112+H129+H146+H163+H180+H197+H248+H265+H282+H299</f>
        <v>0</v>
      </c>
      <c r="I27" s="17">
        <f t="shared" si="8"/>
        <v>5.83</v>
      </c>
      <c r="J27" s="17">
        <f t="shared" si="8"/>
        <v>0</v>
      </c>
      <c r="K27" s="384"/>
      <c r="L27" s="403"/>
      <c r="M27" s="419"/>
    </row>
    <row r="28" spans="1:15" s="8" customFormat="1" ht="18" customHeight="1" x14ac:dyDescent="0.25">
      <c r="A28" s="486"/>
      <c r="B28" s="384"/>
      <c r="C28" s="384"/>
      <c r="D28" s="4">
        <v>2012</v>
      </c>
      <c r="E28" s="17">
        <f t="shared" ref="E28:E39" si="9">F28+G28+H28+I28+J28</f>
        <v>9.0641439999999989</v>
      </c>
      <c r="F28" s="17">
        <f t="shared" si="7"/>
        <v>0</v>
      </c>
      <c r="G28" s="17">
        <f t="shared" si="7"/>
        <v>0</v>
      </c>
      <c r="H28" s="17">
        <f t="shared" ref="H28:J40" si="10">H45+H62+H79+H96+H113+H130+H147+H164+H181+H198+H249+H266+H283+H300</f>
        <v>0</v>
      </c>
      <c r="I28" s="17">
        <f t="shared" si="10"/>
        <v>9.0641439999999989</v>
      </c>
      <c r="J28" s="17">
        <f t="shared" si="10"/>
        <v>0</v>
      </c>
      <c r="K28" s="384"/>
      <c r="L28" s="403"/>
      <c r="M28" s="419"/>
    </row>
    <row r="29" spans="1:15" s="8" customFormat="1" ht="18" customHeight="1" x14ac:dyDescent="0.25">
      <c r="A29" s="486"/>
      <c r="B29" s="384"/>
      <c r="C29" s="384"/>
      <c r="D29" s="4">
        <v>2013</v>
      </c>
      <c r="E29" s="17">
        <f t="shared" si="9"/>
        <v>4.1100000000000003</v>
      </c>
      <c r="F29" s="17">
        <f t="shared" si="7"/>
        <v>0</v>
      </c>
      <c r="G29" s="17">
        <f t="shared" si="7"/>
        <v>0</v>
      </c>
      <c r="H29" s="17">
        <f t="shared" si="10"/>
        <v>0</v>
      </c>
      <c r="I29" s="17">
        <f t="shared" si="10"/>
        <v>4.1100000000000003</v>
      </c>
      <c r="J29" s="17">
        <f t="shared" si="10"/>
        <v>0</v>
      </c>
      <c r="K29" s="384"/>
      <c r="L29" s="403"/>
      <c r="M29" s="419"/>
    </row>
    <row r="30" spans="1:15" s="8" customFormat="1" ht="18" customHeight="1" x14ac:dyDescent="0.25">
      <c r="A30" s="486"/>
      <c r="B30" s="384"/>
      <c r="C30" s="384"/>
      <c r="D30" s="4">
        <v>2014</v>
      </c>
      <c r="E30" s="17">
        <f t="shared" si="9"/>
        <v>7.9856835500000001</v>
      </c>
      <c r="F30" s="17">
        <f t="shared" si="7"/>
        <v>0</v>
      </c>
      <c r="G30" s="17">
        <f t="shared" si="7"/>
        <v>0.5706</v>
      </c>
      <c r="H30" s="17">
        <f t="shared" si="10"/>
        <v>2.9399999999999999E-2</v>
      </c>
      <c r="I30" s="17">
        <f t="shared" si="10"/>
        <v>7.3856835500000004</v>
      </c>
      <c r="J30" s="17">
        <f t="shared" si="10"/>
        <v>0</v>
      </c>
      <c r="K30" s="384"/>
      <c r="L30" s="403"/>
      <c r="M30" s="419"/>
    </row>
    <row r="31" spans="1:15" s="8" customFormat="1" ht="18" customHeight="1" x14ac:dyDescent="0.25">
      <c r="A31" s="486"/>
      <c r="B31" s="384"/>
      <c r="C31" s="384"/>
      <c r="D31" s="4">
        <v>2015</v>
      </c>
      <c r="E31" s="17">
        <f t="shared" si="9"/>
        <v>4.8614127999999992</v>
      </c>
      <c r="F31" s="17">
        <f t="shared" si="7"/>
        <v>0</v>
      </c>
      <c r="G31" s="17">
        <f t="shared" si="7"/>
        <v>0</v>
      </c>
      <c r="H31" s="17">
        <f t="shared" si="10"/>
        <v>0</v>
      </c>
      <c r="I31" s="17">
        <f t="shared" si="10"/>
        <v>4.8614127999999992</v>
      </c>
      <c r="J31" s="17">
        <f t="shared" si="10"/>
        <v>0</v>
      </c>
      <c r="K31" s="384"/>
      <c r="L31" s="403"/>
      <c r="M31" s="419"/>
    </row>
    <row r="32" spans="1:15" s="8" customFormat="1" ht="19.5" customHeight="1" x14ac:dyDescent="0.25">
      <c r="A32" s="486"/>
      <c r="B32" s="384"/>
      <c r="C32" s="384"/>
      <c r="D32" s="4">
        <v>2016</v>
      </c>
      <c r="E32" s="17">
        <f t="shared" si="9"/>
        <v>4.7940988999999998</v>
      </c>
      <c r="F32" s="17">
        <f t="shared" si="7"/>
        <v>0</v>
      </c>
      <c r="G32" s="17">
        <f t="shared" si="7"/>
        <v>0.4748252</v>
      </c>
      <c r="H32" s="17">
        <f t="shared" si="10"/>
        <v>0</v>
      </c>
      <c r="I32" s="17">
        <f t="shared" si="10"/>
        <v>4.3192737000000001</v>
      </c>
      <c r="J32" s="17">
        <f t="shared" si="10"/>
        <v>0</v>
      </c>
      <c r="K32" s="384"/>
      <c r="L32" s="403"/>
      <c r="M32" s="419"/>
    </row>
    <row r="33" spans="1:14" s="8" customFormat="1" ht="25.15" customHeight="1" x14ac:dyDescent="0.25">
      <c r="A33" s="486"/>
      <c r="B33" s="384"/>
      <c r="C33" s="384"/>
      <c r="D33" s="4">
        <v>2017</v>
      </c>
      <c r="E33" s="17">
        <f t="shared" si="9"/>
        <v>3.8271217700000002</v>
      </c>
      <c r="F33" s="17">
        <f t="shared" si="7"/>
        <v>0</v>
      </c>
      <c r="G33" s="17">
        <f t="shared" si="7"/>
        <v>2.158236</v>
      </c>
      <c r="H33" s="17">
        <f t="shared" si="10"/>
        <v>0</v>
      </c>
      <c r="I33" s="17">
        <f t="shared" si="10"/>
        <v>1.6688857700000002</v>
      </c>
      <c r="J33" s="17">
        <f t="shared" si="10"/>
        <v>0</v>
      </c>
      <c r="K33" s="384"/>
      <c r="L33" s="403"/>
      <c r="M33" s="419"/>
    </row>
    <row r="34" spans="1:14" s="8" customFormat="1" ht="25.15" customHeight="1" x14ac:dyDescent="0.25">
      <c r="A34" s="486"/>
      <c r="B34" s="384"/>
      <c r="C34" s="384"/>
      <c r="D34" s="41">
        <v>2018</v>
      </c>
      <c r="E34" s="17">
        <f t="shared" si="9"/>
        <v>9.1449013699999995</v>
      </c>
      <c r="F34" s="17">
        <f t="shared" si="7"/>
        <v>0</v>
      </c>
      <c r="G34" s="17">
        <f t="shared" si="7"/>
        <v>5.8035060300000003</v>
      </c>
      <c r="H34" s="17">
        <f t="shared" si="10"/>
        <v>0</v>
      </c>
      <c r="I34" s="17">
        <f t="shared" si="10"/>
        <v>3.3413953399999996</v>
      </c>
      <c r="J34" s="17">
        <f t="shared" si="10"/>
        <v>0</v>
      </c>
      <c r="K34" s="384"/>
      <c r="L34" s="403"/>
      <c r="M34" s="419"/>
    </row>
    <row r="35" spans="1:14" s="8" customFormat="1" ht="25.15" customHeight="1" x14ac:dyDescent="0.25">
      <c r="A35" s="486"/>
      <c r="B35" s="384"/>
      <c r="C35" s="384"/>
      <c r="D35" s="41">
        <v>2019</v>
      </c>
      <c r="E35" s="17">
        <f t="shared" si="9"/>
        <v>0.73913552999999999</v>
      </c>
      <c r="F35" s="17">
        <f t="shared" si="7"/>
        <v>0</v>
      </c>
      <c r="G35" s="17">
        <f t="shared" si="7"/>
        <v>0.41678828000000001</v>
      </c>
      <c r="H35" s="17">
        <f t="shared" si="10"/>
        <v>0</v>
      </c>
      <c r="I35" s="17">
        <f t="shared" si="10"/>
        <v>0.32234724999999997</v>
      </c>
      <c r="J35" s="17">
        <f t="shared" si="10"/>
        <v>0</v>
      </c>
      <c r="K35" s="384"/>
      <c r="L35" s="403"/>
      <c r="M35" s="419"/>
    </row>
    <row r="36" spans="1:14" s="8" customFormat="1" ht="27.6" customHeight="1" x14ac:dyDescent="0.25">
      <c r="A36" s="486"/>
      <c r="B36" s="384"/>
      <c r="C36" s="384"/>
      <c r="D36" s="41">
        <v>2020</v>
      </c>
      <c r="E36" s="17">
        <f t="shared" si="9"/>
        <v>1.5966251499999999</v>
      </c>
      <c r="F36" s="17">
        <f t="shared" si="7"/>
        <v>0</v>
      </c>
      <c r="G36" s="17">
        <f t="shared" si="7"/>
        <v>1.4369626199999999</v>
      </c>
      <c r="H36" s="17">
        <f t="shared" si="10"/>
        <v>0</v>
      </c>
      <c r="I36" s="17">
        <f t="shared" si="10"/>
        <v>0.15966253</v>
      </c>
      <c r="J36" s="17">
        <f t="shared" si="10"/>
        <v>0</v>
      </c>
      <c r="K36" s="384"/>
      <c r="L36" s="404"/>
      <c r="M36" s="420"/>
    </row>
    <row r="37" spans="1:14" s="8" customFormat="1" ht="27.6" customHeight="1" x14ac:dyDescent="0.25">
      <c r="A37" s="486"/>
      <c r="B37" s="384"/>
      <c r="C37" s="384"/>
      <c r="D37" s="41">
        <v>2021</v>
      </c>
      <c r="E37" s="17">
        <f t="shared" si="9"/>
        <v>0</v>
      </c>
      <c r="F37" s="17">
        <f t="shared" si="7"/>
        <v>0</v>
      </c>
      <c r="G37" s="17">
        <f t="shared" si="7"/>
        <v>0</v>
      </c>
      <c r="H37" s="17">
        <f t="shared" si="10"/>
        <v>0</v>
      </c>
      <c r="I37" s="17">
        <f t="shared" si="10"/>
        <v>0</v>
      </c>
      <c r="J37" s="17">
        <f t="shared" si="10"/>
        <v>0</v>
      </c>
      <c r="K37" s="384"/>
      <c r="L37" s="97"/>
      <c r="M37" s="95"/>
    </row>
    <row r="38" spans="1:14" s="8" customFormat="1" ht="27.6" customHeight="1" x14ac:dyDescent="0.25">
      <c r="A38" s="486"/>
      <c r="B38" s="384"/>
      <c r="C38" s="384"/>
      <c r="D38" s="41">
        <v>2022</v>
      </c>
      <c r="E38" s="17">
        <f t="shared" si="9"/>
        <v>0</v>
      </c>
      <c r="F38" s="17">
        <f t="shared" si="7"/>
        <v>0</v>
      </c>
      <c r="G38" s="17">
        <f t="shared" si="7"/>
        <v>0</v>
      </c>
      <c r="H38" s="17">
        <f t="shared" si="10"/>
        <v>0</v>
      </c>
      <c r="I38" s="17">
        <f t="shared" si="10"/>
        <v>0</v>
      </c>
      <c r="J38" s="17">
        <f t="shared" si="10"/>
        <v>0</v>
      </c>
      <c r="K38" s="384"/>
      <c r="L38" s="97"/>
      <c r="M38" s="95"/>
    </row>
    <row r="39" spans="1:14" s="8" customFormat="1" ht="27.6" customHeight="1" x14ac:dyDescent="0.25">
      <c r="A39" s="486"/>
      <c r="B39" s="384"/>
      <c r="C39" s="384"/>
      <c r="D39" s="41">
        <v>2023</v>
      </c>
      <c r="E39" s="17">
        <f t="shared" si="9"/>
        <v>0</v>
      </c>
      <c r="F39" s="17">
        <f t="shared" si="7"/>
        <v>0</v>
      </c>
      <c r="G39" s="17">
        <f t="shared" si="7"/>
        <v>0</v>
      </c>
      <c r="H39" s="17">
        <f t="shared" si="10"/>
        <v>0</v>
      </c>
      <c r="I39" s="17">
        <f t="shared" si="10"/>
        <v>0</v>
      </c>
      <c r="J39" s="17">
        <f t="shared" si="10"/>
        <v>0</v>
      </c>
      <c r="K39" s="384"/>
      <c r="L39" s="97"/>
      <c r="M39" s="95"/>
    </row>
    <row r="40" spans="1:14" s="8" customFormat="1" ht="27.6" customHeight="1" x14ac:dyDescent="0.25">
      <c r="A40" s="486"/>
      <c r="B40" s="384"/>
      <c r="C40" s="384"/>
      <c r="D40" s="41">
        <v>2024</v>
      </c>
      <c r="E40" s="17">
        <f>F40+G40+H40+I40+J40</f>
        <v>0</v>
      </c>
      <c r="F40" s="17">
        <f t="shared" si="7"/>
        <v>0</v>
      </c>
      <c r="G40" s="17">
        <f t="shared" si="7"/>
        <v>0</v>
      </c>
      <c r="H40" s="17">
        <f t="shared" si="10"/>
        <v>0</v>
      </c>
      <c r="I40" s="17">
        <f t="shared" si="10"/>
        <v>0</v>
      </c>
      <c r="J40" s="17">
        <f t="shared" si="10"/>
        <v>0</v>
      </c>
      <c r="K40" s="384"/>
      <c r="L40" s="150"/>
      <c r="M40" s="149"/>
    </row>
    <row r="41" spans="1:14" s="237" customFormat="1" ht="27.6" customHeight="1" x14ac:dyDescent="0.25">
      <c r="A41" s="486"/>
      <c r="B41" s="384"/>
      <c r="C41" s="384"/>
      <c r="D41" s="233">
        <v>2025</v>
      </c>
      <c r="E41" s="234">
        <f>F41+G41+H41+I41+J41</f>
        <v>0</v>
      </c>
      <c r="F41" s="234">
        <f>F58+F75+F92+F109+F126+F143+F160+F177+F194+F211+F262+F279+F296+F313</f>
        <v>0</v>
      </c>
      <c r="G41" s="234">
        <f t="shared" ref="G41:J41" si="11">G58+G75+G92+G109+G126+G143+G160+G177+G194+G211+G262+G279+G296+G313</f>
        <v>0</v>
      </c>
      <c r="H41" s="234">
        <f t="shared" si="11"/>
        <v>0</v>
      </c>
      <c r="I41" s="234">
        <f t="shared" si="11"/>
        <v>0</v>
      </c>
      <c r="J41" s="234">
        <f t="shared" si="11"/>
        <v>0</v>
      </c>
      <c r="K41" s="384"/>
      <c r="L41" s="235"/>
      <c r="M41" s="236"/>
    </row>
    <row r="42" spans="1:14" s="237" customFormat="1" ht="27.6" customHeight="1" thickBot="1" x14ac:dyDescent="0.3">
      <c r="A42" s="486"/>
      <c r="B42" s="384"/>
      <c r="C42" s="384"/>
      <c r="D42" s="238">
        <v>2026</v>
      </c>
      <c r="E42" s="239">
        <f t="shared" ref="E42" si="12">F42+G42+H42+I42+J42</f>
        <v>0</v>
      </c>
      <c r="F42" s="234">
        <f>F59+F76+F93+F110+F127+F144+F161+F178+F195+F212+F263+F280+F297+F314</f>
        <v>0</v>
      </c>
      <c r="G42" s="234">
        <f t="shared" ref="G42:J42" si="13">G59+G76+G93+G110+G127+G144+G161+G178+G195+G212+G263+G280+G297+G314</f>
        <v>0</v>
      </c>
      <c r="H42" s="234">
        <f t="shared" si="13"/>
        <v>0</v>
      </c>
      <c r="I42" s="234">
        <f t="shared" si="13"/>
        <v>0</v>
      </c>
      <c r="J42" s="234">
        <f t="shared" si="13"/>
        <v>0</v>
      </c>
      <c r="K42" s="490"/>
      <c r="L42" s="235"/>
      <c r="M42" s="236"/>
    </row>
    <row r="43" spans="1:14" ht="14.25" customHeight="1" x14ac:dyDescent="0.25">
      <c r="A43" s="457" t="s">
        <v>4</v>
      </c>
      <c r="B43" s="443" t="s">
        <v>116</v>
      </c>
      <c r="C43" s="443" t="s">
        <v>21</v>
      </c>
      <c r="D43" s="190" t="s">
        <v>5</v>
      </c>
      <c r="E43" s="191">
        <f>SUM(E44:E59)</f>
        <v>40.909621420000001</v>
      </c>
      <c r="F43" s="191">
        <f t="shared" ref="F43:J43" si="14">SUM(F44:F59)</f>
        <v>0</v>
      </c>
      <c r="G43" s="191">
        <f t="shared" si="14"/>
        <v>9.9117420299999992</v>
      </c>
      <c r="H43" s="191">
        <f t="shared" si="14"/>
        <v>0</v>
      </c>
      <c r="I43" s="191">
        <f t="shared" si="14"/>
        <v>30.997879390000001</v>
      </c>
      <c r="J43" s="191">
        <f t="shared" si="14"/>
        <v>0</v>
      </c>
      <c r="K43" s="470" t="s">
        <v>201</v>
      </c>
      <c r="L43" s="392" t="s">
        <v>22</v>
      </c>
      <c r="M43" s="388" t="s">
        <v>23</v>
      </c>
    </row>
    <row r="44" spans="1:14" x14ac:dyDescent="0.25">
      <c r="A44" s="362"/>
      <c r="B44" s="444"/>
      <c r="C44" s="444"/>
      <c r="D44" s="42">
        <v>2011</v>
      </c>
      <c r="E44" s="116">
        <f>F44+G44+H44+I44+J44</f>
        <v>7.78</v>
      </c>
      <c r="F44" s="56">
        <v>0</v>
      </c>
      <c r="G44" s="56">
        <v>1.95</v>
      </c>
      <c r="H44" s="56">
        <v>0</v>
      </c>
      <c r="I44" s="56">
        <v>5.83</v>
      </c>
      <c r="J44" s="56">
        <v>0</v>
      </c>
      <c r="K44" s="471"/>
      <c r="L44" s="393"/>
      <c r="M44" s="389"/>
    </row>
    <row r="45" spans="1:14" x14ac:dyDescent="0.25">
      <c r="A45" s="362"/>
      <c r="B45" s="444"/>
      <c r="C45" s="444"/>
      <c r="D45" s="42">
        <v>2012</v>
      </c>
      <c r="E45" s="116">
        <f t="shared" ref="E45:E56" si="15">F45+G45+H45+I45+J45</f>
        <v>5.5641439999999998</v>
      </c>
      <c r="F45" s="56">
        <v>0</v>
      </c>
      <c r="G45" s="56">
        <v>0</v>
      </c>
      <c r="H45" s="56">
        <v>0</v>
      </c>
      <c r="I45" s="56">
        <v>5.5641439999999998</v>
      </c>
      <c r="J45" s="56">
        <v>0</v>
      </c>
      <c r="K45" s="471"/>
      <c r="L45" s="393"/>
      <c r="M45" s="389"/>
    </row>
    <row r="46" spans="1:14" x14ac:dyDescent="0.25">
      <c r="A46" s="362"/>
      <c r="B46" s="444"/>
      <c r="C46" s="444"/>
      <c r="D46" s="42">
        <v>2013</v>
      </c>
      <c r="E46" s="116">
        <f t="shared" si="15"/>
        <v>1.51</v>
      </c>
      <c r="F46" s="56">
        <v>0</v>
      </c>
      <c r="G46" s="56">
        <v>0</v>
      </c>
      <c r="H46" s="56">
        <v>0</v>
      </c>
      <c r="I46" s="56">
        <v>1.51</v>
      </c>
      <c r="J46" s="56">
        <v>0</v>
      </c>
      <c r="K46" s="471"/>
      <c r="L46" s="393"/>
      <c r="M46" s="389"/>
    </row>
    <row r="47" spans="1:14" x14ac:dyDescent="0.25">
      <c r="A47" s="362"/>
      <c r="B47" s="444"/>
      <c r="C47" s="444"/>
      <c r="D47" s="42">
        <v>2014</v>
      </c>
      <c r="E47" s="116">
        <f t="shared" si="15"/>
        <v>7.3856835500000004</v>
      </c>
      <c r="F47" s="56">
        <v>0</v>
      </c>
      <c r="G47" s="56">
        <v>0</v>
      </c>
      <c r="H47" s="56">
        <v>0</v>
      </c>
      <c r="I47" s="56">
        <f>4.80806961+2.57761394</f>
        <v>7.3856835500000004</v>
      </c>
      <c r="J47" s="56">
        <v>0</v>
      </c>
      <c r="K47" s="471"/>
      <c r="L47" s="393"/>
      <c r="M47" s="417"/>
      <c r="N47" s="22"/>
    </row>
    <row r="48" spans="1:14" ht="16.5" customHeight="1" x14ac:dyDescent="0.25">
      <c r="A48" s="362"/>
      <c r="B48" s="444"/>
      <c r="C48" s="444"/>
      <c r="D48" s="42">
        <v>2015</v>
      </c>
      <c r="E48" s="116">
        <f t="shared" si="15"/>
        <v>4.8614127999999992</v>
      </c>
      <c r="F48" s="56">
        <v>0</v>
      </c>
      <c r="G48" s="56">
        <v>0</v>
      </c>
      <c r="H48" s="56">
        <v>0</v>
      </c>
      <c r="I48" s="56">
        <f>5.592-0.65-0.0805872</f>
        <v>4.8614127999999992</v>
      </c>
      <c r="J48" s="56">
        <v>0</v>
      </c>
      <c r="K48" s="471"/>
      <c r="L48" s="393"/>
      <c r="M48" s="389"/>
      <c r="N48" s="81"/>
    </row>
    <row r="49" spans="1:15" ht="17.25" customHeight="1" x14ac:dyDescent="0.25">
      <c r="A49" s="362"/>
      <c r="B49" s="444"/>
      <c r="C49" s="444"/>
      <c r="D49" s="42">
        <v>2016</v>
      </c>
      <c r="E49" s="116">
        <f t="shared" si="15"/>
        <v>2.8512579000000002</v>
      </c>
      <c r="F49" s="56">
        <v>0</v>
      </c>
      <c r="G49" s="56">
        <v>0</v>
      </c>
      <c r="H49" s="56">
        <v>0</v>
      </c>
      <c r="I49" s="56">
        <f>3.541+0.1575-0.09691846+0.807377-1.52889965-0.02880099</f>
        <v>2.8512579000000002</v>
      </c>
      <c r="J49" s="56">
        <v>0</v>
      </c>
      <c r="K49" s="471"/>
      <c r="L49" s="393"/>
      <c r="M49" s="389"/>
      <c r="N49" s="38"/>
    </row>
    <row r="50" spans="1:15" ht="31.5" customHeight="1" x14ac:dyDescent="0.25">
      <c r="A50" s="362"/>
      <c r="B50" s="444"/>
      <c r="C50" s="444"/>
      <c r="D50" s="42">
        <v>2017</v>
      </c>
      <c r="E50" s="116">
        <f t="shared" si="15"/>
        <v>3.8271217700000002</v>
      </c>
      <c r="F50" s="56">
        <v>0</v>
      </c>
      <c r="G50" s="56">
        <f>2.1582+0.000036</f>
        <v>2.158236</v>
      </c>
      <c r="H50" s="56">
        <v>0</v>
      </c>
      <c r="I50" s="56">
        <f>0.79077787+0.65273908+2.39804-2.1582-0.01447485+0.00000367</f>
        <v>1.6688857700000002</v>
      </c>
      <c r="J50" s="56">
        <v>0</v>
      </c>
      <c r="K50" s="471"/>
      <c r="L50" s="393"/>
      <c r="M50" s="389"/>
      <c r="O50" s="51"/>
    </row>
    <row r="51" spans="1:15" ht="31.5" customHeight="1" x14ac:dyDescent="0.25">
      <c r="A51" s="362"/>
      <c r="B51" s="444"/>
      <c r="C51" s="444"/>
      <c r="D51" s="42">
        <v>2018</v>
      </c>
      <c r="E51" s="116">
        <f t="shared" si="15"/>
        <v>6.8276541499999999</v>
      </c>
      <c r="F51" s="56">
        <v>0</v>
      </c>
      <c r="G51" s="56">
        <f>6.02182945-0.21832342</f>
        <v>5.8035060300000003</v>
      </c>
      <c r="H51" s="56">
        <v>0</v>
      </c>
      <c r="I51" s="56">
        <f>1-1+1.06267579-0.03852765-0.00000002</f>
        <v>1.0241481199999998</v>
      </c>
      <c r="J51" s="56">
        <v>0</v>
      </c>
      <c r="K51" s="471"/>
      <c r="L51" s="393"/>
      <c r="M51" s="389"/>
      <c r="N51" s="33"/>
    </row>
    <row r="52" spans="1:15" ht="31.5" customHeight="1" x14ac:dyDescent="0.25">
      <c r="A52" s="362"/>
      <c r="B52" s="444"/>
      <c r="C52" s="444"/>
      <c r="D52" s="42">
        <v>2019</v>
      </c>
      <c r="E52" s="116">
        <f t="shared" si="15"/>
        <v>0.30234724999999996</v>
      </c>
      <c r="F52" s="56">
        <v>0</v>
      </c>
      <c r="G52" s="56">
        <v>0</v>
      </c>
      <c r="H52" s="56">
        <v>0</v>
      </c>
      <c r="I52" s="56">
        <f>0.5-0.4+0.340874-0.13852675</f>
        <v>0.30234724999999996</v>
      </c>
      <c r="J52" s="56">
        <v>0</v>
      </c>
      <c r="K52" s="471"/>
      <c r="L52" s="393"/>
      <c r="M52" s="389"/>
      <c r="N52" s="49"/>
    </row>
    <row r="53" spans="1:15" ht="31.5" customHeight="1" x14ac:dyDescent="0.25">
      <c r="A53" s="362"/>
      <c r="B53" s="444"/>
      <c r="C53" s="444"/>
      <c r="D53" s="42">
        <v>2020</v>
      </c>
      <c r="E53" s="116">
        <f t="shared" si="15"/>
        <v>0</v>
      </c>
      <c r="F53" s="56">
        <v>0</v>
      </c>
      <c r="G53" s="56">
        <v>0</v>
      </c>
      <c r="H53" s="56">
        <v>0</v>
      </c>
      <c r="I53" s="56">
        <f>0.5-0.5</f>
        <v>0</v>
      </c>
      <c r="J53" s="56">
        <v>0</v>
      </c>
      <c r="K53" s="471"/>
      <c r="L53" s="401"/>
      <c r="M53" s="391"/>
      <c r="N53" s="33"/>
    </row>
    <row r="54" spans="1:15" ht="31.5" customHeight="1" x14ac:dyDescent="0.25">
      <c r="A54" s="362"/>
      <c r="B54" s="444"/>
      <c r="C54" s="444"/>
      <c r="D54" s="42">
        <v>2021</v>
      </c>
      <c r="E54" s="116">
        <f t="shared" si="15"/>
        <v>0</v>
      </c>
      <c r="F54" s="56">
        <v>0</v>
      </c>
      <c r="G54" s="56">
        <v>0</v>
      </c>
      <c r="H54" s="56">
        <v>0</v>
      </c>
      <c r="I54" s="56">
        <f>0.45-0.45</f>
        <v>0</v>
      </c>
      <c r="J54" s="56">
        <v>0</v>
      </c>
      <c r="K54" s="471"/>
      <c r="L54" s="162"/>
      <c r="M54" s="98"/>
      <c r="N54" s="33"/>
    </row>
    <row r="55" spans="1:15" ht="31.5" customHeight="1" x14ac:dyDescent="0.25">
      <c r="A55" s="362"/>
      <c r="B55" s="444"/>
      <c r="C55" s="444"/>
      <c r="D55" s="42">
        <v>2022</v>
      </c>
      <c r="E55" s="116">
        <f t="shared" si="15"/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471"/>
      <c r="L55" s="162"/>
      <c r="M55" s="98"/>
      <c r="N55" s="33"/>
    </row>
    <row r="56" spans="1:15" ht="31.5" customHeight="1" x14ac:dyDescent="0.25">
      <c r="A56" s="362"/>
      <c r="B56" s="444"/>
      <c r="C56" s="444"/>
      <c r="D56" s="42">
        <v>2023</v>
      </c>
      <c r="E56" s="116">
        <f t="shared" si="15"/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471"/>
      <c r="L56" s="162"/>
      <c r="M56" s="98"/>
      <c r="N56" s="33"/>
    </row>
    <row r="57" spans="1:15" ht="31.5" customHeight="1" x14ac:dyDescent="0.25">
      <c r="A57" s="362"/>
      <c r="B57" s="444"/>
      <c r="C57" s="444"/>
      <c r="D57" s="42">
        <v>2024</v>
      </c>
      <c r="E57" s="116">
        <f t="shared" ref="E57:E59" si="16">F57+G57+H57+I57+J57</f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471"/>
      <c r="L57" s="162"/>
      <c r="M57" s="151"/>
      <c r="N57" s="33"/>
    </row>
    <row r="58" spans="1:15" s="173" customFormat="1" ht="18.75" customHeight="1" x14ac:dyDescent="0.25">
      <c r="A58" s="362"/>
      <c r="B58" s="444"/>
      <c r="C58" s="444"/>
      <c r="D58" s="168">
        <v>2025</v>
      </c>
      <c r="E58" s="169">
        <f t="shared" si="16"/>
        <v>0</v>
      </c>
      <c r="F58" s="170">
        <v>0</v>
      </c>
      <c r="G58" s="170">
        <v>0</v>
      </c>
      <c r="H58" s="170">
        <v>0</v>
      </c>
      <c r="I58" s="170">
        <v>0</v>
      </c>
      <c r="J58" s="170">
        <v>0</v>
      </c>
      <c r="K58" s="471"/>
      <c r="L58" s="180"/>
      <c r="M58" s="172"/>
      <c r="N58" s="174"/>
    </row>
    <row r="59" spans="1:15" s="173" customFormat="1" ht="18.75" customHeight="1" thickBot="1" x14ac:dyDescent="0.3">
      <c r="A59" s="458"/>
      <c r="B59" s="445"/>
      <c r="C59" s="445"/>
      <c r="D59" s="187">
        <v>2026</v>
      </c>
      <c r="E59" s="188">
        <f t="shared" si="16"/>
        <v>0</v>
      </c>
      <c r="F59" s="189">
        <v>0</v>
      </c>
      <c r="G59" s="189">
        <v>0</v>
      </c>
      <c r="H59" s="189">
        <v>0</v>
      </c>
      <c r="I59" s="189">
        <v>0</v>
      </c>
      <c r="J59" s="189">
        <v>0</v>
      </c>
      <c r="K59" s="472"/>
      <c r="L59" s="180"/>
      <c r="M59" s="172"/>
      <c r="N59" s="174"/>
    </row>
    <row r="60" spans="1:15" ht="31.5" customHeight="1" x14ac:dyDescent="0.25">
      <c r="A60" s="362" t="s">
        <v>54</v>
      </c>
      <c r="B60" s="444" t="s">
        <v>151</v>
      </c>
      <c r="C60" s="444"/>
      <c r="D60" s="43" t="s">
        <v>5</v>
      </c>
      <c r="E60" s="133">
        <f>SUM(E61:E76)</f>
        <v>0.41678828000000001</v>
      </c>
      <c r="F60" s="133">
        <f t="shared" ref="F60:J60" si="17">SUM(F61:F76)</f>
        <v>0</v>
      </c>
      <c r="G60" s="133">
        <f t="shared" si="17"/>
        <v>0.41678828000000001</v>
      </c>
      <c r="H60" s="133">
        <f t="shared" si="17"/>
        <v>0</v>
      </c>
      <c r="I60" s="133">
        <f t="shared" si="17"/>
        <v>0</v>
      </c>
      <c r="J60" s="133">
        <f t="shared" si="17"/>
        <v>0</v>
      </c>
      <c r="K60" s="379">
        <v>2019</v>
      </c>
      <c r="L60" s="79"/>
      <c r="M60" s="80"/>
    </row>
    <row r="61" spans="1:15" ht="31.5" customHeight="1" x14ac:dyDescent="0.25">
      <c r="A61" s="362"/>
      <c r="B61" s="444"/>
      <c r="C61" s="444"/>
      <c r="D61" s="42">
        <v>2011</v>
      </c>
      <c r="E61" s="116">
        <f>F61+G61+H61+I61+J61</f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365"/>
      <c r="L61" s="79"/>
      <c r="M61" s="80"/>
    </row>
    <row r="62" spans="1:15" ht="31.5" customHeight="1" x14ac:dyDescent="0.25">
      <c r="A62" s="362"/>
      <c r="B62" s="444"/>
      <c r="C62" s="444"/>
      <c r="D62" s="42">
        <v>2012</v>
      </c>
      <c r="E62" s="116">
        <f t="shared" ref="E62:E73" si="18">F62+G62+H62+I62+J62</f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365"/>
      <c r="L62" s="79"/>
      <c r="M62" s="80"/>
    </row>
    <row r="63" spans="1:15" ht="31.5" customHeight="1" x14ac:dyDescent="0.25">
      <c r="A63" s="362"/>
      <c r="B63" s="444"/>
      <c r="C63" s="444"/>
      <c r="D63" s="42">
        <v>2013</v>
      </c>
      <c r="E63" s="116">
        <f t="shared" si="18"/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365"/>
      <c r="L63" s="79"/>
      <c r="M63" s="80"/>
    </row>
    <row r="64" spans="1:15" ht="31.5" customHeight="1" x14ac:dyDescent="0.25">
      <c r="A64" s="362"/>
      <c r="B64" s="444"/>
      <c r="C64" s="444"/>
      <c r="D64" s="42">
        <v>2014</v>
      </c>
      <c r="E64" s="116">
        <f t="shared" si="18"/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365"/>
      <c r="L64" s="79"/>
      <c r="M64" s="80"/>
    </row>
    <row r="65" spans="1:14" ht="31.5" customHeight="1" x14ac:dyDescent="0.25">
      <c r="A65" s="362"/>
      <c r="B65" s="444"/>
      <c r="C65" s="444"/>
      <c r="D65" s="42">
        <v>2015</v>
      </c>
      <c r="E65" s="116">
        <f t="shared" si="18"/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365"/>
      <c r="L65" s="79"/>
      <c r="M65" s="80"/>
    </row>
    <row r="66" spans="1:14" ht="31.5" customHeight="1" x14ac:dyDescent="0.25">
      <c r="A66" s="362"/>
      <c r="B66" s="444"/>
      <c r="C66" s="444"/>
      <c r="D66" s="42">
        <v>2016</v>
      </c>
      <c r="E66" s="116">
        <f t="shared" si="18"/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365"/>
      <c r="L66" s="79"/>
      <c r="M66" s="80"/>
    </row>
    <row r="67" spans="1:14" ht="31.5" customHeight="1" x14ac:dyDescent="0.25">
      <c r="A67" s="362"/>
      <c r="B67" s="444"/>
      <c r="C67" s="444"/>
      <c r="D67" s="42">
        <v>2017</v>
      </c>
      <c r="E67" s="116">
        <f t="shared" si="18"/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365"/>
      <c r="L67" s="79"/>
      <c r="M67" s="80"/>
    </row>
    <row r="68" spans="1:14" ht="31.5" customHeight="1" x14ac:dyDescent="0.25">
      <c r="A68" s="362"/>
      <c r="B68" s="444"/>
      <c r="C68" s="444"/>
      <c r="D68" s="42">
        <v>2018</v>
      </c>
      <c r="E68" s="116">
        <f t="shared" si="18"/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365"/>
      <c r="L68" s="79"/>
      <c r="M68" s="80"/>
    </row>
    <row r="69" spans="1:14" ht="31.5" customHeight="1" x14ac:dyDescent="0.25">
      <c r="A69" s="362"/>
      <c r="B69" s="444"/>
      <c r="C69" s="444"/>
      <c r="D69" s="42">
        <v>2019</v>
      </c>
      <c r="E69" s="116">
        <f t="shared" si="18"/>
        <v>0.41678828000000001</v>
      </c>
      <c r="F69" s="56">
        <v>0</v>
      </c>
      <c r="G69" s="56">
        <f>0.4233504-0.00656212</f>
        <v>0.41678828000000001</v>
      </c>
      <c r="H69" s="56">
        <v>0</v>
      </c>
      <c r="I69" s="56">
        <v>0</v>
      </c>
      <c r="J69" s="56">
        <v>0</v>
      </c>
      <c r="K69" s="365"/>
      <c r="L69" s="79"/>
      <c r="M69" s="80"/>
      <c r="N69" s="33"/>
    </row>
    <row r="70" spans="1:14" ht="31.5" customHeight="1" x14ac:dyDescent="0.25">
      <c r="A70" s="362"/>
      <c r="B70" s="444"/>
      <c r="C70" s="444"/>
      <c r="D70" s="42">
        <v>2020</v>
      </c>
      <c r="E70" s="116">
        <f t="shared" si="18"/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365"/>
      <c r="L70" s="79"/>
      <c r="M70" s="80"/>
    </row>
    <row r="71" spans="1:14" ht="31.5" customHeight="1" x14ac:dyDescent="0.25">
      <c r="A71" s="362"/>
      <c r="B71" s="444"/>
      <c r="C71" s="444"/>
      <c r="D71" s="42">
        <v>2021</v>
      </c>
      <c r="E71" s="116">
        <f t="shared" si="18"/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365"/>
      <c r="L71" s="90"/>
      <c r="M71" s="98"/>
    </row>
    <row r="72" spans="1:14" ht="31.5" customHeight="1" x14ac:dyDescent="0.25">
      <c r="A72" s="362"/>
      <c r="B72" s="444"/>
      <c r="C72" s="444"/>
      <c r="D72" s="42">
        <v>2022</v>
      </c>
      <c r="E72" s="116">
        <f t="shared" si="18"/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365"/>
      <c r="L72" s="90"/>
      <c r="M72" s="98"/>
    </row>
    <row r="73" spans="1:14" ht="31.5" customHeight="1" x14ac:dyDescent="0.25">
      <c r="A73" s="362"/>
      <c r="B73" s="444"/>
      <c r="C73" s="444"/>
      <c r="D73" s="42">
        <v>2023</v>
      </c>
      <c r="E73" s="116">
        <f t="shared" si="18"/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365"/>
      <c r="L73" s="90"/>
      <c r="M73" s="98"/>
    </row>
    <row r="74" spans="1:14" ht="31.5" customHeight="1" x14ac:dyDescent="0.25">
      <c r="A74" s="362"/>
      <c r="B74" s="444"/>
      <c r="C74" s="444"/>
      <c r="D74" s="42">
        <v>2024</v>
      </c>
      <c r="E74" s="116">
        <f t="shared" ref="E74:E75" si="19">F74+G74+H74+I74+J74</f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365"/>
      <c r="L74" s="145"/>
      <c r="M74" s="151"/>
    </row>
    <row r="75" spans="1:14" s="173" customFormat="1" ht="21.75" customHeight="1" x14ac:dyDescent="0.25">
      <c r="A75" s="362"/>
      <c r="B75" s="444"/>
      <c r="C75" s="444"/>
      <c r="D75" s="168">
        <v>2025</v>
      </c>
      <c r="E75" s="169">
        <f t="shared" si="19"/>
        <v>0</v>
      </c>
      <c r="F75" s="170">
        <v>0</v>
      </c>
      <c r="G75" s="170">
        <v>0</v>
      </c>
      <c r="H75" s="170">
        <v>0</v>
      </c>
      <c r="I75" s="170">
        <v>0</v>
      </c>
      <c r="J75" s="170">
        <v>0</v>
      </c>
      <c r="K75" s="365"/>
      <c r="L75" s="171"/>
      <c r="M75" s="172"/>
    </row>
    <row r="76" spans="1:14" s="173" customFormat="1" ht="21.75" customHeight="1" thickBot="1" x14ac:dyDescent="0.3">
      <c r="A76" s="362"/>
      <c r="B76" s="444"/>
      <c r="C76" s="444"/>
      <c r="D76" s="181">
        <v>2026</v>
      </c>
      <c r="E76" s="182">
        <f>F76+G76+H76+I76+J76</f>
        <v>0</v>
      </c>
      <c r="F76" s="183">
        <v>0</v>
      </c>
      <c r="G76" s="183">
        <v>0</v>
      </c>
      <c r="H76" s="183">
        <v>0</v>
      </c>
      <c r="I76" s="183">
        <v>0</v>
      </c>
      <c r="J76" s="183">
        <v>0</v>
      </c>
      <c r="K76" s="380"/>
      <c r="L76" s="171"/>
      <c r="M76" s="172"/>
    </row>
    <row r="77" spans="1:14" ht="31.5" customHeight="1" x14ac:dyDescent="0.25">
      <c r="A77" s="457" t="s">
        <v>85</v>
      </c>
      <c r="B77" s="379" t="s">
        <v>88</v>
      </c>
      <c r="C77" s="379" t="s">
        <v>89</v>
      </c>
      <c r="D77" s="185" t="s">
        <v>5</v>
      </c>
      <c r="E77" s="186">
        <f>SUM(E78:E93)</f>
        <v>0.49981599999999998</v>
      </c>
      <c r="F77" s="186">
        <f t="shared" ref="F77:J77" si="20">SUM(F78:F93)</f>
        <v>0</v>
      </c>
      <c r="G77" s="186">
        <f t="shared" si="20"/>
        <v>0.4748252</v>
      </c>
      <c r="H77" s="186">
        <f t="shared" si="20"/>
        <v>0</v>
      </c>
      <c r="I77" s="186">
        <f t="shared" si="20"/>
        <v>2.4990800000000001E-2</v>
      </c>
      <c r="J77" s="186">
        <f t="shared" si="20"/>
        <v>0</v>
      </c>
      <c r="K77" s="470">
        <v>2016</v>
      </c>
      <c r="L77" s="162"/>
      <c r="M77" s="10"/>
    </row>
    <row r="78" spans="1:14" ht="31.5" customHeight="1" x14ac:dyDescent="0.25">
      <c r="A78" s="362"/>
      <c r="B78" s="365"/>
      <c r="C78" s="365"/>
      <c r="D78" s="26">
        <v>2011</v>
      </c>
      <c r="E78" s="27">
        <f>F78+G78+H78+I78+J78</f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471"/>
      <c r="L78" s="162"/>
      <c r="M78" s="10"/>
    </row>
    <row r="79" spans="1:14" ht="31.5" customHeight="1" x14ac:dyDescent="0.25">
      <c r="A79" s="362"/>
      <c r="B79" s="365"/>
      <c r="C79" s="365"/>
      <c r="D79" s="26">
        <v>2012</v>
      </c>
      <c r="E79" s="27">
        <f t="shared" ref="E79:E90" si="21">F79+G79+H79+I79+J79</f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471"/>
      <c r="L79" s="162"/>
      <c r="M79" s="10"/>
    </row>
    <row r="80" spans="1:14" ht="31.5" customHeight="1" x14ac:dyDescent="0.25">
      <c r="A80" s="362"/>
      <c r="B80" s="365"/>
      <c r="C80" s="365"/>
      <c r="D80" s="26">
        <v>2013</v>
      </c>
      <c r="E80" s="27">
        <f t="shared" si="21"/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471"/>
      <c r="L80" s="162"/>
      <c r="M80" s="10"/>
    </row>
    <row r="81" spans="1:14" ht="31.5" customHeight="1" x14ac:dyDescent="0.25">
      <c r="A81" s="362"/>
      <c r="B81" s="365"/>
      <c r="C81" s="365"/>
      <c r="D81" s="26">
        <v>2014</v>
      </c>
      <c r="E81" s="27">
        <f t="shared" si="21"/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471"/>
      <c r="L81" s="162"/>
      <c r="M81" s="10"/>
    </row>
    <row r="82" spans="1:14" ht="31.5" customHeight="1" x14ac:dyDescent="0.25">
      <c r="A82" s="362"/>
      <c r="B82" s="365"/>
      <c r="C82" s="365"/>
      <c r="D82" s="26">
        <v>2015</v>
      </c>
      <c r="E82" s="27">
        <f t="shared" si="21"/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471"/>
      <c r="L82" s="162"/>
      <c r="M82" s="10"/>
    </row>
    <row r="83" spans="1:14" ht="31.5" customHeight="1" x14ac:dyDescent="0.25">
      <c r="A83" s="362"/>
      <c r="B83" s="365"/>
      <c r="C83" s="365"/>
      <c r="D83" s="26">
        <v>2016</v>
      </c>
      <c r="E83" s="27">
        <f t="shared" si="21"/>
        <v>0.49981599999999998</v>
      </c>
      <c r="F83" s="20">
        <v>0</v>
      </c>
      <c r="G83" s="20">
        <v>0.4748252</v>
      </c>
      <c r="H83" s="20">
        <v>0</v>
      </c>
      <c r="I83" s="20">
        <v>2.4990800000000001E-2</v>
      </c>
      <c r="J83" s="20">
        <v>0</v>
      </c>
      <c r="K83" s="471"/>
      <c r="L83" s="162"/>
      <c r="M83" s="10"/>
      <c r="N83" s="34"/>
    </row>
    <row r="84" spans="1:14" ht="31.5" customHeight="1" x14ac:dyDescent="0.25">
      <c r="A84" s="362"/>
      <c r="B84" s="365"/>
      <c r="C84" s="365"/>
      <c r="D84" s="26">
        <v>2017</v>
      </c>
      <c r="E84" s="27">
        <f t="shared" si="21"/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471"/>
      <c r="L84" s="162"/>
      <c r="M84" s="10"/>
    </row>
    <row r="85" spans="1:14" ht="31.5" customHeight="1" x14ac:dyDescent="0.25">
      <c r="A85" s="362"/>
      <c r="B85" s="365"/>
      <c r="C85" s="365"/>
      <c r="D85" s="42">
        <v>2018</v>
      </c>
      <c r="E85" s="27">
        <f t="shared" si="21"/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471"/>
      <c r="L85" s="162"/>
      <c r="M85" s="10"/>
    </row>
    <row r="86" spans="1:14" ht="31.5" customHeight="1" x14ac:dyDescent="0.25">
      <c r="A86" s="362"/>
      <c r="B86" s="365"/>
      <c r="C86" s="365"/>
      <c r="D86" s="42">
        <v>2019</v>
      </c>
      <c r="E86" s="27">
        <f t="shared" si="21"/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471"/>
      <c r="L86" s="162"/>
      <c r="M86" s="10"/>
    </row>
    <row r="87" spans="1:14" ht="31.5" customHeight="1" x14ac:dyDescent="0.25">
      <c r="A87" s="362"/>
      <c r="B87" s="365"/>
      <c r="C87" s="365"/>
      <c r="D87" s="42">
        <v>2020</v>
      </c>
      <c r="E87" s="27">
        <f t="shared" si="21"/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471"/>
      <c r="L87" s="162"/>
      <c r="M87" s="10"/>
    </row>
    <row r="88" spans="1:14" ht="31.5" customHeight="1" x14ac:dyDescent="0.25">
      <c r="A88" s="362"/>
      <c r="B88" s="365"/>
      <c r="C88" s="365"/>
      <c r="D88" s="42">
        <v>2021</v>
      </c>
      <c r="E88" s="27">
        <f t="shared" si="21"/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471"/>
      <c r="L88" s="162"/>
      <c r="M88" s="98"/>
    </row>
    <row r="89" spans="1:14" ht="31.5" customHeight="1" x14ac:dyDescent="0.25">
      <c r="A89" s="362"/>
      <c r="B89" s="365"/>
      <c r="C89" s="365"/>
      <c r="D89" s="42">
        <v>2022</v>
      </c>
      <c r="E89" s="27">
        <f t="shared" si="21"/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471"/>
      <c r="L89" s="162"/>
      <c r="M89" s="98"/>
    </row>
    <row r="90" spans="1:14" ht="31.5" customHeight="1" x14ac:dyDescent="0.25">
      <c r="A90" s="362"/>
      <c r="B90" s="365"/>
      <c r="C90" s="365"/>
      <c r="D90" s="42">
        <v>2023</v>
      </c>
      <c r="E90" s="27">
        <f t="shared" si="21"/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471"/>
      <c r="L90" s="162"/>
      <c r="M90" s="98"/>
    </row>
    <row r="91" spans="1:14" ht="31.5" customHeight="1" x14ac:dyDescent="0.25">
      <c r="A91" s="362"/>
      <c r="B91" s="365"/>
      <c r="C91" s="365"/>
      <c r="D91" s="42">
        <v>2024</v>
      </c>
      <c r="E91" s="27">
        <f t="shared" ref="E91:E93" si="22">F91+G91+H91+I91+J91</f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471"/>
      <c r="L91" s="162"/>
      <c r="M91" s="151"/>
    </row>
    <row r="92" spans="1:14" s="173" customFormat="1" ht="31.5" customHeight="1" x14ac:dyDescent="0.25">
      <c r="A92" s="362"/>
      <c r="B92" s="365"/>
      <c r="C92" s="365"/>
      <c r="D92" s="168">
        <v>2025</v>
      </c>
      <c r="E92" s="169">
        <f t="shared" si="22"/>
        <v>0</v>
      </c>
      <c r="F92" s="170">
        <v>0</v>
      </c>
      <c r="G92" s="170">
        <v>0</v>
      </c>
      <c r="H92" s="170">
        <v>0</v>
      </c>
      <c r="I92" s="170">
        <v>0</v>
      </c>
      <c r="J92" s="170">
        <v>0</v>
      </c>
      <c r="K92" s="471"/>
      <c r="L92" s="180"/>
      <c r="M92" s="172"/>
    </row>
    <row r="93" spans="1:14" s="173" customFormat="1" ht="31.5" customHeight="1" thickBot="1" x14ac:dyDescent="0.3">
      <c r="A93" s="458"/>
      <c r="B93" s="380"/>
      <c r="C93" s="380"/>
      <c r="D93" s="187">
        <v>2026</v>
      </c>
      <c r="E93" s="188">
        <f t="shared" si="22"/>
        <v>0</v>
      </c>
      <c r="F93" s="189">
        <v>0</v>
      </c>
      <c r="G93" s="189">
        <v>0</v>
      </c>
      <c r="H93" s="189">
        <v>0</v>
      </c>
      <c r="I93" s="189">
        <v>0</v>
      </c>
      <c r="J93" s="189">
        <v>0</v>
      </c>
      <c r="K93" s="472"/>
      <c r="L93" s="180"/>
      <c r="M93" s="172"/>
    </row>
    <row r="94" spans="1:14" ht="20.45" customHeight="1" x14ac:dyDescent="0.25">
      <c r="A94" s="362" t="s">
        <v>20</v>
      </c>
      <c r="B94" s="365" t="s">
        <v>27</v>
      </c>
      <c r="C94" s="365" t="s">
        <v>26</v>
      </c>
      <c r="D94" s="184" t="s">
        <v>5</v>
      </c>
      <c r="E94" s="117">
        <f>SUM(E95:E110)</f>
        <v>6.1</v>
      </c>
      <c r="F94" s="117">
        <f t="shared" ref="F94:I94" si="23">SUM(F95:F110)</f>
        <v>0</v>
      </c>
      <c r="G94" s="117">
        <f t="shared" si="23"/>
        <v>0</v>
      </c>
      <c r="H94" s="117">
        <f t="shared" si="23"/>
        <v>0</v>
      </c>
      <c r="I94" s="117">
        <f t="shared" si="23"/>
        <v>6.1</v>
      </c>
      <c r="J94" s="117">
        <f>SUM(J95:J110)</f>
        <v>0</v>
      </c>
      <c r="K94" s="379" t="s">
        <v>74</v>
      </c>
      <c r="L94" s="367" t="s">
        <v>29</v>
      </c>
      <c r="M94" s="388" t="s">
        <v>28</v>
      </c>
    </row>
    <row r="95" spans="1:14" x14ac:dyDescent="0.25">
      <c r="A95" s="362"/>
      <c r="B95" s="365"/>
      <c r="C95" s="365"/>
      <c r="D95" s="26">
        <v>2011</v>
      </c>
      <c r="E95" s="27">
        <f>F95+G95+H95+I95+J95</f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365"/>
      <c r="L95" s="368"/>
      <c r="M95" s="389"/>
    </row>
    <row r="96" spans="1:14" x14ac:dyDescent="0.25">
      <c r="A96" s="362"/>
      <c r="B96" s="365"/>
      <c r="C96" s="365"/>
      <c r="D96" s="26">
        <v>2012</v>
      </c>
      <c r="E96" s="27">
        <f t="shared" ref="E96:E107" si="24">F96+G96+H96+I96+J96</f>
        <v>3.5</v>
      </c>
      <c r="F96" s="20">
        <v>0</v>
      </c>
      <c r="G96" s="20">
        <v>0</v>
      </c>
      <c r="H96" s="20">
        <v>0</v>
      </c>
      <c r="I96" s="20">
        <f>3.5</f>
        <v>3.5</v>
      </c>
      <c r="J96" s="20">
        <v>0</v>
      </c>
      <c r="K96" s="365"/>
      <c r="L96" s="368"/>
      <c r="M96" s="389"/>
    </row>
    <row r="97" spans="1:13" x14ac:dyDescent="0.25">
      <c r="A97" s="362"/>
      <c r="B97" s="365"/>
      <c r="C97" s="365"/>
      <c r="D97" s="26">
        <v>2013</v>
      </c>
      <c r="E97" s="27">
        <f t="shared" si="24"/>
        <v>2.6</v>
      </c>
      <c r="F97" s="20">
        <v>0</v>
      </c>
      <c r="G97" s="20">
        <v>0</v>
      </c>
      <c r="H97" s="20">
        <v>0</v>
      </c>
      <c r="I97" s="20">
        <v>2.6</v>
      </c>
      <c r="J97" s="20">
        <v>0</v>
      </c>
      <c r="K97" s="365"/>
      <c r="L97" s="368"/>
      <c r="M97" s="389"/>
    </row>
    <row r="98" spans="1:13" x14ac:dyDescent="0.25">
      <c r="A98" s="362"/>
      <c r="B98" s="365"/>
      <c r="C98" s="365"/>
      <c r="D98" s="26">
        <v>2014</v>
      </c>
      <c r="E98" s="27">
        <f t="shared" si="24"/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365"/>
      <c r="L98" s="368"/>
      <c r="M98" s="389"/>
    </row>
    <row r="99" spans="1:13" ht="14.25" customHeight="1" x14ac:dyDescent="0.25">
      <c r="A99" s="362"/>
      <c r="B99" s="365"/>
      <c r="C99" s="365"/>
      <c r="D99" s="26">
        <v>2015</v>
      </c>
      <c r="E99" s="27">
        <f t="shared" si="24"/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365"/>
      <c r="L99" s="368"/>
      <c r="M99" s="389"/>
    </row>
    <row r="100" spans="1:13" x14ac:dyDescent="0.25">
      <c r="A100" s="362"/>
      <c r="B100" s="365"/>
      <c r="C100" s="365"/>
      <c r="D100" s="26">
        <v>2016</v>
      </c>
      <c r="E100" s="27">
        <f t="shared" si="24"/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365"/>
      <c r="L100" s="368"/>
      <c r="M100" s="389"/>
    </row>
    <row r="101" spans="1:13" x14ac:dyDescent="0.25">
      <c r="A101" s="362"/>
      <c r="B101" s="365"/>
      <c r="C101" s="365"/>
      <c r="D101" s="26">
        <v>2017</v>
      </c>
      <c r="E101" s="27">
        <f t="shared" si="24"/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365"/>
      <c r="L101" s="368"/>
      <c r="M101" s="389"/>
    </row>
    <row r="102" spans="1:13" x14ac:dyDescent="0.25">
      <c r="A102" s="362"/>
      <c r="B102" s="365"/>
      <c r="C102" s="365"/>
      <c r="D102" s="42">
        <v>2018</v>
      </c>
      <c r="E102" s="27">
        <f t="shared" si="24"/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365"/>
      <c r="L102" s="368"/>
      <c r="M102" s="389"/>
    </row>
    <row r="103" spans="1:13" x14ac:dyDescent="0.25">
      <c r="A103" s="362"/>
      <c r="B103" s="365"/>
      <c r="C103" s="365"/>
      <c r="D103" s="42">
        <v>2019</v>
      </c>
      <c r="E103" s="27">
        <f t="shared" si="24"/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365"/>
      <c r="L103" s="368"/>
      <c r="M103" s="389"/>
    </row>
    <row r="104" spans="1:13" x14ac:dyDescent="0.25">
      <c r="A104" s="362"/>
      <c r="B104" s="365"/>
      <c r="C104" s="365"/>
      <c r="D104" s="42">
        <v>2020</v>
      </c>
      <c r="E104" s="27">
        <f t="shared" si="24"/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365"/>
      <c r="L104" s="369"/>
      <c r="M104" s="391"/>
    </row>
    <row r="105" spans="1:13" x14ac:dyDescent="0.25">
      <c r="A105" s="362"/>
      <c r="B105" s="365"/>
      <c r="C105" s="365"/>
      <c r="D105" s="42">
        <v>2021</v>
      </c>
      <c r="E105" s="27">
        <f t="shared" si="24"/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365"/>
      <c r="L105" s="90"/>
      <c r="M105" s="98"/>
    </row>
    <row r="106" spans="1:13" x14ac:dyDescent="0.25">
      <c r="A106" s="362"/>
      <c r="B106" s="365"/>
      <c r="C106" s="365"/>
      <c r="D106" s="42">
        <v>2022</v>
      </c>
      <c r="E106" s="27">
        <f t="shared" si="24"/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365"/>
      <c r="L106" s="90"/>
      <c r="M106" s="98"/>
    </row>
    <row r="107" spans="1:13" x14ac:dyDescent="0.25">
      <c r="A107" s="362"/>
      <c r="B107" s="365"/>
      <c r="C107" s="365"/>
      <c r="D107" s="42">
        <v>2023</v>
      </c>
      <c r="E107" s="27">
        <f t="shared" si="24"/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365"/>
      <c r="L107" s="90"/>
      <c r="M107" s="98"/>
    </row>
    <row r="108" spans="1:13" x14ac:dyDescent="0.25">
      <c r="A108" s="362"/>
      <c r="B108" s="365"/>
      <c r="C108" s="365"/>
      <c r="D108" s="42">
        <v>2024</v>
      </c>
      <c r="E108" s="27">
        <f t="shared" ref="E108:E110" si="25">F108+G108+H108+I108+J108</f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365"/>
      <c r="L108" s="145"/>
      <c r="M108" s="151"/>
    </row>
    <row r="109" spans="1:13" s="173" customFormat="1" x14ac:dyDescent="0.25">
      <c r="A109" s="362"/>
      <c r="B109" s="365"/>
      <c r="C109" s="365"/>
      <c r="D109" s="168">
        <v>2025</v>
      </c>
      <c r="E109" s="169">
        <f t="shared" si="25"/>
        <v>0</v>
      </c>
      <c r="F109" s="170">
        <v>0</v>
      </c>
      <c r="G109" s="170">
        <v>0</v>
      </c>
      <c r="H109" s="170">
        <v>0</v>
      </c>
      <c r="I109" s="170">
        <v>0</v>
      </c>
      <c r="J109" s="170">
        <v>0</v>
      </c>
      <c r="K109" s="365"/>
      <c r="L109" s="171"/>
      <c r="M109" s="172"/>
    </row>
    <row r="110" spans="1:13" s="173" customFormat="1" ht="15.75" thickBot="1" x14ac:dyDescent="0.3">
      <c r="A110" s="362"/>
      <c r="B110" s="365"/>
      <c r="C110" s="365"/>
      <c r="D110" s="181">
        <v>2026</v>
      </c>
      <c r="E110" s="182">
        <f t="shared" si="25"/>
        <v>0</v>
      </c>
      <c r="F110" s="183">
        <v>0</v>
      </c>
      <c r="G110" s="183">
        <v>0</v>
      </c>
      <c r="H110" s="183">
        <v>0</v>
      </c>
      <c r="I110" s="183">
        <v>0</v>
      </c>
      <c r="J110" s="183">
        <v>0</v>
      </c>
      <c r="K110" s="380"/>
      <c r="L110" s="171"/>
      <c r="M110" s="172"/>
    </row>
    <row r="111" spans="1:13" ht="24.75" customHeight="1" x14ac:dyDescent="0.25">
      <c r="A111" s="457" t="s">
        <v>24</v>
      </c>
      <c r="B111" s="379" t="s">
        <v>117</v>
      </c>
      <c r="C111" s="379" t="s">
        <v>118</v>
      </c>
      <c r="D111" s="185" t="s">
        <v>5</v>
      </c>
      <c r="E111" s="186">
        <f>SUM(E112:E127)</f>
        <v>9.8000000000000004E-2</v>
      </c>
      <c r="F111" s="186">
        <f t="shared" ref="F111:J111" si="26">SUM(F112:F127)</f>
        <v>0</v>
      </c>
      <c r="G111" s="186">
        <f t="shared" si="26"/>
        <v>0</v>
      </c>
      <c r="H111" s="186">
        <f t="shared" si="26"/>
        <v>0</v>
      </c>
      <c r="I111" s="186">
        <f t="shared" si="26"/>
        <v>9.8000000000000004E-2</v>
      </c>
      <c r="J111" s="186">
        <f t="shared" si="26"/>
        <v>0</v>
      </c>
      <c r="K111" s="470">
        <v>2018</v>
      </c>
      <c r="L111" s="162"/>
      <c r="M111" s="57"/>
    </row>
    <row r="112" spans="1:13" x14ac:dyDescent="0.25">
      <c r="A112" s="362"/>
      <c r="B112" s="365"/>
      <c r="C112" s="365"/>
      <c r="D112" s="26">
        <v>2011</v>
      </c>
      <c r="E112" s="27">
        <f>F112+G112+H112+I112+J112</f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471"/>
      <c r="L112" s="162"/>
      <c r="M112" s="57"/>
    </row>
    <row r="113" spans="1:14" x14ac:dyDescent="0.25">
      <c r="A113" s="362"/>
      <c r="B113" s="365"/>
      <c r="C113" s="365"/>
      <c r="D113" s="26">
        <v>2012</v>
      </c>
      <c r="E113" s="27">
        <f t="shared" ref="E113:E124" si="27">F113+G113+H113+I113+J113</f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471"/>
      <c r="L113" s="162"/>
      <c r="M113" s="57"/>
    </row>
    <row r="114" spans="1:14" x14ac:dyDescent="0.25">
      <c r="A114" s="362"/>
      <c r="B114" s="365"/>
      <c r="C114" s="365"/>
      <c r="D114" s="26">
        <v>2013</v>
      </c>
      <c r="E114" s="27">
        <f t="shared" si="27"/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471"/>
      <c r="L114" s="162"/>
      <c r="M114" s="57"/>
    </row>
    <row r="115" spans="1:14" x14ac:dyDescent="0.25">
      <c r="A115" s="362"/>
      <c r="B115" s="365"/>
      <c r="C115" s="365"/>
      <c r="D115" s="26">
        <v>2014</v>
      </c>
      <c r="E115" s="27">
        <f t="shared" si="27"/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471"/>
      <c r="L115" s="162"/>
      <c r="M115" s="57"/>
    </row>
    <row r="116" spans="1:14" x14ac:dyDescent="0.25">
      <c r="A116" s="362"/>
      <c r="B116" s="365"/>
      <c r="C116" s="365"/>
      <c r="D116" s="26">
        <v>2015</v>
      </c>
      <c r="E116" s="27">
        <f t="shared" si="27"/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471"/>
      <c r="L116" s="162"/>
      <c r="M116" s="57"/>
    </row>
    <row r="117" spans="1:14" x14ac:dyDescent="0.25">
      <c r="A117" s="362"/>
      <c r="B117" s="365"/>
      <c r="C117" s="365"/>
      <c r="D117" s="26">
        <v>2016</v>
      </c>
      <c r="E117" s="27">
        <f t="shared" si="27"/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471"/>
      <c r="L117" s="162"/>
      <c r="M117" s="57"/>
    </row>
    <row r="118" spans="1:14" x14ac:dyDescent="0.25">
      <c r="A118" s="362"/>
      <c r="B118" s="365"/>
      <c r="C118" s="365"/>
      <c r="D118" s="26">
        <v>2017</v>
      </c>
      <c r="E118" s="27">
        <f t="shared" si="27"/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471"/>
      <c r="L118" s="162"/>
      <c r="M118" s="57"/>
    </row>
    <row r="119" spans="1:14" x14ac:dyDescent="0.25">
      <c r="A119" s="362"/>
      <c r="B119" s="365"/>
      <c r="C119" s="365"/>
      <c r="D119" s="42">
        <v>2018</v>
      </c>
      <c r="E119" s="27">
        <f t="shared" si="27"/>
        <v>9.8000000000000004E-2</v>
      </c>
      <c r="F119" s="20">
        <v>0</v>
      </c>
      <c r="G119" s="20">
        <v>0</v>
      </c>
      <c r="H119" s="20">
        <v>0</v>
      </c>
      <c r="I119" s="20">
        <f>0.099-0.001</f>
        <v>9.8000000000000004E-2</v>
      </c>
      <c r="J119" s="20">
        <v>0</v>
      </c>
      <c r="K119" s="471"/>
      <c r="L119" s="162"/>
      <c r="M119" s="57"/>
      <c r="N119" s="33"/>
    </row>
    <row r="120" spans="1:14" x14ac:dyDescent="0.25">
      <c r="A120" s="362"/>
      <c r="B120" s="365"/>
      <c r="C120" s="365"/>
      <c r="D120" s="42">
        <v>2019</v>
      </c>
      <c r="E120" s="27">
        <f t="shared" si="27"/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471"/>
      <c r="L120" s="162"/>
      <c r="M120" s="57"/>
    </row>
    <row r="121" spans="1:14" x14ac:dyDescent="0.25">
      <c r="A121" s="362"/>
      <c r="B121" s="365"/>
      <c r="C121" s="365"/>
      <c r="D121" s="42">
        <v>2020</v>
      </c>
      <c r="E121" s="27">
        <f t="shared" si="27"/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471"/>
      <c r="L121" s="162"/>
      <c r="M121" s="57"/>
    </row>
    <row r="122" spans="1:14" x14ac:dyDescent="0.25">
      <c r="A122" s="362"/>
      <c r="B122" s="365"/>
      <c r="C122" s="365"/>
      <c r="D122" s="42">
        <v>2021</v>
      </c>
      <c r="E122" s="27">
        <f t="shared" si="27"/>
        <v>0</v>
      </c>
      <c r="F122" s="20">
        <v>0</v>
      </c>
      <c r="G122" s="56">
        <v>0</v>
      </c>
      <c r="H122" s="56">
        <v>0</v>
      </c>
      <c r="I122" s="56">
        <v>0</v>
      </c>
      <c r="J122" s="20">
        <v>0</v>
      </c>
      <c r="K122" s="471"/>
      <c r="L122" s="162"/>
      <c r="M122" s="98"/>
    </row>
    <row r="123" spans="1:14" x14ac:dyDescent="0.25">
      <c r="A123" s="362"/>
      <c r="B123" s="365"/>
      <c r="C123" s="365"/>
      <c r="D123" s="42">
        <v>2022</v>
      </c>
      <c r="E123" s="27">
        <f t="shared" si="27"/>
        <v>0</v>
      </c>
      <c r="F123" s="20">
        <v>0</v>
      </c>
      <c r="G123" s="56">
        <v>0</v>
      </c>
      <c r="H123" s="56">
        <v>0</v>
      </c>
      <c r="I123" s="56">
        <v>0</v>
      </c>
      <c r="J123" s="20">
        <v>0</v>
      </c>
      <c r="K123" s="471"/>
      <c r="L123" s="162"/>
      <c r="M123" s="98"/>
    </row>
    <row r="124" spans="1:14" x14ac:dyDescent="0.25">
      <c r="A124" s="362"/>
      <c r="B124" s="365"/>
      <c r="C124" s="365"/>
      <c r="D124" s="42">
        <v>2023</v>
      </c>
      <c r="E124" s="27">
        <f t="shared" si="27"/>
        <v>0</v>
      </c>
      <c r="F124" s="20">
        <v>0</v>
      </c>
      <c r="G124" s="56">
        <v>0</v>
      </c>
      <c r="H124" s="56">
        <v>0</v>
      </c>
      <c r="I124" s="56">
        <v>0</v>
      </c>
      <c r="J124" s="20">
        <v>0</v>
      </c>
      <c r="K124" s="471"/>
      <c r="L124" s="162"/>
      <c r="M124" s="98"/>
    </row>
    <row r="125" spans="1:14" x14ac:dyDescent="0.25">
      <c r="A125" s="362"/>
      <c r="B125" s="365"/>
      <c r="C125" s="365"/>
      <c r="D125" s="42">
        <v>2024</v>
      </c>
      <c r="E125" s="27">
        <f t="shared" ref="E125:E127" si="28">F125+G125+H125+I125+J125</f>
        <v>0</v>
      </c>
      <c r="F125" s="20">
        <v>0</v>
      </c>
      <c r="G125" s="56">
        <v>0</v>
      </c>
      <c r="H125" s="56">
        <v>0</v>
      </c>
      <c r="I125" s="56">
        <v>0</v>
      </c>
      <c r="J125" s="20">
        <v>0</v>
      </c>
      <c r="K125" s="471"/>
      <c r="L125" s="162"/>
      <c r="M125" s="151"/>
    </row>
    <row r="126" spans="1:14" s="173" customFormat="1" x14ac:dyDescent="0.25">
      <c r="A126" s="362"/>
      <c r="B126" s="365"/>
      <c r="C126" s="365"/>
      <c r="D126" s="168">
        <v>2025</v>
      </c>
      <c r="E126" s="169">
        <f t="shared" si="28"/>
        <v>0</v>
      </c>
      <c r="F126" s="170">
        <v>0</v>
      </c>
      <c r="G126" s="170">
        <v>0</v>
      </c>
      <c r="H126" s="170">
        <v>0</v>
      </c>
      <c r="I126" s="170">
        <v>0</v>
      </c>
      <c r="J126" s="170">
        <v>0</v>
      </c>
      <c r="K126" s="471"/>
      <c r="L126" s="180"/>
      <c r="M126" s="172"/>
    </row>
    <row r="127" spans="1:14" s="173" customFormat="1" ht="15.75" thickBot="1" x14ac:dyDescent="0.3">
      <c r="A127" s="458"/>
      <c r="B127" s="380"/>
      <c r="C127" s="380"/>
      <c r="D127" s="187">
        <v>2026</v>
      </c>
      <c r="E127" s="188">
        <f t="shared" si="28"/>
        <v>0</v>
      </c>
      <c r="F127" s="189">
        <v>0</v>
      </c>
      <c r="G127" s="189">
        <v>0</v>
      </c>
      <c r="H127" s="189">
        <v>0</v>
      </c>
      <c r="I127" s="189">
        <v>0</v>
      </c>
      <c r="J127" s="189">
        <v>0</v>
      </c>
      <c r="K127" s="472"/>
      <c r="L127" s="180"/>
      <c r="M127" s="172"/>
    </row>
    <row r="128" spans="1:14" ht="25.5" customHeight="1" x14ac:dyDescent="0.25">
      <c r="A128" s="362" t="s">
        <v>25</v>
      </c>
      <c r="B128" s="444" t="s">
        <v>132</v>
      </c>
      <c r="C128" s="444" t="s">
        <v>118</v>
      </c>
      <c r="D128" s="43" t="s">
        <v>5</v>
      </c>
      <c r="E128" s="133">
        <f>SUM(E129:E144)</f>
        <v>1.9218832699999999</v>
      </c>
      <c r="F128" s="133">
        <f t="shared" ref="F128:J128" si="29">SUM(F129:F144)</f>
        <v>0</v>
      </c>
      <c r="G128" s="133">
        <f t="shared" si="29"/>
        <v>0</v>
      </c>
      <c r="H128" s="133">
        <f t="shared" si="29"/>
        <v>0</v>
      </c>
      <c r="I128" s="133">
        <f t="shared" si="29"/>
        <v>1.9218832699999999</v>
      </c>
      <c r="J128" s="133">
        <f t="shared" si="29"/>
        <v>0</v>
      </c>
      <c r="K128" s="379">
        <v>2018</v>
      </c>
      <c r="L128" s="61"/>
      <c r="M128" s="62"/>
    </row>
    <row r="129" spans="1:14" x14ac:dyDescent="0.25">
      <c r="A129" s="362"/>
      <c r="B129" s="444"/>
      <c r="C129" s="444"/>
      <c r="D129" s="42">
        <v>2011</v>
      </c>
      <c r="E129" s="116">
        <f>F129+G129+H129+I129+J129</f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365"/>
      <c r="L129" s="61"/>
      <c r="M129" s="62"/>
    </row>
    <row r="130" spans="1:14" x14ac:dyDescent="0.25">
      <c r="A130" s="362"/>
      <c r="B130" s="444"/>
      <c r="C130" s="444"/>
      <c r="D130" s="42">
        <v>2012</v>
      </c>
      <c r="E130" s="116">
        <f t="shared" ref="E130:E141" si="30">F130+G130+H130+I130+J130</f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365"/>
      <c r="L130" s="61"/>
      <c r="M130" s="62"/>
    </row>
    <row r="131" spans="1:14" x14ac:dyDescent="0.25">
      <c r="A131" s="362"/>
      <c r="B131" s="444"/>
      <c r="C131" s="444"/>
      <c r="D131" s="42">
        <v>2013</v>
      </c>
      <c r="E131" s="116">
        <f t="shared" si="30"/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365"/>
      <c r="L131" s="61"/>
      <c r="M131" s="62"/>
    </row>
    <row r="132" spans="1:14" x14ac:dyDescent="0.25">
      <c r="A132" s="362"/>
      <c r="B132" s="444"/>
      <c r="C132" s="444"/>
      <c r="D132" s="42">
        <v>2014</v>
      </c>
      <c r="E132" s="116">
        <f t="shared" si="30"/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365"/>
      <c r="L132" s="61"/>
      <c r="M132" s="62"/>
    </row>
    <row r="133" spans="1:14" x14ac:dyDescent="0.25">
      <c r="A133" s="362"/>
      <c r="B133" s="444"/>
      <c r="C133" s="444"/>
      <c r="D133" s="42">
        <v>2015</v>
      </c>
      <c r="E133" s="116">
        <f t="shared" si="30"/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365"/>
      <c r="L133" s="61"/>
      <c r="M133" s="62"/>
    </row>
    <row r="134" spans="1:14" x14ac:dyDescent="0.25">
      <c r="A134" s="362"/>
      <c r="B134" s="444"/>
      <c r="C134" s="444"/>
      <c r="D134" s="42">
        <v>2016</v>
      </c>
      <c r="E134" s="116">
        <f t="shared" si="30"/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365"/>
      <c r="L134" s="61"/>
      <c r="M134" s="62"/>
    </row>
    <row r="135" spans="1:14" x14ac:dyDescent="0.25">
      <c r="A135" s="362"/>
      <c r="B135" s="444"/>
      <c r="C135" s="444"/>
      <c r="D135" s="42">
        <v>2017</v>
      </c>
      <c r="E135" s="116">
        <f t="shared" si="30"/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365"/>
      <c r="L135" s="61"/>
      <c r="M135" s="62"/>
    </row>
    <row r="136" spans="1:14" x14ac:dyDescent="0.25">
      <c r="A136" s="362"/>
      <c r="B136" s="444"/>
      <c r="C136" s="444"/>
      <c r="D136" s="42">
        <v>2018</v>
      </c>
      <c r="E136" s="116">
        <f t="shared" si="30"/>
        <v>1.9218832699999999</v>
      </c>
      <c r="F136" s="56">
        <v>0</v>
      </c>
      <c r="G136" s="56">
        <v>0</v>
      </c>
      <c r="H136" s="56">
        <v>0</v>
      </c>
      <c r="I136" s="56">
        <f>1.74796114+0.17392213</f>
        <v>1.9218832699999999</v>
      </c>
      <c r="J136" s="56">
        <v>0</v>
      </c>
      <c r="K136" s="365"/>
      <c r="L136" s="61"/>
      <c r="M136" s="62"/>
      <c r="N136" s="33"/>
    </row>
    <row r="137" spans="1:14" x14ac:dyDescent="0.25">
      <c r="A137" s="362"/>
      <c r="B137" s="444"/>
      <c r="C137" s="444"/>
      <c r="D137" s="42">
        <v>2019</v>
      </c>
      <c r="E137" s="116">
        <f t="shared" si="30"/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365"/>
      <c r="L137" s="61"/>
      <c r="M137" s="62"/>
    </row>
    <row r="138" spans="1:14" x14ac:dyDescent="0.25">
      <c r="A138" s="362"/>
      <c r="B138" s="444"/>
      <c r="C138" s="444"/>
      <c r="D138" s="42">
        <v>2020</v>
      </c>
      <c r="E138" s="116">
        <f t="shared" si="30"/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365"/>
      <c r="L138" s="61"/>
      <c r="M138" s="62"/>
    </row>
    <row r="139" spans="1:14" x14ac:dyDescent="0.25">
      <c r="A139" s="362"/>
      <c r="B139" s="444"/>
      <c r="C139" s="444"/>
      <c r="D139" s="42">
        <v>2021</v>
      </c>
      <c r="E139" s="116">
        <f t="shared" si="30"/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365"/>
      <c r="L139" s="90"/>
      <c r="M139" s="98"/>
    </row>
    <row r="140" spans="1:14" x14ac:dyDescent="0.25">
      <c r="A140" s="362"/>
      <c r="B140" s="444"/>
      <c r="C140" s="444"/>
      <c r="D140" s="42">
        <v>2022</v>
      </c>
      <c r="E140" s="116">
        <f t="shared" si="30"/>
        <v>0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365"/>
      <c r="L140" s="90"/>
      <c r="M140" s="98"/>
    </row>
    <row r="141" spans="1:14" x14ac:dyDescent="0.25">
      <c r="A141" s="362"/>
      <c r="B141" s="444"/>
      <c r="C141" s="444"/>
      <c r="D141" s="42">
        <v>2023</v>
      </c>
      <c r="E141" s="116">
        <f t="shared" si="30"/>
        <v>0</v>
      </c>
      <c r="F141" s="56">
        <v>0</v>
      </c>
      <c r="G141" s="56">
        <v>0</v>
      </c>
      <c r="H141" s="56">
        <v>0</v>
      </c>
      <c r="I141" s="56">
        <v>0</v>
      </c>
      <c r="J141" s="56">
        <v>0</v>
      </c>
      <c r="K141" s="365"/>
      <c r="L141" s="90"/>
      <c r="M141" s="98"/>
    </row>
    <row r="142" spans="1:14" x14ac:dyDescent="0.25">
      <c r="A142" s="362"/>
      <c r="B142" s="444"/>
      <c r="C142" s="444"/>
      <c r="D142" s="42">
        <v>2024</v>
      </c>
      <c r="E142" s="116">
        <f t="shared" ref="E142:E144" si="31">F142+G142+H142+I142+J142</f>
        <v>0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365"/>
      <c r="L142" s="145"/>
      <c r="M142" s="151"/>
    </row>
    <row r="143" spans="1:14" s="173" customFormat="1" x14ac:dyDescent="0.25">
      <c r="A143" s="362"/>
      <c r="B143" s="444"/>
      <c r="C143" s="444"/>
      <c r="D143" s="168">
        <v>2025</v>
      </c>
      <c r="E143" s="169">
        <f t="shared" si="31"/>
        <v>0</v>
      </c>
      <c r="F143" s="170">
        <v>0</v>
      </c>
      <c r="G143" s="170">
        <v>0</v>
      </c>
      <c r="H143" s="170">
        <v>0</v>
      </c>
      <c r="I143" s="170">
        <v>0</v>
      </c>
      <c r="J143" s="170">
        <v>0</v>
      </c>
      <c r="K143" s="365"/>
      <c r="L143" s="171"/>
      <c r="M143" s="172"/>
    </row>
    <row r="144" spans="1:14" s="173" customFormat="1" ht="15.75" thickBot="1" x14ac:dyDescent="0.3">
      <c r="A144" s="362"/>
      <c r="B144" s="444"/>
      <c r="C144" s="444"/>
      <c r="D144" s="181">
        <v>2026</v>
      </c>
      <c r="E144" s="182">
        <f t="shared" si="31"/>
        <v>0</v>
      </c>
      <c r="F144" s="183">
        <v>0</v>
      </c>
      <c r="G144" s="183">
        <v>0</v>
      </c>
      <c r="H144" s="183">
        <v>0</v>
      </c>
      <c r="I144" s="183">
        <v>0</v>
      </c>
      <c r="J144" s="183">
        <v>0</v>
      </c>
      <c r="K144" s="380"/>
      <c r="L144" s="171"/>
      <c r="M144" s="172"/>
    </row>
    <row r="145" spans="1:14" ht="28.5" customHeight="1" x14ac:dyDescent="0.25">
      <c r="A145" s="457" t="s">
        <v>94</v>
      </c>
      <c r="B145" s="379" t="s">
        <v>127</v>
      </c>
      <c r="C145" s="379"/>
      <c r="D145" s="185" t="s">
        <v>5</v>
      </c>
      <c r="E145" s="186">
        <f>SUM(E146:E161)</f>
        <v>0.123904</v>
      </c>
      <c r="F145" s="186">
        <f t="shared" ref="F145:J145" si="32">SUM(F146:F161)</f>
        <v>0</v>
      </c>
      <c r="G145" s="186">
        <f t="shared" si="32"/>
        <v>0</v>
      </c>
      <c r="H145" s="186">
        <f t="shared" si="32"/>
        <v>0</v>
      </c>
      <c r="I145" s="186">
        <f t="shared" si="32"/>
        <v>0.123904</v>
      </c>
      <c r="J145" s="186">
        <f t="shared" si="32"/>
        <v>0</v>
      </c>
      <c r="K145" s="470">
        <v>2018</v>
      </c>
      <c r="L145" s="162"/>
      <c r="M145" s="62"/>
    </row>
    <row r="146" spans="1:14" x14ac:dyDescent="0.25">
      <c r="A146" s="362"/>
      <c r="B146" s="365"/>
      <c r="C146" s="365"/>
      <c r="D146" s="26">
        <v>2011</v>
      </c>
      <c r="E146" s="27">
        <f>F146+G146+H146+I146+J146</f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471"/>
      <c r="L146" s="162"/>
      <c r="M146" s="62"/>
    </row>
    <row r="147" spans="1:14" x14ac:dyDescent="0.25">
      <c r="A147" s="362"/>
      <c r="B147" s="365"/>
      <c r="C147" s="365"/>
      <c r="D147" s="26">
        <v>2012</v>
      </c>
      <c r="E147" s="27">
        <f t="shared" ref="E147:E158" si="33">F147+G147+H147+I147+J147</f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471"/>
      <c r="L147" s="162"/>
      <c r="M147" s="62"/>
    </row>
    <row r="148" spans="1:14" x14ac:dyDescent="0.25">
      <c r="A148" s="362"/>
      <c r="B148" s="365"/>
      <c r="C148" s="365"/>
      <c r="D148" s="26">
        <v>2013</v>
      </c>
      <c r="E148" s="27">
        <f t="shared" si="33"/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471"/>
      <c r="L148" s="162"/>
      <c r="M148" s="62"/>
    </row>
    <row r="149" spans="1:14" x14ac:dyDescent="0.25">
      <c r="A149" s="362"/>
      <c r="B149" s="365"/>
      <c r="C149" s="365"/>
      <c r="D149" s="26">
        <v>2014</v>
      </c>
      <c r="E149" s="27">
        <f t="shared" si="33"/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471"/>
      <c r="L149" s="162"/>
      <c r="M149" s="62"/>
    </row>
    <row r="150" spans="1:14" x14ac:dyDescent="0.25">
      <c r="A150" s="362"/>
      <c r="B150" s="365"/>
      <c r="C150" s="365"/>
      <c r="D150" s="26">
        <v>2015</v>
      </c>
      <c r="E150" s="27">
        <f t="shared" si="33"/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471"/>
      <c r="L150" s="162"/>
      <c r="M150" s="62"/>
    </row>
    <row r="151" spans="1:14" x14ac:dyDescent="0.25">
      <c r="A151" s="362"/>
      <c r="B151" s="365"/>
      <c r="C151" s="365"/>
      <c r="D151" s="26">
        <v>2016</v>
      </c>
      <c r="E151" s="27">
        <f t="shared" si="33"/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471"/>
      <c r="L151" s="162"/>
      <c r="M151" s="62"/>
    </row>
    <row r="152" spans="1:14" x14ac:dyDescent="0.25">
      <c r="A152" s="362"/>
      <c r="B152" s="365"/>
      <c r="C152" s="365"/>
      <c r="D152" s="26">
        <v>2017</v>
      </c>
      <c r="E152" s="27">
        <f t="shared" si="33"/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471"/>
      <c r="L152" s="162"/>
      <c r="M152" s="62"/>
    </row>
    <row r="153" spans="1:14" x14ac:dyDescent="0.25">
      <c r="A153" s="362"/>
      <c r="B153" s="365"/>
      <c r="C153" s="365"/>
      <c r="D153" s="42">
        <v>2018</v>
      </c>
      <c r="E153" s="27">
        <f t="shared" si="33"/>
        <v>0.123904</v>
      </c>
      <c r="F153" s="20">
        <v>0</v>
      </c>
      <c r="G153" s="20">
        <v>0</v>
      </c>
      <c r="H153" s="20">
        <v>0</v>
      </c>
      <c r="I153" s="20">
        <v>0.123904</v>
      </c>
      <c r="J153" s="20">
        <v>0</v>
      </c>
      <c r="K153" s="471"/>
      <c r="L153" s="162"/>
      <c r="M153" s="62"/>
      <c r="N153" s="33"/>
    </row>
    <row r="154" spans="1:14" x14ac:dyDescent="0.25">
      <c r="A154" s="362"/>
      <c r="B154" s="365"/>
      <c r="C154" s="365"/>
      <c r="D154" s="42">
        <v>2019</v>
      </c>
      <c r="E154" s="27">
        <f t="shared" si="33"/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471"/>
      <c r="L154" s="162"/>
      <c r="M154" s="62"/>
    </row>
    <row r="155" spans="1:14" x14ac:dyDescent="0.25">
      <c r="A155" s="362"/>
      <c r="B155" s="365"/>
      <c r="C155" s="365"/>
      <c r="D155" s="42">
        <v>2020</v>
      </c>
      <c r="E155" s="27">
        <f t="shared" si="33"/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471"/>
      <c r="L155" s="162"/>
      <c r="M155" s="62"/>
    </row>
    <row r="156" spans="1:14" x14ac:dyDescent="0.25">
      <c r="A156" s="362"/>
      <c r="B156" s="365"/>
      <c r="C156" s="365"/>
      <c r="D156" s="42">
        <v>2021</v>
      </c>
      <c r="E156" s="27">
        <f t="shared" si="33"/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471"/>
      <c r="L156" s="162"/>
      <c r="M156" s="98"/>
    </row>
    <row r="157" spans="1:14" x14ac:dyDescent="0.25">
      <c r="A157" s="362"/>
      <c r="B157" s="365"/>
      <c r="C157" s="365"/>
      <c r="D157" s="42">
        <v>2022</v>
      </c>
      <c r="E157" s="27">
        <f t="shared" si="33"/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471"/>
      <c r="L157" s="162"/>
      <c r="M157" s="98"/>
    </row>
    <row r="158" spans="1:14" x14ac:dyDescent="0.25">
      <c r="A158" s="362"/>
      <c r="B158" s="365"/>
      <c r="C158" s="365"/>
      <c r="D158" s="42">
        <v>2023</v>
      </c>
      <c r="E158" s="27">
        <f t="shared" si="33"/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471"/>
      <c r="L158" s="162"/>
      <c r="M158" s="98"/>
    </row>
    <row r="159" spans="1:14" x14ac:dyDescent="0.25">
      <c r="A159" s="362"/>
      <c r="B159" s="365"/>
      <c r="C159" s="365"/>
      <c r="D159" s="42">
        <v>2024</v>
      </c>
      <c r="E159" s="27">
        <f t="shared" ref="E159:E161" si="34">F159+G159+H159+I159+J159</f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471"/>
      <c r="L159" s="162"/>
      <c r="M159" s="151"/>
    </row>
    <row r="160" spans="1:14" s="173" customFormat="1" x14ac:dyDescent="0.25">
      <c r="A160" s="362"/>
      <c r="B160" s="365"/>
      <c r="C160" s="365"/>
      <c r="D160" s="168">
        <v>2025</v>
      </c>
      <c r="E160" s="169">
        <f t="shared" si="34"/>
        <v>0</v>
      </c>
      <c r="F160" s="170">
        <v>0</v>
      </c>
      <c r="G160" s="170">
        <v>0</v>
      </c>
      <c r="H160" s="170">
        <v>0</v>
      </c>
      <c r="I160" s="170">
        <v>0</v>
      </c>
      <c r="J160" s="170">
        <v>0</v>
      </c>
      <c r="K160" s="471"/>
      <c r="L160" s="180"/>
      <c r="M160" s="172"/>
    </row>
    <row r="161" spans="1:14" s="173" customFormat="1" ht="15.75" thickBot="1" x14ac:dyDescent="0.3">
      <c r="A161" s="458"/>
      <c r="B161" s="380"/>
      <c r="C161" s="380"/>
      <c r="D161" s="187">
        <v>2026</v>
      </c>
      <c r="E161" s="188">
        <f t="shared" si="34"/>
        <v>0</v>
      </c>
      <c r="F161" s="189">
        <v>0</v>
      </c>
      <c r="G161" s="189">
        <v>0</v>
      </c>
      <c r="H161" s="189">
        <v>0</v>
      </c>
      <c r="I161" s="189">
        <v>0</v>
      </c>
      <c r="J161" s="189">
        <v>0</v>
      </c>
      <c r="K161" s="472"/>
      <c r="L161" s="180"/>
      <c r="M161" s="172"/>
    </row>
    <row r="162" spans="1:14" ht="33.75" customHeight="1" x14ac:dyDescent="0.25">
      <c r="A162" s="362" t="s">
        <v>95</v>
      </c>
      <c r="B162" s="365" t="s">
        <v>63</v>
      </c>
      <c r="C162" s="365"/>
      <c r="D162" s="184" t="s">
        <v>5</v>
      </c>
      <c r="E162" s="117">
        <f>SUM(E163:E178)</f>
        <v>0.16345994999999999</v>
      </c>
      <c r="F162" s="117">
        <f t="shared" ref="F162:J162" si="35">SUM(F163:F178)</f>
        <v>0</v>
      </c>
      <c r="G162" s="117">
        <f t="shared" si="35"/>
        <v>0</v>
      </c>
      <c r="H162" s="117">
        <f t="shared" si="35"/>
        <v>0</v>
      </c>
      <c r="I162" s="117">
        <f t="shared" si="35"/>
        <v>0.16345994999999999</v>
      </c>
      <c r="J162" s="117">
        <f t="shared" si="35"/>
        <v>0</v>
      </c>
      <c r="K162" s="379">
        <v>2018</v>
      </c>
      <c r="L162" s="9"/>
      <c r="M162" s="10"/>
    </row>
    <row r="163" spans="1:14" x14ac:dyDescent="0.25">
      <c r="A163" s="362"/>
      <c r="B163" s="365"/>
      <c r="C163" s="365"/>
      <c r="D163" s="26">
        <v>2011</v>
      </c>
      <c r="E163" s="27">
        <f>F163+G163+H163+I163+J163</f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365"/>
      <c r="L163" s="9"/>
      <c r="M163" s="10"/>
    </row>
    <row r="164" spans="1:14" x14ac:dyDescent="0.25">
      <c r="A164" s="362"/>
      <c r="B164" s="365"/>
      <c r="C164" s="365"/>
      <c r="D164" s="26">
        <v>2012</v>
      </c>
      <c r="E164" s="27">
        <f t="shared" ref="E164:E175" si="36">F164+G164+H164+I164+J164</f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365"/>
      <c r="L164" s="9"/>
      <c r="M164" s="10"/>
    </row>
    <row r="165" spans="1:14" x14ac:dyDescent="0.25">
      <c r="A165" s="362"/>
      <c r="B165" s="365"/>
      <c r="C165" s="365"/>
      <c r="D165" s="26">
        <v>2013</v>
      </c>
      <c r="E165" s="27">
        <f t="shared" si="36"/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365"/>
      <c r="L165" s="9"/>
      <c r="M165" s="10"/>
    </row>
    <row r="166" spans="1:14" x14ac:dyDescent="0.25">
      <c r="A166" s="362"/>
      <c r="B166" s="365"/>
      <c r="C166" s="365"/>
      <c r="D166" s="26">
        <v>2014</v>
      </c>
      <c r="E166" s="27">
        <f t="shared" si="36"/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365"/>
      <c r="L166" s="9"/>
      <c r="M166" s="10"/>
    </row>
    <row r="167" spans="1:14" x14ac:dyDescent="0.25">
      <c r="A167" s="362"/>
      <c r="B167" s="365"/>
      <c r="C167" s="365"/>
      <c r="D167" s="26">
        <v>2015</v>
      </c>
      <c r="E167" s="27">
        <f t="shared" si="36"/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365"/>
      <c r="L167" s="9"/>
      <c r="M167" s="10"/>
    </row>
    <row r="168" spans="1:14" x14ac:dyDescent="0.25">
      <c r="A168" s="362"/>
      <c r="B168" s="365"/>
      <c r="C168" s="365"/>
      <c r="D168" s="26">
        <v>2016</v>
      </c>
      <c r="E168" s="27">
        <f t="shared" si="36"/>
        <v>0</v>
      </c>
      <c r="F168" s="20">
        <v>0</v>
      </c>
      <c r="G168" s="20">
        <v>0</v>
      </c>
      <c r="H168" s="20">
        <v>0</v>
      </c>
      <c r="I168" s="20">
        <f>1.092-0.807377+0.04737435+0.25-0.50748735+0.02880099-0.10331099</f>
        <v>0</v>
      </c>
      <c r="J168" s="20">
        <v>0</v>
      </c>
      <c r="K168" s="365"/>
      <c r="L168" s="9"/>
      <c r="M168" s="10"/>
      <c r="N168" s="37"/>
    </row>
    <row r="169" spans="1:14" ht="19.899999999999999" customHeight="1" x14ac:dyDescent="0.25">
      <c r="A169" s="362"/>
      <c r="B169" s="365"/>
      <c r="C169" s="365"/>
      <c r="D169" s="26">
        <v>2017</v>
      </c>
      <c r="E169" s="27">
        <f t="shared" si="36"/>
        <v>0</v>
      </c>
      <c r="F169" s="20">
        <v>0</v>
      </c>
      <c r="G169" s="20">
        <v>0</v>
      </c>
      <c r="H169" s="20">
        <v>0</v>
      </c>
      <c r="I169" s="56">
        <f>0.15627146-0.15627146</f>
        <v>0</v>
      </c>
      <c r="J169" s="20">
        <v>0</v>
      </c>
      <c r="K169" s="365"/>
      <c r="L169" s="9"/>
      <c r="M169" s="10"/>
      <c r="N169" s="33"/>
    </row>
    <row r="170" spans="1:14" x14ac:dyDescent="0.25">
      <c r="A170" s="362"/>
      <c r="B170" s="365"/>
      <c r="C170" s="365"/>
      <c r="D170" s="42">
        <v>2018</v>
      </c>
      <c r="E170" s="27">
        <f t="shared" si="36"/>
        <v>0.16345994999999999</v>
      </c>
      <c r="F170" s="20">
        <v>0</v>
      </c>
      <c r="G170" s="20">
        <v>0</v>
      </c>
      <c r="H170" s="20">
        <v>0</v>
      </c>
      <c r="I170" s="56">
        <v>0.16345994999999999</v>
      </c>
      <c r="J170" s="20">
        <v>0</v>
      </c>
      <c r="K170" s="365"/>
      <c r="L170" s="9"/>
      <c r="M170" s="10"/>
    </row>
    <row r="171" spans="1:14" x14ac:dyDescent="0.25">
      <c r="A171" s="362"/>
      <c r="B171" s="365"/>
      <c r="C171" s="365"/>
      <c r="D171" s="42">
        <v>2019</v>
      </c>
      <c r="E171" s="27">
        <f t="shared" si="36"/>
        <v>0</v>
      </c>
      <c r="F171" s="20">
        <v>0</v>
      </c>
      <c r="G171" s="20">
        <v>0</v>
      </c>
      <c r="H171" s="20">
        <v>0</v>
      </c>
      <c r="I171" s="56">
        <f>0.17352914-0.17352914</f>
        <v>0</v>
      </c>
      <c r="J171" s="20">
        <v>0</v>
      </c>
      <c r="K171" s="365"/>
      <c r="L171" s="9"/>
      <c r="M171" s="10"/>
      <c r="N171" s="49"/>
    </row>
    <row r="172" spans="1:14" x14ac:dyDescent="0.25">
      <c r="A172" s="362"/>
      <c r="B172" s="365"/>
      <c r="C172" s="365"/>
      <c r="D172" s="42">
        <v>2020</v>
      </c>
      <c r="E172" s="27">
        <f t="shared" si="36"/>
        <v>0</v>
      </c>
      <c r="F172" s="20">
        <v>0</v>
      </c>
      <c r="G172" s="20">
        <v>0</v>
      </c>
      <c r="H172" s="20">
        <v>0</v>
      </c>
      <c r="I172" s="56">
        <f>0.17352914-0.17352914</f>
        <v>0</v>
      </c>
      <c r="J172" s="20">
        <v>0</v>
      </c>
      <c r="K172" s="365"/>
      <c r="L172" s="9"/>
      <c r="M172" s="10"/>
      <c r="N172" s="33"/>
    </row>
    <row r="173" spans="1:14" x14ac:dyDescent="0.25">
      <c r="A173" s="362"/>
      <c r="B173" s="365"/>
      <c r="C173" s="365"/>
      <c r="D173" s="42">
        <v>2021</v>
      </c>
      <c r="E173" s="27">
        <f t="shared" si="36"/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365"/>
      <c r="L173" s="90"/>
      <c r="M173" s="98"/>
      <c r="N173" s="33"/>
    </row>
    <row r="174" spans="1:14" x14ac:dyDescent="0.25">
      <c r="A174" s="362"/>
      <c r="B174" s="365"/>
      <c r="C174" s="365"/>
      <c r="D174" s="42">
        <v>2022</v>
      </c>
      <c r="E174" s="27">
        <f t="shared" si="36"/>
        <v>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365"/>
      <c r="L174" s="90"/>
      <c r="M174" s="98"/>
      <c r="N174" s="33"/>
    </row>
    <row r="175" spans="1:14" x14ac:dyDescent="0.25">
      <c r="A175" s="362"/>
      <c r="B175" s="365"/>
      <c r="C175" s="365"/>
      <c r="D175" s="42">
        <v>2023</v>
      </c>
      <c r="E175" s="27">
        <f t="shared" si="36"/>
        <v>0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365"/>
      <c r="L175" s="90"/>
      <c r="M175" s="98"/>
      <c r="N175" s="33"/>
    </row>
    <row r="176" spans="1:14" x14ac:dyDescent="0.25">
      <c r="A176" s="362"/>
      <c r="B176" s="365"/>
      <c r="C176" s="365"/>
      <c r="D176" s="42">
        <v>2024</v>
      </c>
      <c r="E176" s="27">
        <f t="shared" ref="E176:E178" si="37">F176+G176+H176+I176+J176</f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365"/>
      <c r="L176" s="145"/>
      <c r="M176" s="151"/>
      <c r="N176" s="33"/>
    </row>
    <row r="177" spans="1:14" s="173" customFormat="1" x14ac:dyDescent="0.25">
      <c r="A177" s="362"/>
      <c r="B177" s="365"/>
      <c r="C177" s="365"/>
      <c r="D177" s="168">
        <v>2025</v>
      </c>
      <c r="E177" s="169">
        <f t="shared" si="37"/>
        <v>0</v>
      </c>
      <c r="F177" s="170">
        <v>0</v>
      </c>
      <c r="G177" s="170">
        <v>0</v>
      </c>
      <c r="H177" s="170">
        <v>0</v>
      </c>
      <c r="I177" s="170">
        <v>0</v>
      </c>
      <c r="J177" s="170">
        <v>0</v>
      </c>
      <c r="K177" s="365"/>
      <c r="L177" s="171"/>
      <c r="M177" s="172"/>
      <c r="N177" s="174"/>
    </row>
    <row r="178" spans="1:14" s="173" customFormat="1" ht="15.75" thickBot="1" x14ac:dyDescent="0.3">
      <c r="A178" s="458"/>
      <c r="B178" s="380"/>
      <c r="C178" s="380"/>
      <c r="D178" s="168">
        <v>2026</v>
      </c>
      <c r="E178" s="169">
        <f t="shared" si="37"/>
        <v>0</v>
      </c>
      <c r="F178" s="170">
        <v>0</v>
      </c>
      <c r="G178" s="170">
        <v>0</v>
      </c>
      <c r="H178" s="170">
        <v>0</v>
      </c>
      <c r="I178" s="170">
        <v>0</v>
      </c>
      <c r="J178" s="170">
        <v>0</v>
      </c>
      <c r="K178" s="366"/>
      <c r="L178" s="171"/>
      <c r="M178" s="172"/>
      <c r="N178" s="174"/>
    </row>
    <row r="179" spans="1:14" ht="31.5" customHeight="1" x14ac:dyDescent="0.25">
      <c r="A179" s="457" t="s">
        <v>119</v>
      </c>
      <c r="B179" s="379" t="s">
        <v>67</v>
      </c>
      <c r="C179" s="379"/>
      <c r="D179" s="26" t="s">
        <v>5</v>
      </c>
      <c r="E179" s="117">
        <f>SUM(E180:E195)</f>
        <v>0.6</v>
      </c>
      <c r="F179" s="117">
        <f t="shared" ref="F179:J179" si="38">SUM(F180:F195)</f>
        <v>0</v>
      </c>
      <c r="G179" s="117">
        <f t="shared" si="38"/>
        <v>0.5706</v>
      </c>
      <c r="H179" s="117">
        <f t="shared" si="38"/>
        <v>2.9399999999999999E-2</v>
      </c>
      <c r="I179" s="117">
        <f t="shared" si="38"/>
        <v>0</v>
      </c>
      <c r="J179" s="117">
        <f t="shared" si="38"/>
        <v>0</v>
      </c>
      <c r="K179" s="364">
        <v>2014</v>
      </c>
      <c r="L179" s="386">
        <v>2014</v>
      </c>
      <c r="M179" s="10"/>
    </row>
    <row r="180" spans="1:14" x14ac:dyDescent="0.25">
      <c r="A180" s="362"/>
      <c r="B180" s="365"/>
      <c r="C180" s="365"/>
      <c r="D180" s="26">
        <v>2011</v>
      </c>
      <c r="E180" s="117">
        <f>F180+G180+H180+I180+J180</f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365"/>
      <c r="L180" s="368"/>
      <c r="M180" s="10"/>
    </row>
    <row r="181" spans="1:14" x14ac:dyDescent="0.25">
      <c r="A181" s="362"/>
      <c r="B181" s="365"/>
      <c r="C181" s="365"/>
      <c r="D181" s="26">
        <v>2012</v>
      </c>
      <c r="E181" s="117">
        <f t="shared" ref="E181:E192" si="39">F181+G181+H181+I181+J181</f>
        <v>0</v>
      </c>
      <c r="F181" s="20">
        <v>0</v>
      </c>
      <c r="G181" s="20">
        <v>0</v>
      </c>
      <c r="H181" s="20">
        <v>0</v>
      </c>
      <c r="I181" s="20">
        <v>0</v>
      </c>
      <c r="J181" s="20">
        <v>0</v>
      </c>
      <c r="K181" s="365"/>
      <c r="L181" s="368"/>
      <c r="M181" s="10"/>
    </row>
    <row r="182" spans="1:14" x14ac:dyDescent="0.25">
      <c r="A182" s="362"/>
      <c r="B182" s="365"/>
      <c r="C182" s="365"/>
      <c r="D182" s="26">
        <v>2013</v>
      </c>
      <c r="E182" s="117">
        <f t="shared" si="39"/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365"/>
      <c r="L182" s="368"/>
      <c r="M182" s="10"/>
    </row>
    <row r="183" spans="1:14" x14ac:dyDescent="0.25">
      <c r="A183" s="362"/>
      <c r="B183" s="365"/>
      <c r="C183" s="365"/>
      <c r="D183" s="26">
        <v>2014</v>
      </c>
      <c r="E183" s="117">
        <f t="shared" si="39"/>
        <v>0.6</v>
      </c>
      <c r="F183" s="20">
        <v>0</v>
      </c>
      <c r="G183" s="118">
        <v>0.5706</v>
      </c>
      <c r="H183" s="118">
        <v>2.9399999999999999E-2</v>
      </c>
      <c r="I183" s="20">
        <v>0</v>
      </c>
      <c r="J183" s="20">
        <v>0</v>
      </c>
      <c r="K183" s="365"/>
      <c r="L183" s="368"/>
      <c r="M183" s="10"/>
    </row>
    <row r="184" spans="1:14" x14ac:dyDescent="0.25">
      <c r="A184" s="362"/>
      <c r="B184" s="365"/>
      <c r="C184" s="365"/>
      <c r="D184" s="26">
        <v>2015</v>
      </c>
      <c r="E184" s="117">
        <f t="shared" si="39"/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365"/>
      <c r="L184" s="368"/>
      <c r="M184" s="10"/>
    </row>
    <row r="185" spans="1:14" x14ac:dyDescent="0.25">
      <c r="A185" s="362"/>
      <c r="B185" s="365"/>
      <c r="C185" s="365"/>
      <c r="D185" s="26">
        <v>2016</v>
      </c>
      <c r="E185" s="117">
        <f t="shared" si="39"/>
        <v>0</v>
      </c>
      <c r="F185" s="20">
        <v>0</v>
      </c>
      <c r="G185" s="20">
        <v>0</v>
      </c>
      <c r="H185" s="20">
        <v>0</v>
      </c>
      <c r="I185" s="20">
        <v>0</v>
      </c>
      <c r="J185" s="20">
        <v>0</v>
      </c>
      <c r="K185" s="365"/>
      <c r="L185" s="368"/>
      <c r="M185" s="10"/>
    </row>
    <row r="186" spans="1:14" x14ac:dyDescent="0.25">
      <c r="A186" s="362"/>
      <c r="B186" s="365"/>
      <c r="C186" s="365"/>
      <c r="D186" s="26">
        <v>2017</v>
      </c>
      <c r="E186" s="117">
        <f t="shared" si="39"/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  <c r="K186" s="365"/>
      <c r="L186" s="368"/>
      <c r="M186" s="10"/>
    </row>
    <row r="187" spans="1:14" x14ac:dyDescent="0.25">
      <c r="A187" s="362"/>
      <c r="B187" s="365"/>
      <c r="C187" s="365"/>
      <c r="D187" s="42">
        <v>2018</v>
      </c>
      <c r="E187" s="117">
        <f t="shared" si="39"/>
        <v>0</v>
      </c>
      <c r="F187" s="20">
        <v>0</v>
      </c>
      <c r="G187" s="20">
        <v>0</v>
      </c>
      <c r="H187" s="20">
        <v>0</v>
      </c>
      <c r="I187" s="20">
        <v>0</v>
      </c>
      <c r="J187" s="20">
        <v>0</v>
      </c>
      <c r="K187" s="365"/>
      <c r="L187" s="368"/>
      <c r="M187" s="10"/>
    </row>
    <row r="188" spans="1:14" x14ac:dyDescent="0.25">
      <c r="A188" s="362"/>
      <c r="B188" s="365"/>
      <c r="C188" s="365"/>
      <c r="D188" s="42">
        <v>2019</v>
      </c>
      <c r="E188" s="117">
        <f t="shared" si="39"/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365"/>
      <c r="L188" s="368"/>
      <c r="M188" s="10"/>
    </row>
    <row r="189" spans="1:14" ht="15.75" thickBot="1" x14ac:dyDescent="0.3">
      <c r="A189" s="362"/>
      <c r="B189" s="365"/>
      <c r="C189" s="365"/>
      <c r="D189" s="42">
        <v>2020</v>
      </c>
      <c r="E189" s="117">
        <f t="shared" si="39"/>
        <v>0</v>
      </c>
      <c r="F189" s="20">
        <v>0</v>
      </c>
      <c r="G189" s="20">
        <v>0</v>
      </c>
      <c r="H189" s="20">
        <v>0</v>
      </c>
      <c r="I189" s="20">
        <v>0</v>
      </c>
      <c r="J189" s="20">
        <v>0</v>
      </c>
      <c r="K189" s="365"/>
      <c r="L189" s="387"/>
      <c r="M189" s="10"/>
    </row>
    <row r="190" spans="1:14" x14ac:dyDescent="0.25">
      <c r="A190" s="362"/>
      <c r="B190" s="365"/>
      <c r="C190" s="365"/>
      <c r="D190" s="42">
        <v>2021</v>
      </c>
      <c r="E190" s="117">
        <f t="shared" si="39"/>
        <v>0</v>
      </c>
      <c r="F190" s="20">
        <v>0</v>
      </c>
      <c r="G190" s="20">
        <f t="shared" ref="G190:I190" si="40">G207+G224</f>
        <v>0</v>
      </c>
      <c r="H190" s="20">
        <f t="shared" si="40"/>
        <v>0</v>
      </c>
      <c r="I190" s="20">
        <f t="shared" si="40"/>
        <v>0</v>
      </c>
      <c r="J190" s="20">
        <v>0</v>
      </c>
      <c r="K190" s="365"/>
      <c r="L190" s="90"/>
      <c r="M190" s="98"/>
    </row>
    <row r="191" spans="1:14" x14ac:dyDescent="0.25">
      <c r="A191" s="362"/>
      <c r="B191" s="365"/>
      <c r="C191" s="365"/>
      <c r="D191" s="42">
        <v>2022</v>
      </c>
      <c r="E191" s="117">
        <f t="shared" si="39"/>
        <v>0</v>
      </c>
      <c r="F191" s="20">
        <v>0</v>
      </c>
      <c r="G191" s="20">
        <f t="shared" ref="G191:I191" si="41">G208+G225</f>
        <v>0</v>
      </c>
      <c r="H191" s="20">
        <f t="shared" si="41"/>
        <v>0</v>
      </c>
      <c r="I191" s="20">
        <f t="shared" si="41"/>
        <v>0</v>
      </c>
      <c r="J191" s="20">
        <v>0</v>
      </c>
      <c r="K191" s="365"/>
      <c r="L191" s="90"/>
      <c r="M191" s="98"/>
    </row>
    <row r="192" spans="1:14" x14ac:dyDescent="0.25">
      <c r="A192" s="362"/>
      <c r="B192" s="365"/>
      <c r="C192" s="365"/>
      <c r="D192" s="42">
        <v>2023</v>
      </c>
      <c r="E192" s="117">
        <f t="shared" si="39"/>
        <v>0</v>
      </c>
      <c r="F192" s="20">
        <v>0</v>
      </c>
      <c r="G192" s="20">
        <f t="shared" ref="G192:I193" si="42">G209+G226</f>
        <v>0</v>
      </c>
      <c r="H192" s="20">
        <f t="shared" si="42"/>
        <v>0</v>
      </c>
      <c r="I192" s="20">
        <f t="shared" si="42"/>
        <v>0</v>
      </c>
      <c r="J192" s="20">
        <v>0</v>
      </c>
      <c r="K192" s="365"/>
      <c r="L192" s="90"/>
      <c r="M192" s="98"/>
    </row>
    <row r="193" spans="1:13" x14ac:dyDescent="0.25">
      <c r="A193" s="362"/>
      <c r="B193" s="365"/>
      <c r="C193" s="365"/>
      <c r="D193" s="42">
        <v>2024</v>
      </c>
      <c r="E193" s="117">
        <f t="shared" ref="E193:E195" si="43">F193+G193+H193+I193+J193</f>
        <v>0</v>
      </c>
      <c r="F193" s="20">
        <v>0</v>
      </c>
      <c r="G193" s="20">
        <f t="shared" si="42"/>
        <v>0</v>
      </c>
      <c r="H193" s="20">
        <f t="shared" si="42"/>
        <v>0</v>
      </c>
      <c r="I193" s="20">
        <f t="shared" si="42"/>
        <v>0</v>
      </c>
      <c r="J193" s="20">
        <v>0</v>
      </c>
      <c r="K193" s="365"/>
      <c r="L193" s="145"/>
      <c r="M193" s="151"/>
    </row>
    <row r="194" spans="1:13" s="173" customFormat="1" x14ac:dyDescent="0.25">
      <c r="A194" s="362"/>
      <c r="B194" s="365"/>
      <c r="C194" s="365"/>
      <c r="D194" s="168">
        <v>2025</v>
      </c>
      <c r="E194" s="179">
        <f t="shared" si="43"/>
        <v>0</v>
      </c>
      <c r="F194" s="170">
        <v>0</v>
      </c>
      <c r="G194" s="170">
        <v>0</v>
      </c>
      <c r="H194" s="170">
        <v>0</v>
      </c>
      <c r="I194" s="170">
        <v>0</v>
      </c>
      <c r="J194" s="170">
        <v>0</v>
      </c>
      <c r="K194" s="365"/>
      <c r="L194" s="171"/>
      <c r="M194" s="172"/>
    </row>
    <row r="195" spans="1:13" s="173" customFormat="1" ht="15.75" thickBot="1" x14ac:dyDescent="0.3">
      <c r="A195" s="458"/>
      <c r="B195" s="380"/>
      <c r="C195" s="380"/>
      <c r="D195" s="168">
        <v>2026</v>
      </c>
      <c r="E195" s="179">
        <f t="shared" si="43"/>
        <v>0</v>
      </c>
      <c r="F195" s="170">
        <v>0</v>
      </c>
      <c r="G195" s="170">
        <v>0</v>
      </c>
      <c r="H195" s="170">
        <v>0</v>
      </c>
      <c r="I195" s="170">
        <v>0</v>
      </c>
      <c r="J195" s="170">
        <v>0</v>
      </c>
      <c r="K195" s="380"/>
      <c r="L195" s="171"/>
      <c r="M195" s="172"/>
    </row>
    <row r="196" spans="1:13" ht="33.75" customHeight="1" x14ac:dyDescent="0.25">
      <c r="A196" s="457" t="s">
        <v>126</v>
      </c>
      <c r="B196" s="379" t="s">
        <v>96</v>
      </c>
      <c r="C196" s="379"/>
      <c r="D196" s="26" t="s">
        <v>5</v>
      </c>
      <c r="E196" s="117">
        <f>SUM(E197:E212)</f>
        <v>1.443025</v>
      </c>
      <c r="F196" s="117">
        <f t="shared" ref="F196:J196" si="44">SUM(F197:F212)</f>
        <v>0</v>
      </c>
      <c r="G196" s="117">
        <f t="shared" si="44"/>
        <v>0</v>
      </c>
      <c r="H196" s="117">
        <f t="shared" si="44"/>
        <v>0</v>
      </c>
      <c r="I196" s="117">
        <f t="shared" si="44"/>
        <v>1.443025</v>
      </c>
      <c r="J196" s="117">
        <f t="shared" si="44"/>
        <v>0</v>
      </c>
      <c r="K196" s="379">
        <v>2016</v>
      </c>
      <c r="L196" s="9"/>
      <c r="M196" s="10"/>
    </row>
    <row r="197" spans="1:13" x14ac:dyDescent="0.25">
      <c r="A197" s="362"/>
      <c r="B197" s="365"/>
      <c r="C197" s="365"/>
      <c r="D197" s="26">
        <v>2011</v>
      </c>
      <c r="E197" s="117">
        <f>F197+G197+H197+I197+J197</f>
        <v>0</v>
      </c>
      <c r="F197" s="20">
        <f t="shared" ref="F197:G210" si="45">F214+F231</f>
        <v>0</v>
      </c>
      <c r="G197" s="20">
        <f t="shared" si="45"/>
        <v>0</v>
      </c>
      <c r="H197" s="20">
        <f t="shared" ref="H197:J197" si="46">H214+H231</f>
        <v>0</v>
      </c>
      <c r="I197" s="20">
        <f t="shared" si="46"/>
        <v>0</v>
      </c>
      <c r="J197" s="20">
        <f t="shared" si="46"/>
        <v>0</v>
      </c>
      <c r="K197" s="365"/>
      <c r="L197" s="9"/>
      <c r="M197" s="10"/>
    </row>
    <row r="198" spans="1:13" x14ac:dyDescent="0.25">
      <c r="A198" s="362"/>
      <c r="B198" s="365"/>
      <c r="C198" s="365"/>
      <c r="D198" s="26">
        <v>2012</v>
      </c>
      <c r="E198" s="117">
        <f t="shared" ref="E198:E209" si="47">F198+G198+H198+I198+J198</f>
        <v>0</v>
      </c>
      <c r="F198" s="20">
        <f t="shared" si="45"/>
        <v>0</v>
      </c>
      <c r="G198" s="20">
        <f t="shared" si="45"/>
        <v>0</v>
      </c>
      <c r="H198" s="20">
        <f t="shared" ref="H198:J210" si="48">H215+H232</f>
        <v>0</v>
      </c>
      <c r="I198" s="20">
        <f t="shared" si="48"/>
        <v>0</v>
      </c>
      <c r="J198" s="20">
        <f t="shared" si="48"/>
        <v>0</v>
      </c>
      <c r="K198" s="365"/>
      <c r="L198" s="9"/>
      <c r="M198" s="10"/>
    </row>
    <row r="199" spans="1:13" x14ac:dyDescent="0.25">
      <c r="A199" s="362"/>
      <c r="B199" s="365"/>
      <c r="C199" s="365"/>
      <c r="D199" s="26">
        <v>2013</v>
      </c>
      <c r="E199" s="117">
        <f t="shared" si="47"/>
        <v>0</v>
      </c>
      <c r="F199" s="20">
        <f t="shared" si="45"/>
        <v>0</v>
      </c>
      <c r="G199" s="20">
        <f t="shared" si="45"/>
        <v>0</v>
      </c>
      <c r="H199" s="20">
        <f t="shared" si="48"/>
        <v>0</v>
      </c>
      <c r="I199" s="20">
        <f t="shared" si="48"/>
        <v>0</v>
      </c>
      <c r="J199" s="20">
        <f t="shared" si="48"/>
        <v>0</v>
      </c>
      <c r="K199" s="365"/>
      <c r="L199" s="9"/>
      <c r="M199" s="10"/>
    </row>
    <row r="200" spans="1:13" x14ac:dyDescent="0.25">
      <c r="A200" s="362"/>
      <c r="B200" s="365"/>
      <c r="C200" s="365"/>
      <c r="D200" s="26">
        <v>2014</v>
      </c>
      <c r="E200" s="117">
        <f t="shared" si="47"/>
        <v>0</v>
      </c>
      <c r="F200" s="20">
        <f t="shared" si="45"/>
        <v>0</v>
      </c>
      <c r="G200" s="20">
        <f t="shared" si="45"/>
        <v>0</v>
      </c>
      <c r="H200" s="20">
        <f t="shared" si="48"/>
        <v>0</v>
      </c>
      <c r="I200" s="20">
        <f t="shared" si="48"/>
        <v>0</v>
      </c>
      <c r="J200" s="20">
        <f t="shared" si="48"/>
        <v>0</v>
      </c>
      <c r="K200" s="365"/>
      <c r="L200" s="9"/>
      <c r="M200" s="10"/>
    </row>
    <row r="201" spans="1:13" x14ac:dyDescent="0.25">
      <c r="A201" s="362"/>
      <c r="B201" s="365"/>
      <c r="C201" s="365"/>
      <c r="D201" s="26">
        <v>2015</v>
      </c>
      <c r="E201" s="117">
        <f t="shared" si="47"/>
        <v>0</v>
      </c>
      <c r="F201" s="20">
        <f t="shared" si="45"/>
        <v>0</v>
      </c>
      <c r="G201" s="20">
        <f t="shared" si="45"/>
        <v>0</v>
      </c>
      <c r="H201" s="20">
        <f t="shared" si="48"/>
        <v>0</v>
      </c>
      <c r="I201" s="20">
        <f t="shared" si="48"/>
        <v>0</v>
      </c>
      <c r="J201" s="20">
        <f t="shared" si="48"/>
        <v>0</v>
      </c>
      <c r="K201" s="365"/>
      <c r="L201" s="9"/>
      <c r="M201" s="10"/>
    </row>
    <row r="202" spans="1:13" x14ac:dyDescent="0.25">
      <c r="A202" s="362"/>
      <c r="B202" s="365"/>
      <c r="C202" s="365"/>
      <c r="D202" s="26">
        <v>2016</v>
      </c>
      <c r="E202" s="117">
        <f t="shared" si="47"/>
        <v>1.443025</v>
      </c>
      <c r="F202" s="20">
        <f t="shared" si="45"/>
        <v>0</v>
      </c>
      <c r="G202" s="20">
        <f t="shared" si="45"/>
        <v>0</v>
      </c>
      <c r="H202" s="20">
        <f t="shared" si="48"/>
        <v>0</v>
      </c>
      <c r="I202" s="20">
        <f t="shared" si="48"/>
        <v>1.443025</v>
      </c>
      <c r="J202" s="20">
        <f t="shared" si="48"/>
        <v>0</v>
      </c>
      <c r="K202" s="365"/>
      <c r="L202" s="9"/>
      <c r="M202" s="10"/>
    </row>
    <row r="203" spans="1:13" x14ac:dyDescent="0.25">
      <c r="A203" s="362"/>
      <c r="B203" s="365"/>
      <c r="C203" s="365"/>
      <c r="D203" s="26">
        <v>2017</v>
      </c>
      <c r="E203" s="117">
        <f t="shared" si="47"/>
        <v>0</v>
      </c>
      <c r="F203" s="20">
        <f t="shared" si="45"/>
        <v>0</v>
      </c>
      <c r="G203" s="20">
        <f t="shared" si="45"/>
        <v>0</v>
      </c>
      <c r="H203" s="20">
        <f t="shared" si="48"/>
        <v>0</v>
      </c>
      <c r="I203" s="20">
        <f t="shared" si="48"/>
        <v>0</v>
      </c>
      <c r="J203" s="20">
        <f t="shared" si="48"/>
        <v>0</v>
      </c>
      <c r="K203" s="365"/>
      <c r="L203" s="9"/>
      <c r="M203" s="10"/>
    </row>
    <row r="204" spans="1:13" x14ac:dyDescent="0.25">
      <c r="A204" s="362"/>
      <c r="B204" s="365"/>
      <c r="C204" s="365"/>
      <c r="D204" s="42">
        <v>2018</v>
      </c>
      <c r="E204" s="117">
        <f t="shared" si="47"/>
        <v>0</v>
      </c>
      <c r="F204" s="20">
        <f t="shared" si="45"/>
        <v>0</v>
      </c>
      <c r="G204" s="20">
        <f t="shared" si="45"/>
        <v>0</v>
      </c>
      <c r="H204" s="20">
        <f t="shared" si="48"/>
        <v>0</v>
      </c>
      <c r="I204" s="20">
        <f t="shared" si="48"/>
        <v>0</v>
      </c>
      <c r="J204" s="20">
        <f t="shared" si="48"/>
        <v>0</v>
      </c>
      <c r="K204" s="365"/>
      <c r="L204" s="9"/>
      <c r="M204" s="10"/>
    </row>
    <row r="205" spans="1:13" x14ac:dyDescent="0.25">
      <c r="A205" s="362"/>
      <c r="B205" s="365"/>
      <c r="C205" s="365"/>
      <c r="D205" s="42">
        <v>2019</v>
      </c>
      <c r="E205" s="117">
        <f t="shared" si="47"/>
        <v>0</v>
      </c>
      <c r="F205" s="20">
        <f t="shared" si="45"/>
        <v>0</v>
      </c>
      <c r="G205" s="20">
        <f t="shared" si="45"/>
        <v>0</v>
      </c>
      <c r="H205" s="20">
        <f t="shared" si="48"/>
        <v>0</v>
      </c>
      <c r="I205" s="20">
        <f t="shared" si="48"/>
        <v>0</v>
      </c>
      <c r="J205" s="20">
        <f t="shared" si="48"/>
        <v>0</v>
      </c>
      <c r="K205" s="365"/>
      <c r="L205" s="9"/>
      <c r="M205" s="10"/>
    </row>
    <row r="206" spans="1:13" x14ac:dyDescent="0.25">
      <c r="A206" s="362"/>
      <c r="B206" s="365"/>
      <c r="C206" s="365"/>
      <c r="D206" s="42">
        <v>2020</v>
      </c>
      <c r="E206" s="117">
        <f t="shared" si="47"/>
        <v>0</v>
      </c>
      <c r="F206" s="20">
        <f t="shared" si="45"/>
        <v>0</v>
      </c>
      <c r="G206" s="20">
        <f t="shared" si="45"/>
        <v>0</v>
      </c>
      <c r="H206" s="20">
        <f t="shared" si="48"/>
        <v>0</v>
      </c>
      <c r="I206" s="20">
        <f t="shared" si="48"/>
        <v>0</v>
      </c>
      <c r="J206" s="20">
        <f t="shared" si="48"/>
        <v>0</v>
      </c>
      <c r="K206" s="365"/>
      <c r="L206" s="9"/>
      <c r="M206" s="10"/>
    </row>
    <row r="207" spans="1:13" x14ac:dyDescent="0.25">
      <c r="A207" s="362"/>
      <c r="B207" s="365"/>
      <c r="C207" s="365"/>
      <c r="D207" s="42">
        <v>2021</v>
      </c>
      <c r="E207" s="117">
        <f t="shared" si="47"/>
        <v>0</v>
      </c>
      <c r="F207" s="20">
        <f t="shared" si="45"/>
        <v>0</v>
      </c>
      <c r="G207" s="20">
        <f t="shared" si="45"/>
        <v>0</v>
      </c>
      <c r="H207" s="20">
        <f t="shared" si="48"/>
        <v>0</v>
      </c>
      <c r="I207" s="20">
        <f t="shared" si="48"/>
        <v>0</v>
      </c>
      <c r="J207" s="20">
        <f t="shared" si="48"/>
        <v>0</v>
      </c>
      <c r="K207" s="365"/>
      <c r="L207" s="90"/>
      <c r="M207" s="98"/>
    </row>
    <row r="208" spans="1:13" x14ac:dyDescent="0.25">
      <c r="A208" s="362"/>
      <c r="B208" s="365"/>
      <c r="C208" s="365"/>
      <c r="D208" s="42">
        <v>2022</v>
      </c>
      <c r="E208" s="117">
        <f t="shared" si="47"/>
        <v>0</v>
      </c>
      <c r="F208" s="20">
        <f t="shared" si="45"/>
        <v>0</v>
      </c>
      <c r="G208" s="20">
        <f t="shared" si="45"/>
        <v>0</v>
      </c>
      <c r="H208" s="20">
        <f t="shared" si="48"/>
        <v>0</v>
      </c>
      <c r="I208" s="20">
        <f t="shared" si="48"/>
        <v>0</v>
      </c>
      <c r="J208" s="20">
        <f t="shared" si="48"/>
        <v>0</v>
      </c>
      <c r="K208" s="365"/>
      <c r="L208" s="90"/>
      <c r="M208" s="98"/>
    </row>
    <row r="209" spans="1:14" x14ac:dyDescent="0.25">
      <c r="A209" s="362"/>
      <c r="B209" s="365"/>
      <c r="C209" s="365"/>
      <c r="D209" s="42">
        <v>2023</v>
      </c>
      <c r="E209" s="117">
        <f t="shared" si="47"/>
        <v>0</v>
      </c>
      <c r="F209" s="20">
        <f t="shared" si="45"/>
        <v>0</v>
      </c>
      <c r="G209" s="20">
        <f t="shared" si="45"/>
        <v>0</v>
      </c>
      <c r="H209" s="20">
        <f t="shared" si="48"/>
        <v>0</v>
      </c>
      <c r="I209" s="20">
        <f t="shared" si="48"/>
        <v>0</v>
      </c>
      <c r="J209" s="20">
        <f t="shared" si="48"/>
        <v>0</v>
      </c>
      <c r="K209" s="365"/>
      <c r="L209" s="90"/>
      <c r="M209" s="98"/>
    </row>
    <row r="210" spans="1:14" x14ac:dyDescent="0.25">
      <c r="A210" s="362"/>
      <c r="B210" s="365"/>
      <c r="C210" s="365"/>
      <c r="D210" s="42">
        <v>2024</v>
      </c>
      <c r="E210" s="117">
        <f t="shared" ref="E210:E212" si="49">F210+G210+H210+I210+J210</f>
        <v>0</v>
      </c>
      <c r="F210" s="20">
        <f t="shared" si="45"/>
        <v>0</v>
      </c>
      <c r="G210" s="20">
        <f t="shared" si="45"/>
        <v>0</v>
      </c>
      <c r="H210" s="20">
        <f t="shared" si="48"/>
        <v>0</v>
      </c>
      <c r="I210" s="20">
        <f t="shared" si="48"/>
        <v>0</v>
      </c>
      <c r="J210" s="20">
        <f t="shared" si="48"/>
        <v>0</v>
      </c>
      <c r="K210" s="365"/>
      <c r="L210" s="145"/>
      <c r="M210" s="151"/>
    </row>
    <row r="211" spans="1:14" s="201" customFormat="1" x14ac:dyDescent="0.25">
      <c r="A211" s="362"/>
      <c r="B211" s="365"/>
      <c r="C211" s="365"/>
      <c r="D211" s="198">
        <v>2025</v>
      </c>
      <c r="E211" s="207">
        <f t="shared" si="49"/>
        <v>0</v>
      </c>
      <c r="F211" s="199">
        <f>F228+F245</f>
        <v>0</v>
      </c>
      <c r="G211" s="199">
        <f t="shared" ref="F211:J212" si="50">G228+G245</f>
        <v>0</v>
      </c>
      <c r="H211" s="199">
        <f t="shared" si="50"/>
        <v>0</v>
      </c>
      <c r="I211" s="199">
        <f t="shared" si="50"/>
        <v>0</v>
      </c>
      <c r="J211" s="199">
        <f t="shared" si="50"/>
        <v>0</v>
      </c>
      <c r="K211" s="365"/>
      <c r="L211" s="200"/>
      <c r="M211" s="204"/>
    </row>
    <row r="212" spans="1:14" s="201" customFormat="1" ht="15.75" thickBot="1" x14ac:dyDescent="0.3">
      <c r="A212" s="458"/>
      <c r="B212" s="380"/>
      <c r="C212" s="380"/>
      <c r="D212" s="198">
        <v>2026</v>
      </c>
      <c r="E212" s="207">
        <f t="shared" si="49"/>
        <v>0</v>
      </c>
      <c r="F212" s="199">
        <f t="shared" si="50"/>
        <v>0</v>
      </c>
      <c r="G212" s="199">
        <f t="shared" si="50"/>
        <v>0</v>
      </c>
      <c r="H212" s="199">
        <f t="shared" si="50"/>
        <v>0</v>
      </c>
      <c r="I212" s="199">
        <f t="shared" si="50"/>
        <v>0</v>
      </c>
      <c r="J212" s="199">
        <f t="shared" si="50"/>
        <v>0</v>
      </c>
      <c r="K212" s="380"/>
      <c r="L212" s="200"/>
      <c r="M212" s="204"/>
    </row>
    <row r="213" spans="1:14" ht="24" customHeight="1" x14ac:dyDescent="0.25">
      <c r="A213" s="475" t="s">
        <v>152</v>
      </c>
      <c r="B213" s="381" t="s">
        <v>97</v>
      </c>
      <c r="C213" s="423" t="s">
        <v>98</v>
      </c>
      <c r="D213" s="119" t="s">
        <v>5</v>
      </c>
      <c r="E213" s="120">
        <f>SUM(E214:E229)</f>
        <v>0.62302499999999994</v>
      </c>
      <c r="F213" s="120">
        <f t="shared" ref="F213:J213" si="51">SUM(F214:F229)</f>
        <v>0</v>
      </c>
      <c r="G213" s="120">
        <f t="shared" si="51"/>
        <v>0</v>
      </c>
      <c r="H213" s="120">
        <f t="shared" si="51"/>
        <v>0</v>
      </c>
      <c r="I213" s="120">
        <f t="shared" si="51"/>
        <v>0.62302499999999994</v>
      </c>
      <c r="J213" s="120">
        <f t="shared" si="51"/>
        <v>0</v>
      </c>
      <c r="K213" s="381">
        <v>2016</v>
      </c>
      <c r="L213" s="9"/>
      <c r="M213" s="10"/>
    </row>
    <row r="214" spans="1:14" x14ac:dyDescent="0.25">
      <c r="A214" s="374"/>
      <c r="B214" s="371"/>
      <c r="C214" s="424"/>
      <c r="D214" s="119">
        <v>2011</v>
      </c>
      <c r="E214" s="120">
        <f>F214+G214+H214+I214+J214</f>
        <v>0</v>
      </c>
      <c r="F214" s="121">
        <v>0</v>
      </c>
      <c r="G214" s="121">
        <v>0</v>
      </c>
      <c r="H214" s="121">
        <v>0</v>
      </c>
      <c r="I214" s="121">
        <v>0</v>
      </c>
      <c r="J214" s="121">
        <v>0</v>
      </c>
      <c r="K214" s="371"/>
      <c r="L214" s="9"/>
      <c r="M214" s="10"/>
    </row>
    <row r="215" spans="1:14" x14ac:dyDescent="0.25">
      <c r="A215" s="374"/>
      <c r="B215" s="371"/>
      <c r="C215" s="424"/>
      <c r="D215" s="119">
        <v>2012</v>
      </c>
      <c r="E215" s="120">
        <f t="shared" ref="E215:E226" si="52">F215+G215+H215+I215+J215</f>
        <v>0</v>
      </c>
      <c r="F215" s="121">
        <v>0</v>
      </c>
      <c r="G215" s="121">
        <v>0</v>
      </c>
      <c r="H215" s="121">
        <v>0</v>
      </c>
      <c r="I215" s="121">
        <v>0</v>
      </c>
      <c r="J215" s="121">
        <v>0</v>
      </c>
      <c r="K215" s="371"/>
      <c r="L215" s="9"/>
      <c r="M215" s="10"/>
    </row>
    <row r="216" spans="1:14" x14ac:dyDescent="0.25">
      <c r="A216" s="374"/>
      <c r="B216" s="371"/>
      <c r="C216" s="424"/>
      <c r="D216" s="119">
        <v>2013</v>
      </c>
      <c r="E216" s="120">
        <f t="shared" si="52"/>
        <v>0</v>
      </c>
      <c r="F216" s="121">
        <v>0</v>
      </c>
      <c r="G216" s="121">
        <v>0</v>
      </c>
      <c r="H216" s="121">
        <v>0</v>
      </c>
      <c r="I216" s="121">
        <v>0</v>
      </c>
      <c r="J216" s="121">
        <v>0</v>
      </c>
      <c r="K216" s="371"/>
      <c r="L216" s="9"/>
      <c r="M216" s="10"/>
    </row>
    <row r="217" spans="1:14" x14ac:dyDescent="0.25">
      <c r="A217" s="374"/>
      <c r="B217" s="371"/>
      <c r="C217" s="424"/>
      <c r="D217" s="119">
        <v>2014</v>
      </c>
      <c r="E217" s="120">
        <f t="shared" si="52"/>
        <v>0</v>
      </c>
      <c r="F217" s="121">
        <v>0</v>
      </c>
      <c r="G217" s="122">
        <v>0</v>
      </c>
      <c r="H217" s="122">
        <v>0</v>
      </c>
      <c r="I217" s="121">
        <v>0</v>
      </c>
      <c r="J217" s="121">
        <v>0</v>
      </c>
      <c r="K217" s="371"/>
      <c r="L217" s="9"/>
      <c r="M217" s="10"/>
    </row>
    <row r="218" spans="1:14" x14ac:dyDescent="0.25">
      <c r="A218" s="374"/>
      <c r="B218" s="371"/>
      <c r="C218" s="424"/>
      <c r="D218" s="119">
        <v>2015</v>
      </c>
      <c r="E218" s="120">
        <f t="shared" si="52"/>
        <v>0</v>
      </c>
      <c r="F218" s="121">
        <v>0</v>
      </c>
      <c r="G218" s="121">
        <v>0</v>
      </c>
      <c r="H218" s="121">
        <v>0</v>
      </c>
      <c r="I218" s="121">
        <v>0</v>
      </c>
      <c r="J218" s="121">
        <v>0</v>
      </c>
      <c r="K218" s="371"/>
      <c r="L218" s="9"/>
      <c r="M218" s="10"/>
    </row>
    <row r="219" spans="1:14" x14ac:dyDescent="0.25">
      <c r="A219" s="374"/>
      <c r="B219" s="371"/>
      <c r="C219" s="424"/>
      <c r="D219" s="119">
        <v>2016</v>
      </c>
      <c r="E219" s="120">
        <f t="shared" si="52"/>
        <v>0.62302499999999994</v>
      </c>
      <c r="F219" s="121">
        <v>0</v>
      </c>
      <c r="G219" s="121">
        <v>0</v>
      </c>
      <c r="H219" s="121">
        <v>0</v>
      </c>
      <c r="I219" s="121">
        <f>1.065-0.441975</f>
        <v>0.62302499999999994</v>
      </c>
      <c r="J219" s="121">
        <v>0</v>
      </c>
      <c r="K219" s="371"/>
      <c r="L219" s="9"/>
      <c r="M219" s="10"/>
      <c r="N219" s="37"/>
    </row>
    <row r="220" spans="1:14" x14ac:dyDescent="0.25">
      <c r="A220" s="374"/>
      <c r="B220" s="371"/>
      <c r="C220" s="424"/>
      <c r="D220" s="119">
        <v>2017</v>
      </c>
      <c r="E220" s="120">
        <f t="shared" si="52"/>
        <v>0</v>
      </c>
      <c r="F220" s="121">
        <v>0</v>
      </c>
      <c r="G220" s="121">
        <v>0</v>
      </c>
      <c r="H220" s="121">
        <v>0</v>
      </c>
      <c r="I220" s="121">
        <v>0</v>
      </c>
      <c r="J220" s="121">
        <v>0</v>
      </c>
      <c r="K220" s="371"/>
      <c r="L220" s="9"/>
      <c r="M220" s="10"/>
    </row>
    <row r="221" spans="1:14" x14ac:dyDescent="0.25">
      <c r="A221" s="374"/>
      <c r="B221" s="371"/>
      <c r="C221" s="424"/>
      <c r="D221" s="123">
        <v>2018</v>
      </c>
      <c r="E221" s="120">
        <f t="shared" si="52"/>
        <v>0</v>
      </c>
      <c r="F221" s="121">
        <v>0</v>
      </c>
      <c r="G221" s="121">
        <v>0</v>
      </c>
      <c r="H221" s="121">
        <v>0</v>
      </c>
      <c r="I221" s="121">
        <v>0</v>
      </c>
      <c r="J221" s="121">
        <v>0</v>
      </c>
      <c r="K221" s="371"/>
      <c r="L221" s="9"/>
      <c r="M221" s="10"/>
    </row>
    <row r="222" spans="1:14" x14ac:dyDescent="0.25">
      <c r="A222" s="374"/>
      <c r="B222" s="371"/>
      <c r="C222" s="424"/>
      <c r="D222" s="123">
        <v>2019</v>
      </c>
      <c r="E222" s="120">
        <f t="shared" si="52"/>
        <v>0</v>
      </c>
      <c r="F222" s="121">
        <v>0</v>
      </c>
      <c r="G222" s="121">
        <v>0</v>
      </c>
      <c r="H222" s="121">
        <v>0</v>
      </c>
      <c r="I222" s="121">
        <v>0</v>
      </c>
      <c r="J222" s="121">
        <v>0</v>
      </c>
      <c r="K222" s="371"/>
      <c r="L222" s="9"/>
      <c r="M222" s="10"/>
    </row>
    <row r="223" spans="1:14" x14ac:dyDescent="0.25">
      <c r="A223" s="374"/>
      <c r="B223" s="371"/>
      <c r="C223" s="424"/>
      <c r="D223" s="123">
        <v>2020</v>
      </c>
      <c r="E223" s="120">
        <f t="shared" si="52"/>
        <v>0</v>
      </c>
      <c r="F223" s="121">
        <v>0</v>
      </c>
      <c r="G223" s="121">
        <v>0</v>
      </c>
      <c r="H223" s="121">
        <v>0</v>
      </c>
      <c r="I223" s="121">
        <v>0</v>
      </c>
      <c r="J223" s="121">
        <v>0</v>
      </c>
      <c r="K223" s="371"/>
      <c r="L223" s="9"/>
      <c r="M223" s="10"/>
    </row>
    <row r="224" spans="1:14" x14ac:dyDescent="0.25">
      <c r="A224" s="374"/>
      <c r="B224" s="371"/>
      <c r="C224" s="424"/>
      <c r="D224" s="123">
        <v>2021</v>
      </c>
      <c r="E224" s="120">
        <f t="shared" si="52"/>
        <v>0</v>
      </c>
      <c r="F224" s="121">
        <v>0</v>
      </c>
      <c r="G224" s="121">
        <v>0</v>
      </c>
      <c r="H224" s="121">
        <v>0</v>
      </c>
      <c r="I224" s="121">
        <v>0</v>
      </c>
      <c r="J224" s="121">
        <v>0</v>
      </c>
      <c r="K224" s="371"/>
      <c r="L224" s="90"/>
      <c r="M224" s="98"/>
    </row>
    <row r="225" spans="1:14" x14ac:dyDescent="0.25">
      <c r="A225" s="374"/>
      <c r="B225" s="371"/>
      <c r="C225" s="424"/>
      <c r="D225" s="123">
        <v>2022</v>
      </c>
      <c r="E225" s="120">
        <f t="shared" si="52"/>
        <v>0</v>
      </c>
      <c r="F225" s="121">
        <v>0</v>
      </c>
      <c r="G225" s="121">
        <v>0</v>
      </c>
      <c r="H225" s="121">
        <v>0</v>
      </c>
      <c r="I225" s="121">
        <v>0</v>
      </c>
      <c r="J225" s="121">
        <v>0</v>
      </c>
      <c r="K225" s="371"/>
      <c r="L225" s="90"/>
      <c r="M225" s="98"/>
    </row>
    <row r="226" spans="1:14" x14ac:dyDescent="0.25">
      <c r="A226" s="374"/>
      <c r="B226" s="371"/>
      <c r="C226" s="424"/>
      <c r="D226" s="123">
        <v>2023</v>
      </c>
      <c r="E226" s="120">
        <f t="shared" si="52"/>
        <v>0</v>
      </c>
      <c r="F226" s="121">
        <v>0</v>
      </c>
      <c r="G226" s="121">
        <v>0</v>
      </c>
      <c r="H226" s="121">
        <v>0</v>
      </c>
      <c r="I226" s="121">
        <v>0</v>
      </c>
      <c r="J226" s="121">
        <v>0</v>
      </c>
      <c r="K226" s="371"/>
      <c r="L226" s="90"/>
      <c r="M226" s="98"/>
    </row>
    <row r="227" spans="1:14" x14ac:dyDescent="0.25">
      <c r="A227" s="374"/>
      <c r="B227" s="371"/>
      <c r="C227" s="424"/>
      <c r="D227" s="123">
        <v>2024</v>
      </c>
      <c r="E227" s="120">
        <f t="shared" ref="E227:E229" si="53">F227+G227+H227+I227+J227</f>
        <v>0</v>
      </c>
      <c r="F227" s="121">
        <v>0</v>
      </c>
      <c r="G227" s="121">
        <v>0</v>
      </c>
      <c r="H227" s="121">
        <v>0</v>
      </c>
      <c r="I227" s="121">
        <v>0</v>
      </c>
      <c r="J227" s="121">
        <v>0</v>
      </c>
      <c r="K227" s="371"/>
      <c r="L227" s="145"/>
      <c r="M227" s="151"/>
    </row>
    <row r="228" spans="1:14" s="173" customFormat="1" x14ac:dyDescent="0.25">
      <c r="A228" s="374"/>
      <c r="B228" s="371"/>
      <c r="C228" s="424"/>
      <c r="D228" s="193">
        <v>2025</v>
      </c>
      <c r="E228" s="194">
        <f t="shared" si="53"/>
        <v>0</v>
      </c>
      <c r="F228" s="195">
        <v>0</v>
      </c>
      <c r="G228" s="195">
        <v>0</v>
      </c>
      <c r="H228" s="195">
        <v>0</v>
      </c>
      <c r="I228" s="195">
        <v>0</v>
      </c>
      <c r="J228" s="195">
        <v>0</v>
      </c>
      <c r="K228" s="371"/>
      <c r="L228" s="171"/>
      <c r="M228" s="172"/>
    </row>
    <row r="229" spans="1:14" s="173" customFormat="1" ht="15.75" thickBot="1" x14ac:dyDescent="0.3">
      <c r="A229" s="476"/>
      <c r="B229" s="382"/>
      <c r="C229" s="425"/>
      <c r="D229" s="193">
        <v>2026</v>
      </c>
      <c r="E229" s="194">
        <f t="shared" si="53"/>
        <v>0</v>
      </c>
      <c r="F229" s="195">
        <v>0</v>
      </c>
      <c r="G229" s="195">
        <v>0</v>
      </c>
      <c r="H229" s="195">
        <v>0</v>
      </c>
      <c r="I229" s="195">
        <v>0</v>
      </c>
      <c r="J229" s="195">
        <v>0</v>
      </c>
      <c r="K229" s="382"/>
      <c r="L229" s="171"/>
      <c r="M229" s="172"/>
    </row>
    <row r="230" spans="1:14" ht="23.45" customHeight="1" x14ac:dyDescent="0.25">
      <c r="A230" s="475" t="s">
        <v>153</v>
      </c>
      <c r="B230" s="381" t="s">
        <v>99</v>
      </c>
      <c r="C230" s="381" t="s">
        <v>100</v>
      </c>
      <c r="D230" s="119" t="s">
        <v>5</v>
      </c>
      <c r="E230" s="120">
        <f>SUM(E231:E246)</f>
        <v>0.82000000000000006</v>
      </c>
      <c r="F230" s="120">
        <f t="shared" ref="F230:J230" si="54">SUM(F231:F246)</f>
        <v>0</v>
      </c>
      <c r="G230" s="120">
        <f t="shared" si="54"/>
        <v>0</v>
      </c>
      <c r="H230" s="120">
        <f t="shared" si="54"/>
        <v>0</v>
      </c>
      <c r="I230" s="120">
        <f t="shared" si="54"/>
        <v>0.82000000000000006</v>
      </c>
      <c r="J230" s="120">
        <f t="shared" si="54"/>
        <v>0</v>
      </c>
      <c r="K230" s="381">
        <v>2016</v>
      </c>
      <c r="L230" s="9"/>
      <c r="M230" s="10"/>
    </row>
    <row r="231" spans="1:14" x14ac:dyDescent="0.25">
      <c r="A231" s="374"/>
      <c r="B231" s="371"/>
      <c r="C231" s="371"/>
      <c r="D231" s="119">
        <v>2011</v>
      </c>
      <c r="E231" s="120">
        <f>F231+G231+H231+I231+J231</f>
        <v>0</v>
      </c>
      <c r="F231" s="121">
        <v>0</v>
      </c>
      <c r="G231" s="121">
        <v>0</v>
      </c>
      <c r="H231" s="121">
        <v>0</v>
      </c>
      <c r="I231" s="121">
        <v>0</v>
      </c>
      <c r="J231" s="121">
        <v>0</v>
      </c>
      <c r="K231" s="371"/>
      <c r="L231" s="9"/>
      <c r="M231" s="10"/>
    </row>
    <row r="232" spans="1:14" x14ac:dyDescent="0.25">
      <c r="A232" s="374"/>
      <c r="B232" s="371"/>
      <c r="C232" s="371"/>
      <c r="D232" s="119">
        <v>2012</v>
      </c>
      <c r="E232" s="120">
        <f t="shared" ref="E232:E243" si="55">F232+G232+H232+I232+J232</f>
        <v>0</v>
      </c>
      <c r="F232" s="121">
        <v>0</v>
      </c>
      <c r="G232" s="121">
        <v>0</v>
      </c>
      <c r="H232" s="121">
        <v>0</v>
      </c>
      <c r="I232" s="121">
        <v>0</v>
      </c>
      <c r="J232" s="121">
        <v>0</v>
      </c>
      <c r="K232" s="371"/>
      <c r="L232" s="9"/>
      <c r="M232" s="10"/>
    </row>
    <row r="233" spans="1:14" x14ac:dyDescent="0.25">
      <c r="A233" s="374"/>
      <c r="B233" s="371"/>
      <c r="C233" s="371"/>
      <c r="D233" s="119">
        <v>2013</v>
      </c>
      <c r="E233" s="120">
        <f t="shared" si="55"/>
        <v>0</v>
      </c>
      <c r="F233" s="121">
        <v>0</v>
      </c>
      <c r="G233" s="121">
        <v>0</v>
      </c>
      <c r="H233" s="121">
        <v>0</v>
      </c>
      <c r="I233" s="121">
        <v>0</v>
      </c>
      <c r="J233" s="121">
        <v>0</v>
      </c>
      <c r="K233" s="371"/>
      <c r="L233" s="9"/>
      <c r="M233" s="10"/>
    </row>
    <row r="234" spans="1:14" x14ac:dyDescent="0.25">
      <c r="A234" s="374"/>
      <c r="B234" s="371"/>
      <c r="C234" s="371"/>
      <c r="D234" s="119">
        <v>2014</v>
      </c>
      <c r="E234" s="120">
        <f t="shared" si="55"/>
        <v>0</v>
      </c>
      <c r="F234" s="121">
        <v>0</v>
      </c>
      <c r="G234" s="122">
        <v>0</v>
      </c>
      <c r="H234" s="122">
        <v>0</v>
      </c>
      <c r="I234" s="121">
        <v>0</v>
      </c>
      <c r="J234" s="121">
        <v>0</v>
      </c>
      <c r="K234" s="371"/>
      <c r="L234" s="9"/>
      <c r="M234" s="10"/>
    </row>
    <row r="235" spans="1:14" x14ac:dyDescent="0.25">
      <c r="A235" s="374"/>
      <c r="B235" s="371"/>
      <c r="C235" s="371"/>
      <c r="D235" s="119">
        <v>2015</v>
      </c>
      <c r="E235" s="120">
        <f t="shared" si="55"/>
        <v>0</v>
      </c>
      <c r="F235" s="121">
        <v>0</v>
      </c>
      <c r="G235" s="121">
        <v>0</v>
      </c>
      <c r="H235" s="121">
        <v>0</v>
      </c>
      <c r="I235" s="121">
        <v>0</v>
      </c>
      <c r="J235" s="121">
        <v>0</v>
      </c>
      <c r="K235" s="371"/>
      <c r="L235" s="9"/>
      <c r="M235" s="10"/>
    </row>
    <row r="236" spans="1:14" x14ac:dyDescent="0.25">
      <c r="A236" s="374"/>
      <c r="B236" s="371"/>
      <c r="C236" s="371"/>
      <c r="D236" s="119">
        <v>2016</v>
      </c>
      <c r="E236" s="120">
        <f t="shared" si="55"/>
        <v>0.82000000000000006</v>
      </c>
      <c r="F236" s="121">
        <v>0</v>
      </c>
      <c r="G236" s="121">
        <v>0</v>
      </c>
      <c r="H236" s="121">
        <v>0</v>
      </c>
      <c r="I236" s="121">
        <f>0.606387+0.365-0.151387</f>
        <v>0.82000000000000006</v>
      </c>
      <c r="J236" s="121">
        <v>0</v>
      </c>
      <c r="K236" s="371"/>
      <c r="L236" s="9"/>
      <c r="M236" s="10"/>
      <c r="N236" s="37"/>
    </row>
    <row r="237" spans="1:14" x14ac:dyDescent="0.25">
      <c r="A237" s="374"/>
      <c r="B237" s="371"/>
      <c r="C237" s="371"/>
      <c r="D237" s="119">
        <v>2017</v>
      </c>
      <c r="E237" s="120">
        <f t="shared" si="55"/>
        <v>0</v>
      </c>
      <c r="F237" s="121">
        <v>0</v>
      </c>
      <c r="G237" s="121">
        <v>0</v>
      </c>
      <c r="H237" s="121">
        <v>0</v>
      </c>
      <c r="I237" s="121">
        <v>0</v>
      </c>
      <c r="J237" s="121">
        <v>0</v>
      </c>
      <c r="K237" s="371"/>
      <c r="L237" s="9"/>
      <c r="M237" s="10"/>
    </row>
    <row r="238" spans="1:14" x14ac:dyDescent="0.25">
      <c r="A238" s="374"/>
      <c r="B238" s="371"/>
      <c r="C238" s="371"/>
      <c r="D238" s="123">
        <v>2018</v>
      </c>
      <c r="E238" s="120">
        <f t="shared" si="55"/>
        <v>0</v>
      </c>
      <c r="F238" s="121">
        <v>0</v>
      </c>
      <c r="G238" s="121">
        <v>0</v>
      </c>
      <c r="H238" s="121">
        <v>0</v>
      </c>
      <c r="I238" s="121">
        <v>0</v>
      </c>
      <c r="J238" s="121">
        <v>0</v>
      </c>
      <c r="K238" s="371"/>
      <c r="L238" s="9"/>
      <c r="M238" s="10"/>
    </row>
    <row r="239" spans="1:14" x14ac:dyDescent="0.25">
      <c r="A239" s="374"/>
      <c r="B239" s="371"/>
      <c r="C239" s="371"/>
      <c r="D239" s="123">
        <v>2019</v>
      </c>
      <c r="E239" s="120">
        <f t="shared" si="55"/>
        <v>0</v>
      </c>
      <c r="F239" s="121">
        <v>0</v>
      </c>
      <c r="G239" s="121">
        <v>0</v>
      </c>
      <c r="H239" s="121">
        <v>0</v>
      </c>
      <c r="I239" s="121">
        <v>0</v>
      </c>
      <c r="J239" s="121">
        <v>0</v>
      </c>
      <c r="K239" s="371"/>
      <c r="L239" s="9"/>
      <c r="M239" s="10"/>
    </row>
    <row r="240" spans="1:14" x14ac:dyDescent="0.25">
      <c r="A240" s="374"/>
      <c r="B240" s="371"/>
      <c r="C240" s="371"/>
      <c r="D240" s="123">
        <v>2020</v>
      </c>
      <c r="E240" s="120">
        <f t="shared" si="55"/>
        <v>0</v>
      </c>
      <c r="F240" s="121">
        <v>0</v>
      </c>
      <c r="G240" s="121">
        <v>0</v>
      </c>
      <c r="H240" s="121">
        <v>0</v>
      </c>
      <c r="I240" s="121">
        <v>0</v>
      </c>
      <c r="J240" s="121">
        <v>0</v>
      </c>
      <c r="K240" s="371"/>
      <c r="L240" s="9"/>
      <c r="M240" s="10"/>
    </row>
    <row r="241" spans="1:14" x14ac:dyDescent="0.25">
      <c r="A241" s="374"/>
      <c r="B241" s="371"/>
      <c r="C241" s="371"/>
      <c r="D241" s="123">
        <v>2021</v>
      </c>
      <c r="E241" s="120">
        <f t="shared" si="55"/>
        <v>0</v>
      </c>
      <c r="F241" s="121">
        <v>0</v>
      </c>
      <c r="G241" s="121">
        <v>0</v>
      </c>
      <c r="H241" s="121">
        <v>0</v>
      </c>
      <c r="I241" s="121">
        <v>0</v>
      </c>
      <c r="J241" s="121">
        <v>0</v>
      </c>
      <c r="K241" s="371"/>
      <c r="L241" s="90"/>
      <c r="M241" s="98"/>
    </row>
    <row r="242" spans="1:14" x14ac:dyDescent="0.25">
      <c r="A242" s="374"/>
      <c r="B242" s="371"/>
      <c r="C242" s="371"/>
      <c r="D242" s="123">
        <v>2022</v>
      </c>
      <c r="E242" s="120">
        <f t="shared" si="55"/>
        <v>0</v>
      </c>
      <c r="F242" s="121">
        <v>0</v>
      </c>
      <c r="G242" s="121">
        <v>0</v>
      </c>
      <c r="H242" s="121">
        <v>0</v>
      </c>
      <c r="I242" s="121">
        <v>0</v>
      </c>
      <c r="J242" s="121">
        <v>0</v>
      </c>
      <c r="K242" s="371"/>
      <c r="L242" s="90"/>
      <c r="M242" s="98"/>
    </row>
    <row r="243" spans="1:14" x14ac:dyDescent="0.25">
      <c r="A243" s="374"/>
      <c r="B243" s="371"/>
      <c r="C243" s="371"/>
      <c r="D243" s="123">
        <v>2023</v>
      </c>
      <c r="E243" s="120">
        <f t="shared" si="55"/>
        <v>0</v>
      </c>
      <c r="F243" s="121">
        <v>0</v>
      </c>
      <c r="G243" s="121">
        <v>0</v>
      </c>
      <c r="H243" s="121">
        <v>0</v>
      </c>
      <c r="I243" s="121">
        <v>0</v>
      </c>
      <c r="J243" s="121">
        <v>0</v>
      </c>
      <c r="K243" s="371"/>
      <c r="L243" s="90"/>
      <c r="M243" s="98"/>
    </row>
    <row r="244" spans="1:14" x14ac:dyDescent="0.25">
      <c r="A244" s="374"/>
      <c r="B244" s="371"/>
      <c r="C244" s="371"/>
      <c r="D244" s="123">
        <v>2024</v>
      </c>
      <c r="E244" s="120">
        <f t="shared" ref="E244:E246" si="56">F244+G244+H244+I244+J244</f>
        <v>0</v>
      </c>
      <c r="F244" s="121">
        <v>0</v>
      </c>
      <c r="G244" s="121">
        <v>0</v>
      </c>
      <c r="H244" s="121">
        <v>0</v>
      </c>
      <c r="I244" s="121">
        <v>0</v>
      </c>
      <c r="J244" s="121">
        <v>0</v>
      </c>
      <c r="K244" s="371"/>
      <c r="L244" s="145"/>
      <c r="M244" s="151"/>
    </row>
    <row r="245" spans="1:14" s="173" customFormat="1" x14ac:dyDescent="0.25">
      <c r="A245" s="374"/>
      <c r="B245" s="371"/>
      <c r="C245" s="371"/>
      <c r="D245" s="193">
        <v>2025</v>
      </c>
      <c r="E245" s="194">
        <f t="shared" si="56"/>
        <v>0</v>
      </c>
      <c r="F245" s="195">
        <v>0</v>
      </c>
      <c r="G245" s="195">
        <v>0</v>
      </c>
      <c r="H245" s="195">
        <v>0</v>
      </c>
      <c r="I245" s="195">
        <v>0</v>
      </c>
      <c r="J245" s="195">
        <v>0</v>
      </c>
      <c r="K245" s="371"/>
      <c r="L245" s="171"/>
      <c r="M245" s="172"/>
    </row>
    <row r="246" spans="1:14" s="173" customFormat="1" ht="15.75" thickBot="1" x14ac:dyDescent="0.3">
      <c r="A246" s="476"/>
      <c r="B246" s="382"/>
      <c r="C246" s="382"/>
      <c r="D246" s="193">
        <v>2026</v>
      </c>
      <c r="E246" s="194">
        <f t="shared" si="56"/>
        <v>0</v>
      </c>
      <c r="F246" s="195">
        <v>0</v>
      </c>
      <c r="G246" s="195">
        <v>0</v>
      </c>
      <c r="H246" s="195">
        <v>0</v>
      </c>
      <c r="I246" s="195">
        <v>0</v>
      </c>
      <c r="J246" s="195">
        <v>0</v>
      </c>
      <c r="K246" s="382"/>
      <c r="L246" s="171"/>
      <c r="M246" s="172"/>
    </row>
    <row r="247" spans="1:14" ht="25.5" customHeight="1" x14ac:dyDescent="0.25">
      <c r="A247" s="457" t="s">
        <v>130</v>
      </c>
      <c r="B247" s="379" t="s">
        <v>120</v>
      </c>
      <c r="C247" s="379"/>
      <c r="D247" s="26" t="s">
        <v>5</v>
      </c>
      <c r="E247" s="117">
        <f>SUM(E248:E263)</f>
        <v>2.9999999999999995E-2</v>
      </c>
      <c r="F247" s="117">
        <f>SUM(F248:F263)</f>
        <v>0</v>
      </c>
      <c r="G247" s="117">
        <f t="shared" ref="G247:J247" si="57">SUM(G248:G263)</f>
        <v>0</v>
      </c>
      <c r="H247" s="117">
        <f t="shared" si="57"/>
        <v>0</v>
      </c>
      <c r="I247" s="117">
        <f t="shared" si="57"/>
        <v>2.9999999999999995E-2</v>
      </c>
      <c r="J247" s="117">
        <f t="shared" si="57"/>
        <v>0</v>
      </c>
      <c r="K247" s="379" t="s">
        <v>155</v>
      </c>
      <c r="L247" s="58"/>
      <c r="M247" s="59"/>
    </row>
    <row r="248" spans="1:14" x14ac:dyDescent="0.25">
      <c r="A248" s="362"/>
      <c r="B248" s="365"/>
      <c r="C248" s="365"/>
      <c r="D248" s="26">
        <v>2011</v>
      </c>
      <c r="E248" s="117">
        <f>F248+G248+H248+I248+J248</f>
        <v>0</v>
      </c>
      <c r="F248" s="20">
        <v>0</v>
      </c>
      <c r="G248" s="20">
        <v>0</v>
      </c>
      <c r="H248" s="20">
        <v>0</v>
      </c>
      <c r="I248" s="20">
        <v>0</v>
      </c>
      <c r="J248" s="20">
        <v>0</v>
      </c>
      <c r="K248" s="365"/>
      <c r="L248" s="58"/>
      <c r="M248" s="59"/>
    </row>
    <row r="249" spans="1:14" x14ac:dyDescent="0.25">
      <c r="A249" s="362"/>
      <c r="B249" s="365"/>
      <c r="C249" s="365"/>
      <c r="D249" s="26">
        <v>2012</v>
      </c>
      <c r="E249" s="117">
        <f t="shared" ref="E249:E260" si="58">F249+G249+H249+I249+J249</f>
        <v>0</v>
      </c>
      <c r="F249" s="20">
        <v>0</v>
      </c>
      <c r="G249" s="20">
        <v>0</v>
      </c>
      <c r="H249" s="20">
        <v>0</v>
      </c>
      <c r="I249" s="20">
        <v>0</v>
      </c>
      <c r="J249" s="20">
        <v>0</v>
      </c>
      <c r="K249" s="365"/>
      <c r="L249" s="58"/>
      <c r="M249" s="59"/>
    </row>
    <row r="250" spans="1:14" x14ac:dyDescent="0.25">
      <c r="A250" s="362"/>
      <c r="B250" s="365"/>
      <c r="C250" s="365"/>
      <c r="D250" s="26">
        <v>2013</v>
      </c>
      <c r="E250" s="117">
        <f t="shared" si="58"/>
        <v>0</v>
      </c>
      <c r="F250" s="20">
        <v>0</v>
      </c>
      <c r="G250" s="20">
        <v>0</v>
      </c>
      <c r="H250" s="20">
        <v>0</v>
      </c>
      <c r="I250" s="20">
        <v>0</v>
      </c>
      <c r="J250" s="20">
        <v>0</v>
      </c>
      <c r="K250" s="365"/>
      <c r="L250" s="58"/>
      <c r="M250" s="59"/>
    </row>
    <row r="251" spans="1:14" x14ac:dyDescent="0.25">
      <c r="A251" s="362"/>
      <c r="B251" s="365"/>
      <c r="C251" s="365"/>
      <c r="D251" s="26">
        <v>2014</v>
      </c>
      <c r="E251" s="117">
        <f t="shared" si="58"/>
        <v>0</v>
      </c>
      <c r="F251" s="20">
        <v>0</v>
      </c>
      <c r="G251" s="118">
        <v>0</v>
      </c>
      <c r="H251" s="118">
        <v>0</v>
      </c>
      <c r="I251" s="20">
        <v>0</v>
      </c>
      <c r="J251" s="20">
        <v>0</v>
      </c>
      <c r="K251" s="365"/>
      <c r="L251" s="58"/>
      <c r="M251" s="59"/>
    </row>
    <row r="252" spans="1:14" x14ac:dyDescent="0.25">
      <c r="A252" s="362"/>
      <c r="B252" s="365"/>
      <c r="C252" s="365"/>
      <c r="D252" s="26">
        <v>2015</v>
      </c>
      <c r="E252" s="117">
        <f t="shared" si="58"/>
        <v>0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365"/>
      <c r="L252" s="58"/>
      <c r="M252" s="59"/>
    </row>
    <row r="253" spans="1:14" x14ac:dyDescent="0.25">
      <c r="A253" s="362"/>
      <c r="B253" s="365"/>
      <c r="C253" s="365"/>
      <c r="D253" s="26">
        <v>2016</v>
      </c>
      <c r="E253" s="117">
        <f t="shared" si="58"/>
        <v>0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  <c r="K253" s="365"/>
      <c r="L253" s="58"/>
      <c r="M253" s="59"/>
    </row>
    <row r="254" spans="1:14" x14ac:dyDescent="0.25">
      <c r="A254" s="362"/>
      <c r="B254" s="365"/>
      <c r="C254" s="365"/>
      <c r="D254" s="26">
        <v>2017</v>
      </c>
      <c r="E254" s="117">
        <f t="shared" si="58"/>
        <v>0</v>
      </c>
      <c r="F254" s="20">
        <v>0</v>
      </c>
      <c r="G254" s="20">
        <v>0</v>
      </c>
      <c r="H254" s="20">
        <v>0</v>
      </c>
      <c r="I254" s="20">
        <v>0</v>
      </c>
      <c r="J254" s="20">
        <v>0</v>
      </c>
      <c r="K254" s="365"/>
      <c r="L254" s="58"/>
      <c r="M254" s="59"/>
    </row>
    <row r="255" spans="1:14" x14ac:dyDescent="0.25">
      <c r="A255" s="362"/>
      <c r="B255" s="365"/>
      <c r="C255" s="365"/>
      <c r="D255" s="42">
        <v>2018</v>
      </c>
      <c r="E255" s="117">
        <f t="shared" si="58"/>
        <v>9.9999999999999985E-3</v>
      </c>
      <c r="F255" s="20">
        <v>0</v>
      </c>
      <c r="G255" s="20">
        <v>0</v>
      </c>
      <c r="H255" s="20">
        <v>0</v>
      </c>
      <c r="I255" s="20">
        <f>0.03-0.02</f>
        <v>9.9999999999999985E-3</v>
      </c>
      <c r="J255" s="20">
        <v>0</v>
      </c>
      <c r="K255" s="365"/>
      <c r="L255" s="58"/>
      <c r="M255" s="59"/>
      <c r="N255" s="33"/>
    </row>
    <row r="256" spans="1:14" x14ac:dyDescent="0.25">
      <c r="A256" s="362"/>
      <c r="B256" s="365"/>
      <c r="C256" s="365"/>
      <c r="D256" s="42">
        <v>2019</v>
      </c>
      <c r="E256" s="117">
        <f t="shared" si="58"/>
        <v>1.9999999999999997E-2</v>
      </c>
      <c r="F256" s="20">
        <v>0</v>
      </c>
      <c r="G256" s="20">
        <v>0</v>
      </c>
      <c r="H256" s="20">
        <v>0</v>
      </c>
      <c r="I256" s="20">
        <f>0.02+0.01-0.01</f>
        <v>1.9999999999999997E-2</v>
      </c>
      <c r="J256" s="20">
        <v>0</v>
      </c>
      <c r="K256" s="365"/>
      <c r="L256" s="58"/>
      <c r="M256" s="59"/>
      <c r="N256" s="33"/>
    </row>
    <row r="257" spans="1:14" x14ac:dyDescent="0.25">
      <c r="A257" s="362"/>
      <c r="B257" s="365"/>
      <c r="C257" s="365"/>
      <c r="D257" s="42">
        <v>2020</v>
      </c>
      <c r="E257" s="117">
        <f t="shared" si="58"/>
        <v>0</v>
      </c>
      <c r="F257" s="20">
        <v>0</v>
      </c>
      <c r="G257" s="20">
        <v>0</v>
      </c>
      <c r="H257" s="20">
        <v>0</v>
      </c>
      <c r="I257" s="20">
        <f>0.02-0.02</f>
        <v>0</v>
      </c>
      <c r="J257" s="20">
        <v>0</v>
      </c>
      <c r="K257" s="365"/>
      <c r="L257" s="58"/>
      <c r="M257" s="59"/>
      <c r="N257" s="33"/>
    </row>
    <row r="258" spans="1:14" x14ac:dyDescent="0.25">
      <c r="A258" s="362"/>
      <c r="B258" s="365"/>
      <c r="C258" s="365"/>
      <c r="D258" s="42">
        <v>2021</v>
      </c>
      <c r="E258" s="117">
        <f t="shared" si="58"/>
        <v>0</v>
      </c>
      <c r="F258" s="20">
        <v>0</v>
      </c>
      <c r="G258" s="56">
        <v>0</v>
      </c>
      <c r="H258" s="56">
        <v>0</v>
      </c>
      <c r="I258" s="56">
        <v>0</v>
      </c>
      <c r="J258" s="20">
        <v>0</v>
      </c>
      <c r="K258" s="365"/>
      <c r="L258" s="90"/>
      <c r="M258" s="98"/>
      <c r="N258" s="33"/>
    </row>
    <row r="259" spans="1:14" x14ac:dyDescent="0.25">
      <c r="A259" s="362"/>
      <c r="B259" s="365"/>
      <c r="C259" s="365"/>
      <c r="D259" s="42">
        <v>2022</v>
      </c>
      <c r="E259" s="117">
        <f t="shared" si="58"/>
        <v>0</v>
      </c>
      <c r="F259" s="20">
        <v>0</v>
      </c>
      <c r="G259" s="56">
        <v>0</v>
      </c>
      <c r="H259" s="56">
        <v>0</v>
      </c>
      <c r="I259" s="56">
        <v>0</v>
      </c>
      <c r="J259" s="20">
        <v>0</v>
      </c>
      <c r="K259" s="365"/>
      <c r="L259" s="90"/>
      <c r="M259" s="98"/>
      <c r="N259" s="33"/>
    </row>
    <row r="260" spans="1:14" x14ac:dyDescent="0.25">
      <c r="A260" s="362"/>
      <c r="B260" s="365"/>
      <c r="C260" s="365"/>
      <c r="D260" s="42">
        <v>2023</v>
      </c>
      <c r="E260" s="117">
        <f t="shared" si="58"/>
        <v>0</v>
      </c>
      <c r="F260" s="20">
        <v>0</v>
      </c>
      <c r="G260" s="56">
        <v>0</v>
      </c>
      <c r="H260" s="56">
        <v>0</v>
      </c>
      <c r="I260" s="56">
        <v>0</v>
      </c>
      <c r="J260" s="20">
        <v>0</v>
      </c>
      <c r="K260" s="365"/>
      <c r="L260" s="90"/>
      <c r="M260" s="98"/>
      <c r="N260" s="33"/>
    </row>
    <row r="261" spans="1:14" x14ac:dyDescent="0.25">
      <c r="A261" s="362"/>
      <c r="B261" s="365"/>
      <c r="C261" s="365"/>
      <c r="D261" s="42">
        <v>2024</v>
      </c>
      <c r="E261" s="117">
        <f t="shared" ref="E261:E263" si="59">F261+G261+H261+I261+J261</f>
        <v>0</v>
      </c>
      <c r="F261" s="20">
        <v>0</v>
      </c>
      <c r="G261" s="56">
        <v>0</v>
      </c>
      <c r="H261" s="56">
        <v>0</v>
      </c>
      <c r="I261" s="56">
        <v>0</v>
      </c>
      <c r="J261" s="20">
        <v>0</v>
      </c>
      <c r="K261" s="365"/>
      <c r="L261" s="145"/>
      <c r="M261" s="151"/>
      <c r="N261" s="33"/>
    </row>
    <row r="262" spans="1:14" s="173" customFormat="1" x14ac:dyDescent="0.25">
      <c r="A262" s="362"/>
      <c r="B262" s="365"/>
      <c r="C262" s="365"/>
      <c r="D262" s="168">
        <v>2025</v>
      </c>
      <c r="E262" s="179">
        <f t="shared" si="59"/>
        <v>0</v>
      </c>
      <c r="F262" s="170">
        <v>0</v>
      </c>
      <c r="G262" s="170">
        <v>0</v>
      </c>
      <c r="H262" s="170">
        <v>0</v>
      </c>
      <c r="I262" s="170">
        <v>0</v>
      </c>
      <c r="J262" s="170">
        <v>0</v>
      </c>
      <c r="K262" s="365"/>
      <c r="L262" s="171"/>
      <c r="M262" s="172"/>
      <c r="N262" s="174"/>
    </row>
    <row r="263" spans="1:14" s="173" customFormat="1" ht="15.75" thickBot="1" x14ac:dyDescent="0.3">
      <c r="A263" s="458"/>
      <c r="B263" s="380"/>
      <c r="C263" s="380"/>
      <c r="D263" s="168">
        <v>2026</v>
      </c>
      <c r="E263" s="179">
        <f t="shared" si="59"/>
        <v>0</v>
      </c>
      <c r="F263" s="170">
        <v>0</v>
      </c>
      <c r="G263" s="170">
        <v>0</v>
      </c>
      <c r="H263" s="170">
        <v>0</v>
      </c>
      <c r="I263" s="170">
        <v>0</v>
      </c>
      <c r="J263" s="170">
        <v>0</v>
      </c>
      <c r="K263" s="380"/>
      <c r="L263" s="171"/>
      <c r="M263" s="172"/>
      <c r="N263" s="174"/>
    </row>
    <row r="264" spans="1:14" ht="36" customHeight="1" x14ac:dyDescent="0.25">
      <c r="A264" s="457" t="s">
        <v>181</v>
      </c>
      <c r="B264" s="379" t="s">
        <v>185</v>
      </c>
      <c r="C264" s="379"/>
      <c r="D264" s="26" t="s">
        <v>5</v>
      </c>
      <c r="E264" s="117">
        <f>SUM(E265:E280)</f>
        <v>0.94398714000000006</v>
      </c>
      <c r="F264" s="117">
        <f t="shared" ref="F264:J264" si="60">SUM(F265:F280)</f>
        <v>0</v>
      </c>
      <c r="G264" s="117">
        <f t="shared" si="60"/>
        <v>0.84958842000000001</v>
      </c>
      <c r="H264" s="117">
        <f t="shared" si="60"/>
        <v>0</v>
      </c>
      <c r="I264" s="117">
        <f t="shared" si="60"/>
        <v>9.4398720000000005E-2</v>
      </c>
      <c r="J264" s="117">
        <f t="shared" si="60"/>
        <v>0</v>
      </c>
      <c r="K264" s="379">
        <v>2020</v>
      </c>
      <c r="L264" s="84"/>
      <c r="M264" s="85"/>
      <c r="N264" s="33"/>
    </row>
    <row r="265" spans="1:14" x14ac:dyDescent="0.25">
      <c r="A265" s="362"/>
      <c r="B265" s="365"/>
      <c r="C265" s="365"/>
      <c r="D265" s="26">
        <v>2011</v>
      </c>
      <c r="E265" s="117">
        <f>F265+G265+H265+I265+J265</f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365"/>
      <c r="L265" s="84"/>
      <c r="M265" s="85"/>
      <c r="N265" s="33"/>
    </row>
    <row r="266" spans="1:14" x14ac:dyDescent="0.25">
      <c r="A266" s="362"/>
      <c r="B266" s="365"/>
      <c r="C266" s="365"/>
      <c r="D266" s="26">
        <v>2012</v>
      </c>
      <c r="E266" s="117">
        <f t="shared" ref="E266:E277" si="61">F266+G266+H266+I266+J266</f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365"/>
      <c r="L266" s="84"/>
      <c r="M266" s="85"/>
      <c r="N266" s="33"/>
    </row>
    <row r="267" spans="1:14" x14ac:dyDescent="0.25">
      <c r="A267" s="362"/>
      <c r="B267" s="365"/>
      <c r="C267" s="365"/>
      <c r="D267" s="26">
        <v>2013</v>
      </c>
      <c r="E267" s="117">
        <f t="shared" si="61"/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365"/>
      <c r="L267" s="84"/>
      <c r="M267" s="85"/>
      <c r="N267" s="33"/>
    </row>
    <row r="268" spans="1:14" x14ac:dyDescent="0.25">
      <c r="A268" s="362"/>
      <c r="B268" s="365"/>
      <c r="C268" s="365"/>
      <c r="D268" s="26">
        <v>2014</v>
      </c>
      <c r="E268" s="117">
        <f t="shared" si="61"/>
        <v>0</v>
      </c>
      <c r="F268" s="20">
        <v>0</v>
      </c>
      <c r="G268" s="118">
        <v>0</v>
      </c>
      <c r="H268" s="118">
        <v>0</v>
      </c>
      <c r="I268" s="20">
        <v>0</v>
      </c>
      <c r="J268" s="20">
        <v>0</v>
      </c>
      <c r="K268" s="365"/>
      <c r="L268" s="84"/>
      <c r="M268" s="85"/>
      <c r="N268" s="33"/>
    </row>
    <row r="269" spans="1:14" x14ac:dyDescent="0.25">
      <c r="A269" s="362"/>
      <c r="B269" s="365"/>
      <c r="C269" s="365"/>
      <c r="D269" s="26">
        <v>2015</v>
      </c>
      <c r="E269" s="117">
        <f t="shared" si="61"/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365"/>
      <c r="L269" s="84"/>
      <c r="M269" s="85"/>
      <c r="N269" s="33"/>
    </row>
    <row r="270" spans="1:14" x14ac:dyDescent="0.25">
      <c r="A270" s="362"/>
      <c r="B270" s="365"/>
      <c r="C270" s="365"/>
      <c r="D270" s="26">
        <v>2016</v>
      </c>
      <c r="E270" s="117">
        <f t="shared" si="61"/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365"/>
      <c r="L270" s="84"/>
      <c r="M270" s="85"/>
      <c r="N270" s="33"/>
    </row>
    <row r="271" spans="1:14" x14ac:dyDescent="0.25">
      <c r="A271" s="362"/>
      <c r="B271" s="365"/>
      <c r="C271" s="365"/>
      <c r="D271" s="26">
        <v>2017</v>
      </c>
      <c r="E271" s="117">
        <f t="shared" si="61"/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365"/>
      <c r="L271" s="84"/>
      <c r="M271" s="85"/>
      <c r="N271" s="33"/>
    </row>
    <row r="272" spans="1:14" x14ac:dyDescent="0.25">
      <c r="A272" s="362"/>
      <c r="B272" s="365"/>
      <c r="C272" s="365"/>
      <c r="D272" s="42">
        <v>2018</v>
      </c>
      <c r="E272" s="117">
        <f t="shared" si="61"/>
        <v>0</v>
      </c>
      <c r="F272" s="20">
        <v>0</v>
      </c>
      <c r="G272" s="56">
        <v>0</v>
      </c>
      <c r="H272" s="56">
        <v>0</v>
      </c>
      <c r="I272" s="56">
        <v>0</v>
      </c>
      <c r="J272" s="20">
        <v>0</v>
      </c>
      <c r="K272" s="365"/>
      <c r="L272" s="84"/>
      <c r="M272" s="85"/>
      <c r="N272" s="33"/>
    </row>
    <row r="273" spans="1:15" x14ac:dyDescent="0.25">
      <c r="A273" s="362"/>
      <c r="B273" s="365"/>
      <c r="C273" s="365"/>
      <c r="D273" s="42">
        <v>2019</v>
      </c>
      <c r="E273" s="117">
        <f t="shared" si="61"/>
        <v>0</v>
      </c>
      <c r="F273" s="20">
        <v>0</v>
      </c>
      <c r="G273" s="56">
        <v>0</v>
      </c>
      <c r="H273" s="56">
        <v>0</v>
      </c>
      <c r="I273" s="56">
        <v>0</v>
      </c>
      <c r="J273" s="20">
        <v>0</v>
      </c>
      <c r="K273" s="365"/>
      <c r="L273" s="84"/>
      <c r="M273" s="85"/>
      <c r="N273" s="33"/>
    </row>
    <row r="274" spans="1:15" x14ac:dyDescent="0.25">
      <c r="A274" s="362"/>
      <c r="B274" s="365"/>
      <c r="C274" s="365"/>
      <c r="D274" s="42">
        <v>2020</v>
      </c>
      <c r="E274" s="117">
        <f t="shared" si="61"/>
        <v>0.94398714000000006</v>
      </c>
      <c r="F274" s="20">
        <v>0</v>
      </c>
      <c r="G274" s="56">
        <f>0.85385772-0.0042693</f>
        <v>0.84958842000000001</v>
      </c>
      <c r="H274" s="56">
        <v>0</v>
      </c>
      <c r="I274" s="56">
        <f>0.09487308-0.00047436</f>
        <v>9.4398720000000005E-2</v>
      </c>
      <c r="J274" s="20">
        <v>0</v>
      </c>
      <c r="K274" s="365"/>
      <c r="L274" s="84"/>
      <c r="M274" s="85"/>
      <c r="N274" s="33"/>
      <c r="O274" s="33"/>
    </row>
    <row r="275" spans="1:15" x14ac:dyDescent="0.25">
      <c r="A275" s="362"/>
      <c r="B275" s="365"/>
      <c r="C275" s="365"/>
      <c r="D275" s="42">
        <v>2021</v>
      </c>
      <c r="E275" s="117">
        <f t="shared" si="61"/>
        <v>0</v>
      </c>
      <c r="F275" s="20">
        <v>0</v>
      </c>
      <c r="G275" s="56">
        <v>0</v>
      </c>
      <c r="H275" s="56">
        <v>0</v>
      </c>
      <c r="I275" s="56">
        <v>0</v>
      </c>
      <c r="J275" s="20">
        <v>0</v>
      </c>
      <c r="K275" s="365"/>
      <c r="L275" s="90"/>
      <c r="M275" s="98"/>
      <c r="N275" s="33"/>
      <c r="O275" s="33"/>
    </row>
    <row r="276" spans="1:15" x14ac:dyDescent="0.25">
      <c r="A276" s="362"/>
      <c r="B276" s="365"/>
      <c r="C276" s="365"/>
      <c r="D276" s="42">
        <v>2022</v>
      </c>
      <c r="E276" s="117">
        <f t="shared" si="61"/>
        <v>0</v>
      </c>
      <c r="F276" s="20">
        <v>0</v>
      </c>
      <c r="G276" s="56">
        <v>0</v>
      </c>
      <c r="H276" s="56">
        <v>0</v>
      </c>
      <c r="I276" s="56">
        <v>0</v>
      </c>
      <c r="J276" s="20">
        <v>0</v>
      </c>
      <c r="K276" s="365"/>
      <c r="L276" s="90"/>
      <c r="M276" s="98"/>
      <c r="N276" s="33"/>
      <c r="O276" s="33"/>
    </row>
    <row r="277" spans="1:15" x14ac:dyDescent="0.25">
      <c r="A277" s="362"/>
      <c r="B277" s="365"/>
      <c r="C277" s="365"/>
      <c r="D277" s="42">
        <v>2023</v>
      </c>
      <c r="E277" s="117">
        <f t="shared" si="61"/>
        <v>0</v>
      </c>
      <c r="F277" s="20">
        <v>0</v>
      </c>
      <c r="G277" s="56">
        <v>0</v>
      </c>
      <c r="H277" s="56">
        <v>0</v>
      </c>
      <c r="I277" s="56">
        <v>0</v>
      </c>
      <c r="J277" s="20">
        <v>0</v>
      </c>
      <c r="K277" s="365"/>
      <c r="L277" s="90"/>
      <c r="M277" s="98"/>
      <c r="N277" s="33"/>
      <c r="O277" s="33"/>
    </row>
    <row r="278" spans="1:15" x14ac:dyDescent="0.25">
      <c r="A278" s="362"/>
      <c r="B278" s="365"/>
      <c r="C278" s="365"/>
      <c r="D278" s="42">
        <v>2024</v>
      </c>
      <c r="E278" s="117">
        <f t="shared" ref="E278:E280" si="62">F278+G278+H278+I278+J278</f>
        <v>0</v>
      </c>
      <c r="F278" s="20">
        <v>0</v>
      </c>
      <c r="G278" s="56">
        <v>0</v>
      </c>
      <c r="H278" s="56">
        <v>0</v>
      </c>
      <c r="I278" s="56">
        <v>0</v>
      </c>
      <c r="J278" s="20">
        <v>0</v>
      </c>
      <c r="K278" s="365"/>
      <c r="L278" s="145"/>
      <c r="M278" s="151"/>
      <c r="N278" s="33"/>
      <c r="O278" s="33"/>
    </row>
    <row r="279" spans="1:15" s="173" customFormat="1" x14ac:dyDescent="0.25">
      <c r="A279" s="362"/>
      <c r="B279" s="365"/>
      <c r="C279" s="365"/>
      <c r="D279" s="168">
        <v>2025</v>
      </c>
      <c r="E279" s="179">
        <f t="shared" si="62"/>
        <v>0</v>
      </c>
      <c r="F279" s="170">
        <v>0</v>
      </c>
      <c r="G279" s="170">
        <v>0</v>
      </c>
      <c r="H279" s="170">
        <v>0</v>
      </c>
      <c r="I279" s="170">
        <v>0</v>
      </c>
      <c r="J279" s="170">
        <v>0</v>
      </c>
      <c r="K279" s="365"/>
      <c r="L279" s="171"/>
      <c r="M279" s="172"/>
      <c r="N279" s="174"/>
      <c r="O279" s="174"/>
    </row>
    <row r="280" spans="1:15" s="173" customFormat="1" ht="15.75" thickBot="1" x14ac:dyDescent="0.3">
      <c r="A280" s="458"/>
      <c r="B280" s="380"/>
      <c r="C280" s="380"/>
      <c r="D280" s="168">
        <v>2026</v>
      </c>
      <c r="E280" s="179">
        <f t="shared" si="62"/>
        <v>0</v>
      </c>
      <c r="F280" s="170">
        <v>0</v>
      </c>
      <c r="G280" s="170">
        <v>0</v>
      </c>
      <c r="H280" s="170">
        <v>0</v>
      </c>
      <c r="I280" s="170">
        <v>0</v>
      </c>
      <c r="J280" s="170">
        <v>0</v>
      </c>
      <c r="K280" s="380"/>
      <c r="L280" s="171"/>
      <c r="M280" s="172"/>
      <c r="N280" s="174"/>
      <c r="O280" s="174"/>
    </row>
    <row r="281" spans="1:15" ht="30.75" customHeight="1" x14ac:dyDescent="0.25">
      <c r="A281" s="457" t="s">
        <v>182</v>
      </c>
      <c r="B281" s="379" t="s">
        <v>179</v>
      </c>
      <c r="C281" s="379"/>
      <c r="D281" s="26" t="s">
        <v>5</v>
      </c>
      <c r="E281" s="117">
        <f>SUM(E282:E297)</f>
        <v>0.38447157999999998</v>
      </c>
      <c r="F281" s="117">
        <f t="shared" ref="F281:J281" si="63">SUM(F282:F297)</f>
        <v>0</v>
      </c>
      <c r="G281" s="117">
        <f t="shared" si="63"/>
        <v>0.34602442</v>
      </c>
      <c r="H281" s="117">
        <f t="shared" si="63"/>
        <v>0</v>
      </c>
      <c r="I281" s="117">
        <f t="shared" si="63"/>
        <v>3.8447160000000001E-2</v>
      </c>
      <c r="J281" s="117">
        <f t="shared" si="63"/>
        <v>0</v>
      </c>
      <c r="K281" s="379">
        <v>2020</v>
      </c>
      <c r="L281" s="84"/>
      <c r="M281" s="85"/>
      <c r="N281" s="33"/>
    </row>
    <row r="282" spans="1:15" x14ac:dyDescent="0.25">
      <c r="A282" s="362"/>
      <c r="B282" s="365"/>
      <c r="C282" s="365"/>
      <c r="D282" s="26">
        <v>2011</v>
      </c>
      <c r="E282" s="117">
        <f>F282+G282+H282+I282+J282</f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365"/>
      <c r="L282" s="84"/>
      <c r="M282" s="85"/>
      <c r="N282" s="33"/>
    </row>
    <row r="283" spans="1:15" x14ac:dyDescent="0.25">
      <c r="A283" s="362"/>
      <c r="B283" s="365"/>
      <c r="C283" s="365"/>
      <c r="D283" s="26">
        <v>2012</v>
      </c>
      <c r="E283" s="117">
        <f t="shared" ref="E283:E294" si="64">F283+G283+H283+I283+J283</f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365"/>
      <c r="L283" s="84"/>
      <c r="M283" s="85"/>
      <c r="N283" s="33"/>
    </row>
    <row r="284" spans="1:15" x14ac:dyDescent="0.25">
      <c r="A284" s="362"/>
      <c r="B284" s="365"/>
      <c r="C284" s="365"/>
      <c r="D284" s="26">
        <v>2013</v>
      </c>
      <c r="E284" s="117">
        <f t="shared" si="64"/>
        <v>0</v>
      </c>
      <c r="F284" s="56">
        <v>0</v>
      </c>
      <c r="G284" s="56">
        <v>0</v>
      </c>
      <c r="H284" s="56">
        <v>0</v>
      </c>
      <c r="I284" s="56">
        <v>0</v>
      </c>
      <c r="J284" s="56">
        <v>0</v>
      </c>
      <c r="K284" s="365"/>
      <c r="L284" s="84"/>
      <c r="M284" s="85"/>
      <c r="N284" s="33"/>
    </row>
    <row r="285" spans="1:15" x14ac:dyDescent="0.25">
      <c r="A285" s="362"/>
      <c r="B285" s="365"/>
      <c r="C285" s="365"/>
      <c r="D285" s="26">
        <v>2014</v>
      </c>
      <c r="E285" s="117">
        <f t="shared" si="64"/>
        <v>0</v>
      </c>
      <c r="F285" s="56">
        <v>0</v>
      </c>
      <c r="G285" s="124">
        <v>0</v>
      </c>
      <c r="H285" s="124">
        <v>0</v>
      </c>
      <c r="I285" s="56">
        <v>0</v>
      </c>
      <c r="J285" s="56">
        <v>0</v>
      </c>
      <c r="K285" s="365"/>
      <c r="L285" s="84"/>
      <c r="M285" s="85"/>
      <c r="N285" s="33"/>
    </row>
    <row r="286" spans="1:15" x14ac:dyDescent="0.25">
      <c r="A286" s="362"/>
      <c r="B286" s="365"/>
      <c r="C286" s="365"/>
      <c r="D286" s="26">
        <v>2015</v>
      </c>
      <c r="E286" s="117">
        <f t="shared" si="64"/>
        <v>0</v>
      </c>
      <c r="F286" s="56">
        <v>0</v>
      </c>
      <c r="G286" s="56">
        <v>0</v>
      </c>
      <c r="H286" s="56">
        <v>0</v>
      </c>
      <c r="I286" s="56">
        <v>0</v>
      </c>
      <c r="J286" s="56">
        <v>0</v>
      </c>
      <c r="K286" s="365"/>
      <c r="L286" s="84"/>
      <c r="M286" s="85"/>
      <c r="N286" s="33"/>
    </row>
    <row r="287" spans="1:15" x14ac:dyDescent="0.25">
      <c r="A287" s="362"/>
      <c r="B287" s="365"/>
      <c r="C287" s="365"/>
      <c r="D287" s="26">
        <v>2016</v>
      </c>
      <c r="E287" s="117">
        <f t="shared" si="64"/>
        <v>0</v>
      </c>
      <c r="F287" s="56">
        <v>0</v>
      </c>
      <c r="G287" s="56">
        <v>0</v>
      </c>
      <c r="H287" s="56">
        <v>0</v>
      </c>
      <c r="I287" s="56">
        <v>0</v>
      </c>
      <c r="J287" s="56">
        <v>0</v>
      </c>
      <c r="K287" s="365"/>
      <c r="L287" s="84"/>
      <c r="M287" s="85"/>
      <c r="N287" s="33"/>
    </row>
    <row r="288" spans="1:15" x14ac:dyDescent="0.25">
      <c r="A288" s="362"/>
      <c r="B288" s="365"/>
      <c r="C288" s="365"/>
      <c r="D288" s="26">
        <v>2017</v>
      </c>
      <c r="E288" s="117">
        <f t="shared" si="64"/>
        <v>0</v>
      </c>
      <c r="F288" s="56">
        <v>0</v>
      </c>
      <c r="G288" s="56">
        <v>0</v>
      </c>
      <c r="H288" s="56">
        <v>0</v>
      </c>
      <c r="I288" s="56">
        <v>0</v>
      </c>
      <c r="J288" s="56">
        <v>0</v>
      </c>
      <c r="K288" s="365"/>
      <c r="L288" s="84"/>
      <c r="M288" s="85"/>
      <c r="N288" s="33"/>
    </row>
    <row r="289" spans="1:19" x14ac:dyDescent="0.25">
      <c r="A289" s="362"/>
      <c r="B289" s="365"/>
      <c r="C289" s="365"/>
      <c r="D289" s="42">
        <v>2018</v>
      </c>
      <c r="E289" s="117">
        <f t="shared" si="64"/>
        <v>0</v>
      </c>
      <c r="F289" s="56">
        <v>0</v>
      </c>
      <c r="G289" s="56">
        <v>0</v>
      </c>
      <c r="H289" s="56">
        <v>0</v>
      </c>
      <c r="I289" s="56">
        <v>0</v>
      </c>
      <c r="J289" s="56">
        <v>0</v>
      </c>
      <c r="K289" s="365"/>
      <c r="L289" s="84"/>
      <c r="M289" s="85"/>
      <c r="N289" s="33"/>
    </row>
    <row r="290" spans="1:19" x14ac:dyDescent="0.25">
      <c r="A290" s="362"/>
      <c r="B290" s="365"/>
      <c r="C290" s="365"/>
      <c r="D290" s="42">
        <v>2019</v>
      </c>
      <c r="E290" s="117">
        <f t="shared" si="64"/>
        <v>0</v>
      </c>
      <c r="F290" s="56">
        <v>0</v>
      </c>
      <c r="G290" s="56">
        <v>0</v>
      </c>
      <c r="H290" s="56">
        <v>0</v>
      </c>
      <c r="I290" s="56">
        <v>0</v>
      </c>
      <c r="J290" s="56">
        <v>0</v>
      </c>
      <c r="K290" s="365"/>
      <c r="L290" s="84"/>
      <c r="M290" s="85"/>
      <c r="N290" s="33"/>
    </row>
    <row r="291" spans="1:19" x14ac:dyDescent="0.25">
      <c r="A291" s="362"/>
      <c r="B291" s="365"/>
      <c r="C291" s="365"/>
      <c r="D291" s="42">
        <v>2020</v>
      </c>
      <c r="E291" s="117">
        <f t="shared" si="64"/>
        <v>0.38447157999999998</v>
      </c>
      <c r="F291" s="56">
        <v>0</v>
      </c>
      <c r="G291" s="56">
        <f>0.34776324-0.00173882</f>
        <v>0.34602442</v>
      </c>
      <c r="H291" s="56">
        <v>0</v>
      </c>
      <c r="I291" s="56">
        <f>0.03864036-0.0001932</f>
        <v>3.8447160000000001E-2</v>
      </c>
      <c r="J291" s="56">
        <v>0</v>
      </c>
      <c r="K291" s="365"/>
      <c r="L291" s="84"/>
      <c r="M291" s="85"/>
      <c r="N291" s="33"/>
      <c r="O291" s="33"/>
    </row>
    <row r="292" spans="1:19" x14ac:dyDescent="0.25">
      <c r="A292" s="362"/>
      <c r="B292" s="365"/>
      <c r="C292" s="365"/>
      <c r="D292" s="42">
        <v>2021</v>
      </c>
      <c r="E292" s="117">
        <f t="shared" si="64"/>
        <v>0</v>
      </c>
      <c r="F292" s="56">
        <v>0</v>
      </c>
      <c r="G292" s="56">
        <v>0</v>
      </c>
      <c r="H292" s="56">
        <v>0</v>
      </c>
      <c r="I292" s="56">
        <v>0</v>
      </c>
      <c r="J292" s="56">
        <v>0</v>
      </c>
      <c r="K292" s="365"/>
      <c r="L292" s="90"/>
      <c r="M292" s="98"/>
      <c r="N292" s="33"/>
      <c r="O292" s="33"/>
    </row>
    <row r="293" spans="1:19" x14ac:dyDescent="0.25">
      <c r="A293" s="362"/>
      <c r="B293" s="365"/>
      <c r="C293" s="365"/>
      <c r="D293" s="42">
        <v>2022</v>
      </c>
      <c r="E293" s="117">
        <f t="shared" si="64"/>
        <v>0</v>
      </c>
      <c r="F293" s="56">
        <v>0</v>
      </c>
      <c r="G293" s="56">
        <v>0</v>
      </c>
      <c r="H293" s="56">
        <v>0</v>
      </c>
      <c r="I293" s="56">
        <v>0</v>
      </c>
      <c r="J293" s="56">
        <v>0</v>
      </c>
      <c r="K293" s="365"/>
      <c r="L293" s="90"/>
      <c r="M293" s="98"/>
      <c r="N293" s="33"/>
      <c r="O293" s="33"/>
    </row>
    <row r="294" spans="1:19" x14ac:dyDescent="0.25">
      <c r="A294" s="362"/>
      <c r="B294" s="365"/>
      <c r="C294" s="365"/>
      <c r="D294" s="42">
        <v>2023</v>
      </c>
      <c r="E294" s="117">
        <f t="shared" si="64"/>
        <v>0</v>
      </c>
      <c r="F294" s="56">
        <v>0</v>
      </c>
      <c r="G294" s="56">
        <v>0</v>
      </c>
      <c r="H294" s="56">
        <v>0</v>
      </c>
      <c r="I294" s="56">
        <v>0</v>
      </c>
      <c r="J294" s="56">
        <v>0</v>
      </c>
      <c r="K294" s="365"/>
      <c r="L294" s="90"/>
      <c r="M294" s="98"/>
      <c r="N294" s="33"/>
      <c r="O294" s="33"/>
    </row>
    <row r="295" spans="1:19" x14ac:dyDescent="0.25">
      <c r="A295" s="362"/>
      <c r="B295" s="365"/>
      <c r="C295" s="365"/>
      <c r="D295" s="42">
        <v>2024</v>
      </c>
      <c r="E295" s="117">
        <f t="shared" ref="E295:E297" si="65">F295+G295+H295+I295+J295</f>
        <v>0</v>
      </c>
      <c r="F295" s="56">
        <v>0</v>
      </c>
      <c r="G295" s="56">
        <v>0</v>
      </c>
      <c r="H295" s="56">
        <v>0</v>
      </c>
      <c r="I295" s="56">
        <v>0</v>
      </c>
      <c r="J295" s="56">
        <v>0</v>
      </c>
      <c r="K295" s="365"/>
      <c r="L295" s="145"/>
      <c r="M295" s="151"/>
      <c r="N295" s="33"/>
      <c r="O295" s="33"/>
    </row>
    <row r="296" spans="1:19" s="173" customFormat="1" x14ac:dyDescent="0.25">
      <c r="A296" s="362"/>
      <c r="B296" s="365"/>
      <c r="C296" s="365"/>
      <c r="D296" s="168">
        <v>2025</v>
      </c>
      <c r="E296" s="179">
        <f t="shared" si="65"/>
        <v>0</v>
      </c>
      <c r="F296" s="170">
        <v>0</v>
      </c>
      <c r="G296" s="170">
        <v>0</v>
      </c>
      <c r="H296" s="170">
        <v>0</v>
      </c>
      <c r="I296" s="170">
        <v>0</v>
      </c>
      <c r="J296" s="170">
        <v>0</v>
      </c>
      <c r="K296" s="365"/>
      <c r="L296" s="171"/>
      <c r="M296" s="172"/>
      <c r="N296" s="174"/>
      <c r="O296" s="174"/>
    </row>
    <row r="297" spans="1:19" s="173" customFormat="1" ht="15.75" thickBot="1" x14ac:dyDescent="0.3">
      <c r="A297" s="458"/>
      <c r="B297" s="380"/>
      <c r="C297" s="380"/>
      <c r="D297" s="168">
        <v>2026</v>
      </c>
      <c r="E297" s="179">
        <f t="shared" si="65"/>
        <v>0</v>
      </c>
      <c r="F297" s="170">
        <v>0</v>
      </c>
      <c r="G297" s="170">
        <v>0</v>
      </c>
      <c r="H297" s="170">
        <v>0</v>
      </c>
      <c r="I297" s="170">
        <v>0</v>
      </c>
      <c r="J297" s="170">
        <v>0</v>
      </c>
      <c r="K297" s="380"/>
      <c r="L297" s="171"/>
      <c r="M297" s="172"/>
      <c r="N297" s="174"/>
      <c r="O297" s="174"/>
    </row>
    <row r="298" spans="1:19" ht="27.75" customHeight="1" x14ac:dyDescent="0.25">
      <c r="A298" s="457" t="s">
        <v>183</v>
      </c>
      <c r="B298" s="379" t="s">
        <v>180</v>
      </c>
      <c r="C298" s="379"/>
      <c r="D298" s="26" t="s">
        <v>5</v>
      </c>
      <c r="E298" s="117">
        <f>SUM(E299:E312)</f>
        <v>0.26816643000000001</v>
      </c>
      <c r="F298" s="117">
        <f t="shared" ref="F298:J298" si="66">SUM(F299:F312)</f>
        <v>0</v>
      </c>
      <c r="G298" s="117">
        <f>SUM(G299:G312)</f>
        <v>0.24134977999999999</v>
      </c>
      <c r="H298" s="117">
        <f t="shared" si="66"/>
        <v>0</v>
      </c>
      <c r="I298" s="117">
        <f t="shared" si="66"/>
        <v>2.6816650000000001E-2</v>
      </c>
      <c r="J298" s="117">
        <f t="shared" si="66"/>
        <v>0</v>
      </c>
      <c r="K298" s="379">
        <v>2020</v>
      </c>
      <c r="L298" s="84"/>
      <c r="M298" s="85"/>
      <c r="N298" s="33"/>
    </row>
    <row r="299" spans="1:19" x14ac:dyDescent="0.25">
      <c r="A299" s="362"/>
      <c r="B299" s="365"/>
      <c r="C299" s="365"/>
      <c r="D299" s="26">
        <v>2011</v>
      </c>
      <c r="E299" s="117">
        <f>F299+G299+H299+I299+J299</f>
        <v>0</v>
      </c>
      <c r="F299" s="56">
        <v>0</v>
      </c>
      <c r="G299" s="56">
        <v>0</v>
      </c>
      <c r="H299" s="56">
        <v>0</v>
      </c>
      <c r="I299" s="56">
        <v>0</v>
      </c>
      <c r="J299" s="56">
        <v>0</v>
      </c>
      <c r="K299" s="365"/>
      <c r="L299" s="84"/>
      <c r="M299" s="85"/>
      <c r="N299" s="33"/>
      <c r="R299" s="24"/>
      <c r="S299" s="24"/>
    </row>
    <row r="300" spans="1:19" x14ac:dyDescent="0.25">
      <c r="A300" s="362"/>
      <c r="B300" s="365"/>
      <c r="C300" s="365"/>
      <c r="D300" s="26">
        <v>2012</v>
      </c>
      <c r="E300" s="117">
        <f t="shared" ref="E300:E311" si="67">F300+G300+H300+I300+J300</f>
        <v>0</v>
      </c>
      <c r="F300" s="56">
        <v>0</v>
      </c>
      <c r="G300" s="56">
        <v>0</v>
      </c>
      <c r="H300" s="56">
        <v>0</v>
      </c>
      <c r="I300" s="56">
        <v>0</v>
      </c>
      <c r="J300" s="56">
        <v>0</v>
      </c>
      <c r="K300" s="365"/>
      <c r="L300" s="84"/>
      <c r="M300" s="85"/>
      <c r="N300" s="33"/>
    </row>
    <row r="301" spans="1:19" x14ac:dyDescent="0.25">
      <c r="A301" s="362"/>
      <c r="B301" s="365"/>
      <c r="C301" s="365"/>
      <c r="D301" s="26">
        <v>2013</v>
      </c>
      <c r="E301" s="117">
        <f t="shared" si="67"/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365"/>
      <c r="L301" s="84"/>
      <c r="M301" s="85"/>
      <c r="N301" s="33"/>
    </row>
    <row r="302" spans="1:19" x14ac:dyDescent="0.25">
      <c r="A302" s="362"/>
      <c r="B302" s="365"/>
      <c r="C302" s="365"/>
      <c r="D302" s="26">
        <v>2014</v>
      </c>
      <c r="E302" s="117">
        <f t="shared" si="67"/>
        <v>0</v>
      </c>
      <c r="F302" s="56">
        <v>0</v>
      </c>
      <c r="G302" s="124">
        <v>0</v>
      </c>
      <c r="H302" s="124">
        <v>0</v>
      </c>
      <c r="I302" s="56">
        <v>0</v>
      </c>
      <c r="J302" s="56">
        <v>0</v>
      </c>
      <c r="K302" s="365"/>
      <c r="L302" s="84"/>
      <c r="M302" s="85"/>
      <c r="N302" s="33"/>
    </row>
    <row r="303" spans="1:19" x14ac:dyDescent="0.25">
      <c r="A303" s="362"/>
      <c r="B303" s="365"/>
      <c r="C303" s="365"/>
      <c r="D303" s="26">
        <v>2015</v>
      </c>
      <c r="E303" s="117">
        <f t="shared" si="67"/>
        <v>0</v>
      </c>
      <c r="F303" s="56">
        <v>0</v>
      </c>
      <c r="G303" s="56">
        <v>0</v>
      </c>
      <c r="H303" s="56">
        <v>0</v>
      </c>
      <c r="I303" s="56">
        <v>0</v>
      </c>
      <c r="J303" s="56">
        <v>0</v>
      </c>
      <c r="K303" s="365"/>
      <c r="L303" s="84"/>
      <c r="M303" s="85"/>
      <c r="N303" s="33"/>
    </row>
    <row r="304" spans="1:19" x14ac:dyDescent="0.25">
      <c r="A304" s="362"/>
      <c r="B304" s="365"/>
      <c r="C304" s="365"/>
      <c r="D304" s="26">
        <v>2016</v>
      </c>
      <c r="E304" s="117">
        <f t="shared" si="67"/>
        <v>0</v>
      </c>
      <c r="F304" s="56">
        <v>0</v>
      </c>
      <c r="G304" s="56">
        <v>0</v>
      </c>
      <c r="H304" s="56">
        <v>0</v>
      </c>
      <c r="I304" s="56">
        <v>0</v>
      </c>
      <c r="J304" s="56">
        <v>0</v>
      </c>
      <c r="K304" s="365"/>
      <c r="L304" s="84"/>
      <c r="M304" s="85"/>
      <c r="N304" s="33"/>
    </row>
    <row r="305" spans="1:15" x14ac:dyDescent="0.25">
      <c r="A305" s="362"/>
      <c r="B305" s="365"/>
      <c r="C305" s="365"/>
      <c r="D305" s="26">
        <v>2017</v>
      </c>
      <c r="E305" s="117">
        <f t="shared" si="67"/>
        <v>0</v>
      </c>
      <c r="F305" s="56">
        <v>0</v>
      </c>
      <c r="G305" s="56">
        <v>0</v>
      </c>
      <c r="H305" s="56">
        <v>0</v>
      </c>
      <c r="I305" s="56">
        <v>0</v>
      </c>
      <c r="J305" s="56">
        <v>0</v>
      </c>
      <c r="K305" s="365"/>
      <c r="L305" s="84"/>
      <c r="M305" s="85"/>
      <c r="N305" s="33"/>
    </row>
    <row r="306" spans="1:15" x14ac:dyDescent="0.25">
      <c r="A306" s="362"/>
      <c r="B306" s="365"/>
      <c r="C306" s="365"/>
      <c r="D306" s="42">
        <v>2018</v>
      </c>
      <c r="E306" s="117">
        <f t="shared" si="67"/>
        <v>0</v>
      </c>
      <c r="F306" s="56">
        <v>0</v>
      </c>
      <c r="G306" s="56">
        <v>0</v>
      </c>
      <c r="H306" s="56">
        <v>0</v>
      </c>
      <c r="I306" s="56">
        <v>0</v>
      </c>
      <c r="J306" s="56">
        <v>0</v>
      </c>
      <c r="K306" s="365"/>
      <c r="L306" s="84"/>
      <c r="M306" s="85"/>
      <c r="N306" s="33"/>
    </row>
    <row r="307" spans="1:15" x14ac:dyDescent="0.25">
      <c r="A307" s="362"/>
      <c r="B307" s="365"/>
      <c r="C307" s="365"/>
      <c r="D307" s="42">
        <v>2019</v>
      </c>
      <c r="E307" s="117">
        <f t="shared" si="67"/>
        <v>0</v>
      </c>
      <c r="F307" s="56">
        <v>0</v>
      </c>
      <c r="G307" s="56">
        <v>0</v>
      </c>
      <c r="H307" s="56">
        <v>0</v>
      </c>
      <c r="I307" s="56">
        <v>0</v>
      </c>
      <c r="J307" s="56">
        <v>0</v>
      </c>
      <c r="K307" s="365"/>
      <c r="L307" s="84"/>
      <c r="M307" s="85"/>
      <c r="N307" s="33"/>
    </row>
    <row r="308" spans="1:15" x14ac:dyDescent="0.25">
      <c r="A308" s="362"/>
      <c r="B308" s="365"/>
      <c r="C308" s="365"/>
      <c r="D308" s="42">
        <v>2020</v>
      </c>
      <c r="E308" s="117">
        <f t="shared" si="67"/>
        <v>0.26816643000000001</v>
      </c>
      <c r="F308" s="56">
        <v>0</v>
      </c>
      <c r="G308" s="56">
        <f>0.2425626-0.00121282</f>
        <v>0.24134977999999999</v>
      </c>
      <c r="H308" s="56">
        <v>0</v>
      </c>
      <c r="I308" s="56">
        <f>0.0269514-0.00013475</f>
        <v>2.6816650000000001E-2</v>
      </c>
      <c r="J308" s="56">
        <v>0</v>
      </c>
      <c r="K308" s="365"/>
      <c r="L308" s="84"/>
      <c r="M308" s="85"/>
      <c r="N308" s="33"/>
      <c r="O308" s="33"/>
    </row>
    <row r="309" spans="1:15" x14ac:dyDescent="0.25">
      <c r="A309" s="362"/>
      <c r="B309" s="365"/>
      <c r="C309" s="365"/>
      <c r="D309" s="43">
        <v>2021</v>
      </c>
      <c r="E309" s="117">
        <f t="shared" si="67"/>
        <v>0</v>
      </c>
      <c r="F309" s="56">
        <v>0</v>
      </c>
      <c r="G309" s="56">
        <v>0</v>
      </c>
      <c r="H309" s="56">
        <v>0</v>
      </c>
      <c r="I309" s="56">
        <v>0</v>
      </c>
      <c r="J309" s="56">
        <v>0</v>
      </c>
      <c r="K309" s="365"/>
      <c r="L309" s="90"/>
      <c r="M309" s="98"/>
      <c r="N309" s="33"/>
      <c r="O309" s="33"/>
    </row>
    <row r="310" spans="1:15" x14ac:dyDescent="0.25">
      <c r="A310" s="362"/>
      <c r="B310" s="365"/>
      <c r="C310" s="365"/>
      <c r="D310" s="43">
        <v>2022</v>
      </c>
      <c r="E310" s="117">
        <f t="shared" si="67"/>
        <v>0</v>
      </c>
      <c r="F310" s="56">
        <v>0</v>
      </c>
      <c r="G310" s="56">
        <v>0</v>
      </c>
      <c r="H310" s="56">
        <v>0</v>
      </c>
      <c r="I310" s="56">
        <v>0</v>
      </c>
      <c r="J310" s="56">
        <v>0</v>
      </c>
      <c r="K310" s="365"/>
      <c r="L310" s="90"/>
      <c r="M310" s="98"/>
      <c r="N310" s="33"/>
      <c r="O310" s="33"/>
    </row>
    <row r="311" spans="1:15" x14ac:dyDescent="0.25">
      <c r="A311" s="362"/>
      <c r="B311" s="365"/>
      <c r="C311" s="365"/>
      <c r="D311" s="43">
        <v>2023</v>
      </c>
      <c r="E311" s="117">
        <f t="shared" si="67"/>
        <v>0</v>
      </c>
      <c r="F311" s="56">
        <v>0</v>
      </c>
      <c r="G311" s="56">
        <v>0</v>
      </c>
      <c r="H311" s="56">
        <v>0</v>
      </c>
      <c r="I311" s="56">
        <v>0</v>
      </c>
      <c r="J311" s="56">
        <v>0</v>
      </c>
      <c r="K311" s="365"/>
      <c r="L311" s="90"/>
      <c r="M311" s="98"/>
      <c r="N311" s="33"/>
      <c r="O311" s="33"/>
    </row>
    <row r="312" spans="1:15" x14ac:dyDescent="0.25">
      <c r="A312" s="362"/>
      <c r="B312" s="365"/>
      <c r="C312" s="365"/>
      <c r="D312" s="43">
        <v>2024</v>
      </c>
      <c r="E312" s="117">
        <f t="shared" ref="E312:E314" si="68">F312+G312+H312+I312+J312</f>
        <v>0</v>
      </c>
      <c r="F312" s="56">
        <v>0</v>
      </c>
      <c r="G312" s="56">
        <v>0</v>
      </c>
      <c r="H312" s="56">
        <v>0</v>
      </c>
      <c r="I312" s="56">
        <v>0</v>
      </c>
      <c r="J312" s="56">
        <v>0</v>
      </c>
      <c r="K312" s="365"/>
      <c r="L312" s="145"/>
      <c r="M312" s="151"/>
      <c r="N312" s="33"/>
      <c r="O312" s="33"/>
    </row>
    <row r="313" spans="1:15" s="173" customFormat="1" x14ac:dyDescent="0.25">
      <c r="A313" s="362"/>
      <c r="B313" s="365"/>
      <c r="C313" s="365"/>
      <c r="D313" s="196">
        <v>2025</v>
      </c>
      <c r="E313" s="179">
        <f t="shared" si="68"/>
        <v>0</v>
      </c>
      <c r="F313" s="170">
        <v>0</v>
      </c>
      <c r="G313" s="170">
        <v>0</v>
      </c>
      <c r="H313" s="170">
        <v>0</v>
      </c>
      <c r="I313" s="170">
        <v>0</v>
      </c>
      <c r="J313" s="170">
        <v>0</v>
      </c>
      <c r="K313" s="365"/>
      <c r="L313" s="171"/>
      <c r="M313" s="172"/>
      <c r="N313" s="174"/>
      <c r="O313" s="174"/>
    </row>
    <row r="314" spans="1:15" s="173" customFormat="1" ht="15.75" thickBot="1" x14ac:dyDescent="0.3">
      <c r="A314" s="458"/>
      <c r="B314" s="380"/>
      <c r="C314" s="380"/>
      <c r="D314" s="196">
        <v>2026</v>
      </c>
      <c r="E314" s="179">
        <f t="shared" si="68"/>
        <v>0</v>
      </c>
      <c r="F314" s="170">
        <v>0</v>
      </c>
      <c r="G314" s="170">
        <v>0</v>
      </c>
      <c r="H314" s="170">
        <v>0</v>
      </c>
      <c r="I314" s="170">
        <v>0</v>
      </c>
      <c r="J314" s="170">
        <v>0</v>
      </c>
      <c r="K314" s="380"/>
      <c r="L314" s="171"/>
      <c r="M314" s="172"/>
      <c r="N314" s="174"/>
      <c r="O314" s="174"/>
    </row>
    <row r="315" spans="1:15" ht="36.75" customHeight="1" x14ac:dyDescent="0.25">
      <c r="A315" s="485" t="s">
        <v>6</v>
      </c>
      <c r="B315" s="383" t="s">
        <v>30</v>
      </c>
      <c r="C315" s="383" t="s">
        <v>43</v>
      </c>
      <c r="D315" s="112" t="s">
        <v>5</v>
      </c>
      <c r="E315" s="21">
        <f>SUM(E316:E331)</f>
        <v>218.36900579000002</v>
      </c>
      <c r="F315" s="21">
        <f t="shared" ref="F315:J315" si="69">SUM(F316:F331)</f>
        <v>97.1768</v>
      </c>
      <c r="G315" s="21">
        <f t="shared" si="69"/>
        <v>88.079935059999997</v>
      </c>
      <c r="H315" s="21">
        <f t="shared" si="69"/>
        <v>0.19177289</v>
      </c>
      <c r="I315" s="21">
        <f t="shared" si="69"/>
        <v>32.580497839999992</v>
      </c>
      <c r="J315" s="21">
        <f t="shared" si="69"/>
        <v>0.33999999999999997</v>
      </c>
      <c r="K315" s="383" t="s">
        <v>231</v>
      </c>
      <c r="L315" s="421"/>
      <c r="M315" s="418"/>
    </row>
    <row r="316" spans="1:15" ht="36.75" customHeight="1" x14ac:dyDescent="0.25">
      <c r="A316" s="486"/>
      <c r="B316" s="384"/>
      <c r="C316" s="384"/>
      <c r="D316" s="4">
        <v>2011</v>
      </c>
      <c r="E316" s="17">
        <f>F316+G316+H316+I316+J316</f>
        <v>0</v>
      </c>
      <c r="F316" s="125">
        <f t="shared" ref="F316:J329" si="70">F333+F350+F367+F384+F571+F588+F605+F622+F639+F656+F673+F690+F707+F724+F741+F758+F775+F792+F809+F826+F843+F860+F877+F894+F911+F928+F945+F962+F979+F996+F1013+F1030+F1047+F1064+F1081+F1098+F1115+F1132+F1149+F1166+F1183+F1200+F1217+F1234+F1251+F1268+F1285+F1302+F1319+F1336</f>
        <v>0</v>
      </c>
      <c r="G316" s="125">
        <f t="shared" si="70"/>
        <v>0</v>
      </c>
      <c r="H316" s="125">
        <f t="shared" si="70"/>
        <v>0</v>
      </c>
      <c r="I316" s="125">
        <f t="shared" si="70"/>
        <v>0</v>
      </c>
      <c r="J316" s="125">
        <f t="shared" si="70"/>
        <v>0</v>
      </c>
      <c r="K316" s="384"/>
      <c r="L316" s="403"/>
      <c r="M316" s="419"/>
    </row>
    <row r="317" spans="1:15" x14ac:dyDescent="0.25">
      <c r="A317" s="486"/>
      <c r="B317" s="384"/>
      <c r="C317" s="384"/>
      <c r="D317" s="4">
        <v>2012</v>
      </c>
      <c r="E317" s="17">
        <f t="shared" ref="E317:E328" si="71">F317+G317+H317+I317+J317</f>
        <v>0.474804</v>
      </c>
      <c r="F317" s="125">
        <f t="shared" si="70"/>
        <v>0</v>
      </c>
      <c r="G317" s="125">
        <f t="shared" si="70"/>
        <v>0</v>
      </c>
      <c r="H317" s="125">
        <f t="shared" si="70"/>
        <v>0</v>
      </c>
      <c r="I317" s="125">
        <f t="shared" si="70"/>
        <v>0.474804</v>
      </c>
      <c r="J317" s="125">
        <f t="shared" si="70"/>
        <v>0</v>
      </c>
      <c r="K317" s="384"/>
      <c r="L317" s="403"/>
      <c r="M317" s="419"/>
    </row>
    <row r="318" spans="1:15" x14ac:dyDescent="0.25">
      <c r="A318" s="486"/>
      <c r="B318" s="384"/>
      <c r="C318" s="384"/>
      <c r="D318" s="4">
        <v>2013</v>
      </c>
      <c r="E318" s="17">
        <f t="shared" si="71"/>
        <v>3.0627639999999996</v>
      </c>
      <c r="F318" s="125">
        <f t="shared" si="70"/>
        <v>0</v>
      </c>
      <c r="G318" s="125">
        <f t="shared" si="70"/>
        <v>0</v>
      </c>
      <c r="H318" s="125">
        <f t="shared" si="70"/>
        <v>0</v>
      </c>
      <c r="I318" s="125">
        <f t="shared" si="70"/>
        <v>3.0627639999999996</v>
      </c>
      <c r="J318" s="125">
        <f t="shared" si="70"/>
        <v>0</v>
      </c>
      <c r="K318" s="384"/>
      <c r="L318" s="403"/>
      <c r="M318" s="419"/>
    </row>
    <row r="319" spans="1:15" x14ac:dyDescent="0.25">
      <c r="A319" s="486"/>
      <c r="B319" s="384"/>
      <c r="C319" s="384"/>
      <c r="D319" s="4">
        <v>2014</v>
      </c>
      <c r="E319" s="17">
        <f t="shared" si="71"/>
        <v>3.269301</v>
      </c>
      <c r="F319" s="125">
        <f t="shared" si="70"/>
        <v>0</v>
      </c>
      <c r="G319" s="125">
        <f t="shared" si="70"/>
        <v>2.3927160000000001</v>
      </c>
      <c r="H319" s="125">
        <f t="shared" si="70"/>
        <v>0.12328399999999999</v>
      </c>
      <c r="I319" s="125">
        <f t="shared" si="70"/>
        <v>0.75330100000000011</v>
      </c>
      <c r="J319" s="125">
        <f t="shared" si="70"/>
        <v>0</v>
      </c>
      <c r="K319" s="384"/>
      <c r="L319" s="403"/>
      <c r="M319" s="419"/>
    </row>
    <row r="320" spans="1:15" ht="14.25" customHeight="1" x14ac:dyDescent="0.25">
      <c r="A320" s="486"/>
      <c r="B320" s="384"/>
      <c r="C320" s="384"/>
      <c r="D320" s="4">
        <v>2015</v>
      </c>
      <c r="E320" s="17">
        <f t="shared" si="71"/>
        <v>4.3661505399999996</v>
      </c>
      <c r="F320" s="125">
        <f t="shared" si="70"/>
        <v>0</v>
      </c>
      <c r="G320" s="125">
        <f t="shared" si="70"/>
        <v>0.93051164999999991</v>
      </c>
      <c r="H320" s="125">
        <f t="shared" si="70"/>
        <v>0</v>
      </c>
      <c r="I320" s="125">
        <f t="shared" si="70"/>
        <v>3.4356388899999999</v>
      </c>
      <c r="J320" s="125">
        <f t="shared" si="70"/>
        <v>0</v>
      </c>
      <c r="K320" s="384"/>
      <c r="L320" s="403"/>
      <c r="M320" s="419"/>
    </row>
    <row r="321" spans="1:13" x14ac:dyDescent="0.25">
      <c r="A321" s="486"/>
      <c r="B321" s="384"/>
      <c r="C321" s="384"/>
      <c r="D321" s="41">
        <v>2016</v>
      </c>
      <c r="E321" s="17">
        <f t="shared" si="71"/>
        <v>35.748459929999996</v>
      </c>
      <c r="F321" s="125">
        <f t="shared" si="70"/>
        <v>0</v>
      </c>
      <c r="G321" s="125">
        <f t="shared" si="70"/>
        <v>33.643452949999997</v>
      </c>
      <c r="H321" s="125">
        <f t="shared" si="70"/>
        <v>0</v>
      </c>
      <c r="I321" s="125">
        <f t="shared" si="70"/>
        <v>2.1050069799999997</v>
      </c>
      <c r="J321" s="125">
        <f t="shared" si="70"/>
        <v>0</v>
      </c>
      <c r="K321" s="384"/>
      <c r="L321" s="403"/>
      <c r="M321" s="419"/>
    </row>
    <row r="322" spans="1:13" x14ac:dyDescent="0.25">
      <c r="A322" s="486"/>
      <c r="B322" s="384"/>
      <c r="C322" s="384"/>
      <c r="D322" s="41">
        <v>2017</v>
      </c>
      <c r="E322" s="17">
        <f t="shared" si="71"/>
        <v>15.55580819</v>
      </c>
      <c r="F322" s="125">
        <f t="shared" si="70"/>
        <v>0</v>
      </c>
      <c r="G322" s="125">
        <f t="shared" si="70"/>
        <v>9.8405000000000005</v>
      </c>
      <c r="H322" s="125">
        <f t="shared" si="70"/>
        <v>0</v>
      </c>
      <c r="I322" s="125">
        <f t="shared" si="70"/>
        <v>5.7153081899999991</v>
      </c>
      <c r="J322" s="125">
        <f t="shared" si="70"/>
        <v>0</v>
      </c>
      <c r="K322" s="384"/>
      <c r="L322" s="403"/>
      <c r="M322" s="419"/>
    </row>
    <row r="323" spans="1:13" x14ac:dyDescent="0.25">
      <c r="A323" s="486"/>
      <c r="B323" s="384"/>
      <c r="C323" s="384"/>
      <c r="D323" s="41">
        <v>2018</v>
      </c>
      <c r="E323" s="17">
        <f t="shared" si="71"/>
        <v>5.30501529</v>
      </c>
      <c r="F323" s="125">
        <f t="shared" si="70"/>
        <v>0</v>
      </c>
      <c r="G323" s="125">
        <f t="shared" si="70"/>
        <v>3.9929322200000001</v>
      </c>
      <c r="H323" s="125">
        <f t="shared" si="70"/>
        <v>1.5000619999999999E-2</v>
      </c>
      <c r="I323" s="125">
        <f t="shared" si="70"/>
        <v>1.2970824499999998</v>
      </c>
      <c r="J323" s="125">
        <f t="shared" si="70"/>
        <v>0</v>
      </c>
      <c r="K323" s="384"/>
      <c r="L323" s="403"/>
      <c r="M323" s="419"/>
    </row>
    <row r="324" spans="1:13" x14ac:dyDescent="0.25">
      <c r="A324" s="486"/>
      <c r="B324" s="384"/>
      <c r="C324" s="384"/>
      <c r="D324" s="41">
        <v>2019</v>
      </c>
      <c r="E324" s="17">
        <f t="shared" si="71"/>
        <v>5.6357617099999997</v>
      </c>
      <c r="F324" s="125">
        <f t="shared" si="70"/>
        <v>0</v>
      </c>
      <c r="G324" s="125">
        <f t="shared" si="70"/>
        <v>3.1103050300000001</v>
      </c>
      <c r="H324" s="125">
        <f t="shared" si="70"/>
        <v>5.3488270000000004E-2</v>
      </c>
      <c r="I324" s="125">
        <f t="shared" si="70"/>
        <v>2.4719684099999997</v>
      </c>
      <c r="J324" s="125">
        <f t="shared" si="70"/>
        <v>0</v>
      </c>
      <c r="K324" s="384"/>
      <c r="L324" s="403"/>
      <c r="M324" s="419"/>
    </row>
    <row r="325" spans="1:13" x14ac:dyDescent="0.25">
      <c r="A325" s="486"/>
      <c r="B325" s="384"/>
      <c r="C325" s="384"/>
      <c r="D325" s="41">
        <v>2020</v>
      </c>
      <c r="E325" s="17">
        <f t="shared" si="71"/>
        <v>5.5814512099999991</v>
      </c>
      <c r="F325" s="125">
        <f t="shared" si="70"/>
        <v>0</v>
      </c>
      <c r="G325" s="125">
        <f t="shared" si="70"/>
        <v>4.4284735399999997</v>
      </c>
      <c r="H325" s="125">
        <f t="shared" si="70"/>
        <v>0</v>
      </c>
      <c r="I325" s="125">
        <f t="shared" si="70"/>
        <v>1.1529776699999998</v>
      </c>
      <c r="J325" s="125">
        <f t="shared" si="70"/>
        <v>0</v>
      </c>
      <c r="K325" s="384"/>
      <c r="L325" s="404"/>
      <c r="M325" s="420"/>
    </row>
    <row r="326" spans="1:13" x14ac:dyDescent="0.25">
      <c r="A326" s="486"/>
      <c r="B326" s="384"/>
      <c r="C326" s="384"/>
      <c r="D326" s="41">
        <v>2021</v>
      </c>
      <c r="E326" s="17">
        <f t="shared" si="71"/>
        <v>5.3147848600000014</v>
      </c>
      <c r="F326" s="125">
        <f t="shared" si="70"/>
        <v>0</v>
      </c>
      <c r="G326" s="125">
        <f t="shared" si="70"/>
        <v>4.6938735300000012</v>
      </c>
      <c r="H326" s="125">
        <f t="shared" si="70"/>
        <v>0</v>
      </c>
      <c r="I326" s="125">
        <f t="shared" si="70"/>
        <v>0.62091132999999998</v>
      </c>
      <c r="J326" s="125">
        <f t="shared" si="70"/>
        <v>0</v>
      </c>
      <c r="K326" s="384"/>
      <c r="L326" s="97"/>
      <c r="M326" s="95"/>
    </row>
    <row r="327" spans="1:13" x14ac:dyDescent="0.25">
      <c r="A327" s="486"/>
      <c r="B327" s="384"/>
      <c r="C327" s="384"/>
      <c r="D327" s="41">
        <v>2022</v>
      </c>
      <c r="E327" s="17">
        <f t="shared" si="71"/>
        <v>10.719676059999999</v>
      </c>
      <c r="F327" s="125">
        <f t="shared" si="70"/>
        <v>0</v>
      </c>
      <c r="G327" s="125">
        <f t="shared" si="70"/>
        <v>9.5538697399999997</v>
      </c>
      <c r="H327" s="125">
        <f t="shared" si="70"/>
        <v>0</v>
      </c>
      <c r="I327" s="125">
        <f t="shared" si="70"/>
        <v>1.16580632</v>
      </c>
      <c r="J327" s="125">
        <f t="shared" si="70"/>
        <v>0</v>
      </c>
      <c r="K327" s="384"/>
      <c r="L327" s="97"/>
      <c r="M327" s="95"/>
    </row>
    <row r="328" spans="1:13" x14ac:dyDescent="0.25">
      <c r="A328" s="486"/>
      <c r="B328" s="384"/>
      <c r="C328" s="384"/>
      <c r="D328" s="41">
        <v>2023</v>
      </c>
      <c r="E328" s="17">
        <f t="shared" si="71"/>
        <v>66.715000000000003</v>
      </c>
      <c r="F328" s="125">
        <f t="shared" si="70"/>
        <v>50.104799999999997</v>
      </c>
      <c r="G328" s="125">
        <f t="shared" si="70"/>
        <v>14.5325504</v>
      </c>
      <c r="H328" s="125">
        <f t="shared" si="70"/>
        <v>0</v>
      </c>
      <c r="I328" s="125">
        <f t="shared" si="70"/>
        <v>1.9276496000000001</v>
      </c>
      <c r="J328" s="125">
        <f t="shared" si="70"/>
        <v>0.15</v>
      </c>
      <c r="K328" s="384"/>
      <c r="L328" s="97"/>
      <c r="M328" s="95"/>
    </row>
    <row r="329" spans="1:13" x14ac:dyDescent="0.25">
      <c r="A329" s="486"/>
      <c r="B329" s="384"/>
      <c r="C329" s="384"/>
      <c r="D329" s="41">
        <v>2024</v>
      </c>
      <c r="E329" s="17">
        <f t="shared" ref="E329:E331" si="72">F329+G329+H329+I329+J329</f>
        <v>56.620029000000002</v>
      </c>
      <c r="F329" s="125">
        <f t="shared" si="70"/>
        <v>47.072000000000003</v>
      </c>
      <c r="G329" s="125">
        <f t="shared" si="70"/>
        <v>0.96074999999999999</v>
      </c>
      <c r="H329" s="125">
        <f t="shared" si="70"/>
        <v>0</v>
      </c>
      <c r="I329" s="125">
        <f t="shared" si="70"/>
        <v>8.397279000000001</v>
      </c>
      <c r="J329" s="125">
        <f t="shared" si="70"/>
        <v>0.19</v>
      </c>
      <c r="K329" s="384"/>
      <c r="L329" s="150"/>
      <c r="M329" s="149"/>
    </row>
    <row r="330" spans="1:13" s="242" customFormat="1" x14ac:dyDescent="0.25">
      <c r="A330" s="486"/>
      <c r="B330" s="384"/>
      <c r="C330" s="384"/>
      <c r="D330" s="233">
        <v>2025</v>
      </c>
      <c r="E330" s="234">
        <f t="shared" si="72"/>
        <v>0</v>
      </c>
      <c r="F330" s="243">
        <f t="shared" ref="F330:J331" si="73">F347+F364+F381+F398+F585+F602+F619+F636+F653+F670+F687+F704+F721+F738+F755+F772+F789+F806+F823+F840+F857+F874+F891+F908+F925+F942+F959+F976+F993+F1010+F1027+F1044+F1061+F1078+F1095+F1112+F1129+F1146+F1163+F1180+F1197+F1214+F1231+F1248+F1265+F1282+F1299+F1316+F1333+F1350</f>
        <v>0</v>
      </c>
      <c r="G330" s="243">
        <f t="shared" si="73"/>
        <v>0</v>
      </c>
      <c r="H330" s="243">
        <f t="shared" si="73"/>
        <v>0</v>
      </c>
      <c r="I330" s="243">
        <f t="shared" si="73"/>
        <v>0</v>
      </c>
      <c r="J330" s="243">
        <f t="shared" si="73"/>
        <v>0</v>
      </c>
      <c r="K330" s="384"/>
      <c r="L330" s="235"/>
      <c r="M330" s="236"/>
    </row>
    <row r="331" spans="1:13" s="242" customFormat="1" x14ac:dyDescent="0.25">
      <c r="A331" s="493"/>
      <c r="B331" s="385"/>
      <c r="C331" s="385"/>
      <c r="D331" s="233">
        <v>2026</v>
      </c>
      <c r="E331" s="234">
        <f t="shared" si="72"/>
        <v>0</v>
      </c>
      <c r="F331" s="243">
        <f t="shared" si="73"/>
        <v>0</v>
      </c>
      <c r="G331" s="243">
        <f t="shared" si="73"/>
        <v>0</v>
      </c>
      <c r="H331" s="243">
        <f t="shared" si="73"/>
        <v>0</v>
      </c>
      <c r="I331" s="243">
        <f t="shared" si="73"/>
        <v>0</v>
      </c>
      <c r="J331" s="243">
        <f t="shared" si="73"/>
        <v>0</v>
      </c>
      <c r="K331" s="385"/>
      <c r="L331" s="235"/>
      <c r="M331" s="236"/>
    </row>
    <row r="332" spans="1:13" ht="24" customHeight="1" x14ac:dyDescent="0.25">
      <c r="A332" s="361" t="s">
        <v>7</v>
      </c>
      <c r="B332" s="364" t="s">
        <v>55</v>
      </c>
      <c r="C332" s="367" t="s">
        <v>56</v>
      </c>
      <c r="D332" s="5" t="s">
        <v>5</v>
      </c>
      <c r="E332" s="18">
        <f>SUM(E333:E348)</f>
        <v>1.76</v>
      </c>
      <c r="F332" s="18">
        <f t="shared" ref="F332:J332" si="74">SUM(F333:F348)</f>
        <v>0</v>
      </c>
      <c r="G332" s="18">
        <f t="shared" si="74"/>
        <v>0</v>
      </c>
      <c r="H332" s="18">
        <f t="shared" si="74"/>
        <v>0</v>
      </c>
      <c r="I332" s="18">
        <f t="shared" si="74"/>
        <v>1.76</v>
      </c>
      <c r="J332" s="18">
        <f t="shared" si="74"/>
        <v>0</v>
      </c>
      <c r="K332" s="367" t="s">
        <v>146</v>
      </c>
      <c r="L332" s="367" t="s">
        <v>40</v>
      </c>
      <c r="M332" s="388" t="s">
        <v>41</v>
      </c>
    </row>
    <row r="333" spans="1:13" ht="12.75" customHeight="1" x14ac:dyDescent="0.25">
      <c r="A333" s="362"/>
      <c r="B333" s="365"/>
      <c r="C333" s="368"/>
      <c r="D333" s="5">
        <v>2011</v>
      </c>
      <c r="E333" s="18">
        <f>F333+G333+H333+I333++J333</f>
        <v>0</v>
      </c>
      <c r="F333" s="20">
        <v>0</v>
      </c>
      <c r="G333" s="20">
        <v>0</v>
      </c>
      <c r="H333" s="20">
        <v>0</v>
      </c>
      <c r="I333" s="20">
        <v>0</v>
      </c>
      <c r="J333" s="20">
        <v>0</v>
      </c>
      <c r="K333" s="368"/>
      <c r="L333" s="368"/>
      <c r="M333" s="389"/>
    </row>
    <row r="334" spans="1:13" ht="12.75" customHeight="1" x14ac:dyDescent="0.25">
      <c r="A334" s="362"/>
      <c r="B334" s="365"/>
      <c r="C334" s="368"/>
      <c r="D334" s="5">
        <v>2012</v>
      </c>
      <c r="E334" s="18">
        <f t="shared" ref="E334:E345" si="75">F334+G334+H334+I334++J334</f>
        <v>0</v>
      </c>
      <c r="F334" s="20">
        <v>0</v>
      </c>
      <c r="G334" s="20">
        <v>0</v>
      </c>
      <c r="H334" s="20">
        <v>0</v>
      </c>
      <c r="I334" s="20">
        <v>0</v>
      </c>
      <c r="J334" s="20">
        <v>0</v>
      </c>
      <c r="K334" s="368"/>
      <c r="L334" s="368"/>
      <c r="M334" s="389"/>
    </row>
    <row r="335" spans="1:13" ht="12.75" customHeight="1" x14ac:dyDescent="0.25">
      <c r="A335" s="362"/>
      <c r="B335" s="365"/>
      <c r="C335" s="368"/>
      <c r="D335" s="5">
        <v>2013</v>
      </c>
      <c r="E335" s="18">
        <f t="shared" si="75"/>
        <v>1.73</v>
      </c>
      <c r="F335" s="20">
        <v>0</v>
      </c>
      <c r="G335" s="20">
        <v>0</v>
      </c>
      <c r="H335" s="20">
        <v>0</v>
      </c>
      <c r="I335" s="20">
        <v>1.73</v>
      </c>
      <c r="J335" s="20">
        <v>0</v>
      </c>
      <c r="K335" s="368"/>
      <c r="L335" s="368"/>
      <c r="M335" s="389"/>
    </row>
    <row r="336" spans="1:13" ht="12.75" customHeight="1" x14ac:dyDescent="0.25">
      <c r="A336" s="362"/>
      <c r="B336" s="365"/>
      <c r="C336" s="368"/>
      <c r="D336" s="5">
        <v>2014</v>
      </c>
      <c r="E336" s="18">
        <f t="shared" si="75"/>
        <v>0.03</v>
      </c>
      <c r="F336" s="20">
        <v>0</v>
      </c>
      <c r="G336" s="20">
        <v>0</v>
      </c>
      <c r="H336" s="20">
        <v>0</v>
      </c>
      <c r="I336" s="20">
        <v>0.03</v>
      </c>
      <c r="J336" s="20">
        <v>0</v>
      </c>
      <c r="K336" s="368"/>
      <c r="L336" s="368"/>
      <c r="M336" s="389"/>
    </row>
    <row r="337" spans="1:13" ht="18.75" customHeight="1" x14ac:dyDescent="0.25">
      <c r="A337" s="362"/>
      <c r="B337" s="365"/>
      <c r="C337" s="368"/>
      <c r="D337" s="5">
        <v>2015</v>
      </c>
      <c r="E337" s="18">
        <f t="shared" si="75"/>
        <v>0</v>
      </c>
      <c r="F337" s="20">
        <v>0</v>
      </c>
      <c r="G337" s="20">
        <v>0</v>
      </c>
      <c r="H337" s="20">
        <v>0</v>
      </c>
      <c r="I337" s="20">
        <v>0</v>
      </c>
      <c r="J337" s="20">
        <v>0</v>
      </c>
      <c r="K337" s="368"/>
      <c r="L337" s="368"/>
      <c r="M337" s="389"/>
    </row>
    <row r="338" spans="1:13" ht="18" customHeight="1" x14ac:dyDescent="0.25">
      <c r="A338" s="362"/>
      <c r="B338" s="365"/>
      <c r="C338" s="368"/>
      <c r="D338" s="5">
        <v>2016</v>
      </c>
      <c r="E338" s="18">
        <f t="shared" si="75"/>
        <v>0</v>
      </c>
      <c r="F338" s="20">
        <v>0</v>
      </c>
      <c r="G338" s="20">
        <v>0</v>
      </c>
      <c r="H338" s="20">
        <v>0</v>
      </c>
      <c r="I338" s="20">
        <v>0</v>
      </c>
      <c r="J338" s="20">
        <v>0</v>
      </c>
      <c r="K338" s="368"/>
      <c r="L338" s="368"/>
      <c r="M338" s="389"/>
    </row>
    <row r="339" spans="1:13" ht="18" customHeight="1" x14ac:dyDescent="0.25">
      <c r="A339" s="362"/>
      <c r="B339" s="365"/>
      <c r="C339" s="368"/>
      <c r="D339" s="5">
        <v>2017</v>
      </c>
      <c r="E339" s="18">
        <f t="shared" si="75"/>
        <v>0</v>
      </c>
      <c r="F339" s="20">
        <v>0</v>
      </c>
      <c r="G339" s="20">
        <v>0</v>
      </c>
      <c r="H339" s="20">
        <v>0</v>
      </c>
      <c r="I339" s="20">
        <v>0</v>
      </c>
      <c r="J339" s="20">
        <v>0</v>
      </c>
      <c r="K339" s="368"/>
      <c r="L339" s="368"/>
      <c r="M339" s="389"/>
    </row>
    <row r="340" spans="1:13" ht="18" customHeight="1" x14ac:dyDescent="0.25">
      <c r="A340" s="362"/>
      <c r="B340" s="365"/>
      <c r="C340" s="368"/>
      <c r="D340" s="42">
        <v>2018</v>
      </c>
      <c r="E340" s="18">
        <f t="shared" si="75"/>
        <v>0</v>
      </c>
      <c r="F340" s="20">
        <v>0</v>
      </c>
      <c r="G340" s="20">
        <v>0</v>
      </c>
      <c r="H340" s="20">
        <v>0</v>
      </c>
      <c r="I340" s="20">
        <v>0</v>
      </c>
      <c r="J340" s="20">
        <v>0</v>
      </c>
      <c r="K340" s="368"/>
      <c r="L340" s="368"/>
      <c r="M340" s="389"/>
    </row>
    <row r="341" spans="1:13" ht="18" customHeight="1" x14ac:dyDescent="0.25">
      <c r="A341" s="362"/>
      <c r="B341" s="365"/>
      <c r="C341" s="368"/>
      <c r="D341" s="42">
        <v>2019</v>
      </c>
      <c r="E341" s="18">
        <f t="shared" si="75"/>
        <v>0</v>
      </c>
      <c r="F341" s="20">
        <v>0</v>
      </c>
      <c r="G341" s="20">
        <v>0</v>
      </c>
      <c r="H341" s="20">
        <v>0</v>
      </c>
      <c r="I341" s="20">
        <v>0</v>
      </c>
      <c r="J341" s="20">
        <v>0</v>
      </c>
      <c r="K341" s="368"/>
      <c r="L341" s="368"/>
      <c r="M341" s="389"/>
    </row>
    <row r="342" spans="1:13" ht="25.9" customHeight="1" x14ac:dyDescent="0.25">
      <c r="A342" s="362"/>
      <c r="B342" s="365"/>
      <c r="C342" s="368"/>
      <c r="D342" s="42">
        <v>2020</v>
      </c>
      <c r="E342" s="18">
        <f t="shared" si="75"/>
        <v>0</v>
      </c>
      <c r="F342" s="20">
        <v>0</v>
      </c>
      <c r="G342" s="19">
        <v>0</v>
      </c>
      <c r="H342" s="19">
        <v>0</v>
      </c>
      <c r="I342" s="19">
        <v>0</v>
      </c>
      <c r="J342" s="20">
        <v>0</v>
      </c>
      <c r="K342" s="368"/>
      <c r="L342" s="369"/>
      <c r="M342" s="391"/>
    </row>
    <row r="343" spans="1:13" ht="25.9" customHeight="1" x14ac:dyDescent="0.25">
      <c r="A343" s="362"/>
      <c r="B343" s="365"/>
      <c r="C343" s="368"/>
      <c r="D343" s="42">
        <v>2021</v>
      </c>
      <c r="E343" s="18">
        <f t="shared" si="75"/>
        <v>0</v>
      </c>
      <c r="F343" s="20">
        <v>0</v>
      </c>
      <c r="G343" s="19">
        <v>0</v>
      </c>
      <c r="H343" s="19">
        <v>0</v>
      </c>
      <c r="I343" s="19">
        <v>0</v>
      </c>
      <c r="J343" s="20">
        <v>0</v>
      </c>
      <c r="K343" s="368"/>
      <c r="L343" s="91"/>
      <c r="M343" s="99"/>
    </row>
    <row r="344" spans="1:13" ht="25.9" customHeight="1" x14ac:dyDescent="0.25">
      <c r="A344" s="362"/>
      <c r="B344" s="365"/>
      <c r="C344" s="368"/>
      <c r="D344" s="42">
        <v>2022</v>
      </c>
      <c r="E344" s="18">
        <f t="shared" si="75"/>
        <v>0</v>
      </c>
      <c r="F344" s="20">
        <v>0</v>
      </c>
      <c r="G344" s="19">
        <v>0</v>
      </c>
      <c r="H344" s="19">
        <v>0</v>
      </c>
      <c r="I344" s="19">
        <v>0</v>
      </c>
      <c r="J344" s="20">
        <v>0</v>
      </c>
      <c r="K344" s="368"/>
      <c r="L344" s="91"/>
      <c r="M344" s="99"/>
    </row>
    <row r="345" spans="1:13" ht="25.9" customHeight="1" x14ac:dyDescent="0.25">
      <c r="A345" s="362"/>
      <c r="B345" s="365"/>
      <c r="C345" s="368"/>
      <c r="D345" s="42">
        <v>2023</v>
      </c>
      <c r="E345" s="18">
        <f t="shared" si="75"/>
        <v>0</v>
      </c>
      <c r="F345" s="20">
        <v>0</v>
      </c>
      <c r="G345" s="19">
        <v>0</v>
      </c>
      <c r="H345" s="19">
        <v>0</v>
      </c>
      <c r="I345" s="19">
        <v>0</v>
      </c>
      <c r="J345" s="20">
        <v>0</v>
      </c>
      <c r="K345" s="368"/>
      <c r="L345" s="91"/>
      <c r="M345" s="99"/>
    </row>
    <row r="346" spans="1:13" ht="25.9" customHeight="1" x14ac:dyDescent="0.25">
      <c r="A346" s="362"/>
      <c r="B346" s="365"/>
      <c r="C346" s="368"/>
      <c r="D346" s="42">
        <v>2024</v>
      </c>
      <c r="E346" s="18">
        <f t="shared" ref="E346:E348" si="76">F346+G346+H346+I346++J346</f>
        <v>0</v>
      </c>
      <c r="F346" s="20">
        <v>0</v>
      </c>
      <c r="G346" s="19">
        <v>0</v>
      </c>
      <c r="H346" s="19">
        <v>0</v>
      </c>
      <c r="I346" s="19">
        <v>0</v>
      </c>
      <c r="J346" s="20">
        <v>0</v>
      </c>
      <c r="K346" s="368"/>
      <c r="L346" s="146"/>
      <c r="M346" s="152"/>
    </row>
    <row r="347" spans="1:13" s="173" customFormat="1" ht="25.9" customHeight="1" x14ac:dyDescent="0.25">
      <c r="A347" s="362"/>
      <c r="B347" s="365"/>
      <c r="C347" s="368"/>
      <c r="D347" s="168">
        <v>2025</v>
      </c>
      <c r="E347" s="169">
        <f t="shared" si="76"/>
        <v>0</v>
      </c>
      <c r="F347" s="170">
        <v>0</v>
      </c>
      <c r="G347" s="170">
        <v>0</v>
      </c>
      <c r="H347" s="170">
        <v>0</v>
      </c>
      <c r="I347" s="170">
        <v>0</v>
      </c>
      <c r="J347" s="170">
        <v>0</v>
      </c>
      <c r="K347" s="368"/>
      <c r="L347" s="202"/>
      <c r="M347" s="203"/>
    </row>
    <row r="348" spans="1:13" s="173" customFormat="1" ht="25.9" customHeight="1" x14ac:dyDescent="0.25">
      <c r="A348" s="363"/>
      <c r="B348" s="366"/>
      <c r="C348" s="369"/>
      <c r="D348" s="168">
        <v>2026</v>
      </c>
      <c r="E348" s="169">
        <f t="shared" si="76"/>
        <v>0</v>
      </c>
      <c r="F348" s="170">
        <v>0</v>
      </c>
      <c r="G348" s="170">
        <v>0</v>
      </c>
      <c r="H348" s="170">
        <v>0</v>
      </c>
      <c r="I348" s="170">
        <v>0</v>
      </c>
      <c r="J348" s="170">
        <v>0</v>
      </c>
      <c r="K348" s="369"/>
      <c r="L348" s="202"/>
      <c r="M348" s="203"/>
    </row>
    <row r="349" spans="1:13" ht="27.75" customHeight="1" x14ac:dyDescent="0.25">
      <c r="A349" s="361" t="s">
        <v>8</v>
      </c>
      <c r="B349" s="364" t="s">
        <v>93</v>
      </c>
      <c r="C349" s="367" t="s">
        <v>33</v>
      </c>
      <c r="D349" s="5" t="s">
        <v>5</v>
      </c>
      <c r="E349" s="18">
        <f>SUM(E350:E365)</f>
        <v>1.5850660000000001</v>
      </c>
      <c r="F349" s="18">
        <f t="shared" ref="F349:J349" si="77">SUM(F350:F365)</f>
        <v>0</v>
      </c>
      <c r="G349" s="18">
        <f t="shared" si="77"/>
        <v>0</v>
      </c>
      <c r="H349" s="18">
        <f t="shared" si="77"/>
        <v>0</v>
      </c>
      <c r="I349" s="18">
        <f t="shared" si="77"/>
        <v>1.5850660000000001</v>
      </c>
      <c r="J349" s="18">
        <f t="shared" si="77"/>
        <v>0</v>
      </c>
      <c r="K349" s="367" t="s">
        <v>154</v>
      </c>
      <c r="L349" s="29"/>
      <c r="M349" s="28"/>
    </row>
    <row r="350" spans="1:13" ht="29.25" customHeight="1" x14ac:dyDescent="0.25">
      <c r="A350" s="362"/>
      <c r="B350" s="365"/>
      <c r="C350" s="368"/>
      <c r="D350" s="5">
        <v>2011</v>
      </c>
      <c r="E350" s="18">
        <f>F350+G350+H350+I350+J350</f>
        <v>0</v>
      </c>
      <c r="F350" s="20">
        <v>0</v>
      </c>
      <c r="G350" s="20">
        <v>0</v>
      </c>
      <c r="H350" s="20">
        <v>0</v>
      </c>
      <c r="I350" s="20">
        <v>0</v>
      </c>
      <c r="J350" s="20">
        <v>0</v>
      </c>
      <c r="K350" s="368"/>
      <c r="L350" s="29"/>
      <c r="M350" s="28"/>
    </row>
    <row r="351" spans="1:13" ht="25.5" customHeight="1" x14ac:dyDescent="0.25">
      <c r="A351" s="362"/>
      <c r="B351" s="365"/>
      <c r="C351" s="368"/>
      <c r="D351" s="5">
        <v>2012</v>
      </c>
      <c r="E351" s="18">
        <f t="shared" ref="E351:E362" si="78">F351+G351+H351+I351+J351</f>
        <v>0</v>
      </c>
      <c r="F351" s="20">
        <v>0</v>
      </c>
      <c r="G351" s="20">
        <v>0</v>
      </c>
      <c r="H351" s="20">
        <v>0</v>
      </c>
      <c r="I351" s="20">
        <v>0</v>
      </c>
      <c r="J351" s="20">
        <v>0</v>
      </c>
      <c r="K351" s="368"/>
      <c r="L351" s="29"/>
      <c r="M351" s="28"/>
    </row>
    <row r="352" spans="1:13" ht="29.25" customHeight="1" x14ac:dyDescent="0.25">
      <c r="A352" s="362"/>
      <c r="B352" s="365"/>
      <c r="C352" s="368"/>
      <c r="D352" s="5">
        <v>2013</v>
      </c>
      <c r="E352" s="18">
        <f t="shared" si="78"/>
        <v>0</v>
      </c>
      <c r="F352" s="20">
        <v>0</v>
      </c>
      <c r="G352" s="20">
        <v>0</v>
      </c>
      <c r="H352" s="20">
        <v>0</v>
      </c>
      <c r="I352" s="20">
        <v>0</v>
      </c>
      <c r="J352" s="20">
        <v>0</v>
      </c>
      <c r="K352" s="368"/>
      <c r="L352" s="29"/>
      <c r="M352" s="28"/>
    </row>
    <row r="353" spans="1:14" ht="25.5" customHeight="1" x14ac:dyDescent="0.25">
      <c r="A353" s="362"/>
      <c r="B353" s="365"/>
      <c r="C353" s="368"/>
      <c r="D353" s="5">
        <v>2014</v>
      </c>
      <c r="E353" s="18">
        <f t="shared" si="78"/>
        <v>0</v>
      </c>
      <c r="F353" s="20">
        <v>0</v>
      </c>
      <c r="G353" s="20">
        <v>0</v>
      </c>
      <c r="H353" s="20">
        <v>0</v>
      </c>
      <c r="I353" s="20">
        <v>0</v>
      </c>
      <c r="J353" s="20">
        <v>0</v>
      </c>
      <c r="K353" s="368"/>
      <c r="L353" s="29"/>
      <c r="M353" s="28"/>
    </row>
    <row r="354" spans="1:14" ht="25.5" customHeight="1" x14ac:dyDescent="0.25">
      <c r="A354" s="362"/>
      <c r="B354" s="365"/>
      <c r="C354" s="368"/>
      <c r="D354" s="5">
        <v>2015</v>
      </c>
      <c r="E354" s="18">
        <f t="shared" si="78"/>
        <v>0</v>
      </c>
      <c r="F354" s="20">
        <v>0</v>
      </c>
      <c r="G354" s="20">
        <v>0</v>
      </c>
      <c r="H354" s="20">
        <v>0</v>
      </c>
      <c r="I354" s="20">
        <v>0</v>
      </c>
      <c r="J354" s="20">
        <v>0</v>
      </c>
      <c r="K354" s="368"/>
      <c r="L354" s="29"/>
      <c r="M354" s="28"/>
    </row>
    <row r="355" spans="1:14" ht="27.75" customHeight="1" x14ac:dyDescent="0.25">
      <c r="A355" s="362"/>
      <c r="B355" s="365"/>
      <c r="C355" s="368"/>
      <c r="D355" s="5">
        <v>2016</v>
      </c>
      <c r="E355" s="18">
        <f t="shared" si="78"/>
        <v>0.81400000000000006</v>
      </c>
      <c r="F355" s="20">
        <v>0</v>
      </c>
      <c r="G355" s="20">
        <v>0</v>
      </c>
      <c r="H355" s="20">
        <v>0</v>
      </c>
      <c r="I355" s="20">
        <f>0.8+0.03-0.016</f>
        <v>0.81400000000000006</v>
      </c>
      <c r="J355" s="20">
        <v>0</v>
      </c>
      <c r="K355" s="368"/>
      <c r="L355" s="29"/>
      <c r="M355" s="28"/>
      <c r="N355" s="33"/>
    </row>
    <row r="356" spans="1:14" ht="31.5" customHeight="1" x14ac:dyDescent="0.25">
      <c r="A356" s="362"/>
      <c r="B356" s="365"/>
      <c r="C356" s="368"/>
      <c r="D356" s="5">
        <v>2017</v>
      </c>
      <c r="E356" s="18">
        <f t="shared" si="78"/>
        <v>0.77106600000000003</v>
      </c>
      <c r="F356" s="20">
        <v>0</v>
      </c>
      <c r="G356" s="20">
        <v>0</v>
      </c>
      <c r="H356" s="20">
        <v>0</v>
      </c>
      <c r="I356" s="20">
        <f>0.784-0.012934</f>
        <v>0.77106600000000003</v>
      </c>
      <c r="J356" s="20">
        <v>0</v>
      </c>
      <c r="K356" s="368"/>
      <c r="L356" s="29"/>
      <c r="M356" s="28"/>
      <c r="N356" s="49"/>
    </row>
    <row r="357" spans="1:14" ht="31.5" customHeight="1" x14ac:dyDescent="0.25">
      <c r="A357" s="362"/>
      <c r="B357" s="365"/>
      <c r="C357" s="368"/>
      <c r="D357" s="42">
        <v>2018</v>
      </c>
      <c r="E357" s="18">
        <f t="shared" si="78"/>
        <v>0</v>
      </c>
      <c r="F357" s="20">
        <v>0</v>
      </c>
      <c r="G357" s="20">
        <v>0</v>
      </c>
      <c r="H357" s="20">
        <v>0</v>
      </c>
      <c r="I357" s="20">
        <v>0</v>
      </c>
      <c r="J357" s="20">
        <v>0</v>
      </c>
      <c r="K357" s="368"/>
      <c r="L357" s="29"/>
      <c r="M357" s="28"/>
    </row>
    <row r="358" spans="1:14" ht="31.5" customHeight="1" x14ac:dyDescent="0.25">
      <c r="A358" s="362"/>
      <c r="B358" s="365"/>
      <c r="C358" s="368"/>
      <c r="D358" s="42">
        <v>2019</v>
      </c>
      <c r="E358" s="18">
        <f t="shared" si="78"/>
        <v>0</v>
      </c>
      <c r="F358" s="20">
        <v>0</v>
      </c>
      <c r="G358" s="20">
        <v>0</v>
      </c>
      <c r="H358" s="20">
        <v>0</v>
      </c>
      <c r="I358" s="20">
        <v>0</v>
      </c>
      <c r="J358" s="20">
        <v>0</v>
      </c>
      <c r="K358" s="368"/>
      <c r="L358" s="29"/>
      <c r="M358" s="28"/>
    </row>
    <row r="359" spans="1:14" ht="27.75" customHeight="1" x14ac:dyDescent="0.25">
      <c r="A359" s="362"/>
      <c r="B359" s="365"/>
      <c r="C359" s="368"/>
      <c r="D359" s="42">
        <v>2020</v>
      </c>
      <c r="E359" s="18">
        <f t="shared" si="78"/>
        <v>0</v>
      </c>
      <c r="F359" s="20">
        <v>0</v>
      </c>
      <c r="G359" s="19">
        <v>0</v>
      </c>
      <c r="H359" s="19">
        <v>0</v>
      </c>
      <c r="I359" s="19">
        <v>0</v>
      </c>
      <c r="J359" s="20">
        <v>0</v>
      </c>
      <c r="K359" s="368"/>
      <c r="L359" s="29"/>
      <c r="M359" s="28"/>
    </row>
    <row r="360" spans="1:14" ht="27.75" customHeight="1" x14ac:dyDescent="0.25">
      <c r="A360" s="362"/>
      <c r="B360" s="365"/>
      <c r="C360" s="368"/>
      <c r="D360" s="42">
        <v>2021</v>
      </c>
      <c r="E360" s="18">
        <f t="shared" si="78"/>
        <v>0</v>
      </c>
      <c r="F360" s="20">
        <v>0</v>
      </c>
      <c r="G360" s="19">
        <v>0</v>
      </c>
      <c r="H360" s="19">
        <v>0</v>
      </c>
      <c r="I360" s="19">
        <v>0</v>
      </c>
      <c r="J360" s="20">
        <v>0</v>
      </c>
      <c r="K360" s="368"/>
      <c r="L360" s="91"/>
      <c r="M360" s="99"/>
    </row>
    <row r="361" spans="1:14" ht="27.75" customHeight="1" x14ac:dyDescent="0.25">
      <c r="A361" s="362"/>
      <c r="B361" s="365"/>
      <c r="C361" s="368"/>
      <c r="D361" s="42">
        <v>2022</v>
      </c>
      <c r="E361" s="18">
        <f t="shared" si="78"/>
        <v>0</v>
      </c>
      <c r="F361" s="20">
        <v>0</v>
      </c>
      <c r="G361" s="19">
        <v>0</v>
      </c>
      <c r="H361" s="19">
        <v>0</v>
      </c>
      <c r="I361" s="19">
        <v>0</v>
      </c>
      <c r="J361" s="20">
        <v>0</v>
      </c>
      <c r="K361" s="368"/>
      <c r="L361" s="91"/>
      <c r="M361" s="99"/>
    </row>
    <row r="362" spans="1:14" ht="27.75" customHeight="1" x14ac:dyDescent="0.25">
      <c r="A362" s="362"/>
      <c r="B362" s="365"/>
      <c r="C362" s="368"/>
      <c r="D362" s="42">
        <v>2023</v>
      </c>
      <c r="E362" s="18">
        <f t="shared" si="78"/>
        <v>0</v>
      </c>
      <c r="F362" s="20">
        <v>0</v>
      </c>
      <c r="G362" s="19">
        <v>0</v>
      </c>
      <c r="H362" s="19">
        <v>0</v>
      </c>
      <c r="I362" s="19">
        <v>0</v>
      </c>
      <c r="J362" s="20">
        <v>0</v>
      </c>
      <c r="K362" s="368"/>
      <c r="L362" s="91"/>
      <c r="M362" s="99"/>
    </row>
    <row r="363" spans="1:14" ht="27.75" customHeight="1" x14ac:dyDescent="0.25">
      <c r="A363" s="362"/>
      <c r="B363" s="365"/>
      <c r="C363" s="368"/>
      <c r="D363" s="42">
        <v>2024</v>
      </c>
      <c r="E363" s="18">
        <f t="shared" ref="E363:E365" si="79">F363+G363+H363+I363+J363</f>
        <v>0</v>
      </c>
      <c r="F363" s="20">
        <v>0</v>
      </c>
      <c r="G363" s="19">
        <v>0</v>
      </c>
      <c r="H363" s="19">
        <v>0</v>
      </c>
      <c r="I363" s="19">
        <v>0</v>
      </c>
      <c r="J363" s="20">
        <v>0</v>
      </c>
      <c r="K363" s="368"/>
      <c r="L363" s="146"/>
      <c r="M363" s="152"/>
    </row>
    <row r="364" spans="1:14" s="173" customFormat="1" ht="27.75" customHeight="1" x14ac:dyDescent="0.25">
      <c r="A364" s="362"/>
      <c r="B364" s="365"/>
      <c r="C364" s="368"/>
      <c r="D364" s="168">
        <v>2025</v>
      </c>
      <c r="E364" s="169">
        <f t="shared" si="79"/>
        <v>0</v>
      </c>
      <c r="F364" s="170">
        <v>0</v>
      </c>
      <c r="G364" s="170">
        <v>0</v>
      </c>
      <c r="H364" s="170">
        <v>0</v>
      </c>
      <c r="I364" s="170">
        <v>0</v>
      </c>
      <c r="J364" s="170">
        <v>0</v>
      </c>
      <c r="K364" s="368"/>
      <c r="L364" s="202"/>
      <c r="M364" s="203"/>
    </row>
    <row r="365" spans="1:14" s="173" customFormat="1" ht="27.75" customHeight="1" x14ac:dyDescent="0.25">
      <c r="A365" s="363"/>
      <c r="B365" s="366"/>
      <c r="C365" s="369"/>
      <c r="D365" s="168">
        <v>2026</v>
      </c>
      <c r="E365" s="169">
        <f t="shared" si="79"/>
        <v>0</v>
      </c>
      <c r="F365" s="170">
        <v>0</v>
      </c>
      <c r="G365" s="170">
        <v>0</v>
      </c>
      <c r="H365" s="170">
        <v>0</v>
      </c>
      <c r="I365" s="170">
        <v>0</v>
      </c>
      <c r="J365" s="170">
        <v>0</v>
      </c>
      <c r="K365" s="369"/>
      <c r="L365" s="202"/>
      <c r="M365" s="203"/>
    </row>
    <row r="366" spans="1:14" ht="21.6" customHeight="1" x14ac:dyDescent="0.25">
      <c r="A366" s="361" t="s">
        <v>9</v>
      </c>
      <c r="B366" s="364" t="s">
        <v>84</v>
      </c>
      <c r="C366" s="367" t="s">
        <v>33</v>
      </c>
      <c r="D366" s="5" t="s">
        <v>5</v>
      </c>
      <c r="E366" s="18">
        <f>SUM(E367:E382)</f>
        <v>0.42926600000000004</v>
      </c>
      <c r="F366" s="18">
        <f t="shared" ref="F366:J366" si="80">SUM(F367:F382)</f>
        <v>0</v>
      </c>
      <c r="G366" s="18">
        <f t="shared" si="80"/>
        <v>0.40780270000000002</v>
      </c>
      <c r="H366" s="18">
        <f t="shared" si="80"/>
        <v>0</v>
      </c>
      <c r="I366" s="18">
        <f t="shared" si="80"/>
        <v>2.1463300000000001E-2</v>
      </c>
      <c r="J366" s="18">
        <f t="shared" si="80"/>
        <v>0</v>
      </c>
      <c r="K366" s="367">
        <v>2015</v>
      </c>
      <c r="L366" s="29"/>
      <c r="M366" s="28"/>
    </row>
    <row r="367" spans="1:14" ht="19.899999999999999" customHeight="1" x14ac:dyDescent="0.25">
      <c r="A367" s="362"/>
      <c r="B367" s="365"/>
      <c r="C367" s="368"/>
      <c r="D367" s="5">
        <v>2011</v>
      </c>
      <c r="E367" s="18">
        <f>F367+G367+H367+I367+J367</f>
        <v>0</v>
      </c>
      <c r="F367" s="20">
        <v>0</v>
      </c>
      <c r="G367" s="20">
        <v>0</v>
      </c>
      <c r="H367" s="20">
        <v>0</v>
      </c>
      <c r="I367" s="20">
        <v>0</v>
      </c>
      <c r="J367" s="20">
        <v>0</v>
      </c>
      <c r="K367" s="368"/>
      <c r="L367" s="29"/>
      <c r="M367" s="28"/>
    </row>
    <row r="368" spans="1:14" ht="18" customHeight="1" x14ac:dyDescent="0.25">
      <c r="A368" s="362"/>
      <c r="B368" s="365"/>
      <c r="C368" s="368"/>
      <c r="D368" s="5">
        <v>2012</v>
      </c>
      <c r="E368" s="18">
        <f t="shared" ref="E368:E379" si="81">F368+G368+H368+I368+J368</f>
        <v>0</v>
      </c>
      <c r="F368" s="20">
        <v>0</v>
      </c>
      <c r="G368" s="20">
        <v>0</v>
      </c>
      <c r="H368" s="20">
        <v>0</v>
      </c>
      <c r="I368" s="20">
        <v>0</v>
      </c>
      <c r="J368" s="20">
        <v>0</v>
      </c>
      <c r="K368" s="368"/>
      <c r="L368" s="29"/>
      <c r="M368" s="28"/>
    </row>
    <row r="369" spans="1:14" ht="15.6" customHeight="1" x14ac:dyDescent="0.25">
      <c r="A369" s="362"/>
      <c r="B369" s="365"/>
      <c r="C369" s="368"/>
      <c r="D369" s="5">
        <v>2013</v>
      </c>
      <c r="E369" s="18">
        <f t="shared" si="81"/>
        <v>0</v>
      </c>
      <c r="F369" s="20">
        <v>0</v>
      </c>
      <c r="G369" s="20">
        <v>0</v>
      </c>
      <c r="H369" s="20">
        <v>0</v>
      </c>
      <c r="I369" s="20">
        <v>0</v>
      </c>
      <c r="J369" s="20">
        <v>0</v>
      </c>
      <c r="K369" s="368"/>
      <c r="L369" s="29"/>
      <c r="M369" s="28"/>
    </row>
    <row r="370" spans="1:14" ht="16.899999999999999" customHeight="1" x14ac:dyDescent="0.25">
      <c r="A370" s="362"/>
      <c r="B370" s="365"/>
      <c r="C370" s="368"/>
      <c r="D370" s="5">
        <v>2014</v>
      </c>
      <c r="E370" s="18">
        <f t="shared" si="81"/>
        <v>0</v>
      </c>
      <c r="F370" s="20">
        <v>0</v>
      </c>
      <c r="G370" s="20">
        <v>0</v>
      </c>
      <c r="H370" s="20">
        <v>0</v>
      </c>
      <c r="I370" s="20">
        <v>0</v>
      </c>
      <c r="J370" s="20">
        <v>0</v>
      </c>
      <c r="K370" s="368"/>
      <c r="L370" s="29"/>
      <c r="M370" s="28"/>
    </row>
    <row r="371" spans="1:14" ht="19.149999999999999" customHeight="1" x14ac:dyDescent="0.25">
      <c r="A371" s="362"/>
      <c r="B371" s="365"/>
      <c r="C371" s="368"/>
      <c r="D371" s="5">
        <v>2015</v>
      </c>
      <c r="E371" s="18">
        <f t="shared" si="81"/>
        <v>0.42926600000000004</v>
      </c>
      <c r="F371" s="20">
        <v>0</v>
      </c>
      <c r="G371" s="20">
        <v>0.40780270000000002</v>
      </c>
      <c r="H371" s="20">
        <v>0</v>
      </c>
      <c r="I371" s="20">
        <v>2.1463300000000001E-2</v>
      </c>
      <c r="J371" s="20">
        <v>0</v>
      </c>
      <c r="K371" s="368"/>
      <c r="L371" s="29"/>
      <c r="M371" s="28"/>
      <c r="N371" s="32"/>
    </row>
    <row r="372" spans="1:14" ht="18" customHeight="1" x14ac:dyDescent="0.25">
      <c r="A372" s="362"/>
      <c r="B372" s="365"/>
      <c r="C372" s="368"/>
      <c r="D372" s="5">
        <v>2016</v>
      </c>
      <c r="E372" s="18">
        <f t="shared" si="81"/>
        <v>0</v>
      </c>
      <c r="F372" s="20">
        <v>0</v>
      </c>
      <c r="G372" s="20">
        <v>0</v>
      </c>
      <c r="H372" s="20">
        <v>0</v>
      </c>
      <c r="I372" s="20">
        <v>0</v>
      </c>
      <c r="J372" s="20">
        <v>0</v>
      </c>
      <c r="K372" s="368"/>
      <c r="L372" s="29"/>
      <c r="M372" s="28"/>
    </row>
    <row r="373" spans="1:14" ht="16.899999999999999" customHeight="1" x14ac:dyDescent="0.25">
      <c r="A373" s="362"/>
      <c r="B373" s="365"/>
      <c r="C373" s="368"/>
      <c r="D373" s="5">
        <v>2017</v>
      </c>
      <c r="E373" s="18">
        <f t="shared" si="81"/>
        <v>0</v>
      </c>
      <c r="F373" s="20">
        <v>0</v>
      </c>
      <c r="G373" s="20">
        <v>0</v>
      </c>
      <c r="H373" s="20">
        <v>0</v>
      </c>
      <c r="I373" s="20">
        <v>0</v>
      </c>
      <c r="J373" s="20">
        <v>0</v>
      </c>
      <c r="K373" s="368"/>
      <c r="L373" s="29"/>
      <c r="M373" s="28"/>
    </row>
    <row r="374" spans="1:14" ht="16.899999999999999" customHeight="1" x14ac:dyDescent="0.25">
      <c r="A374" s="362"/>
      <c r="B374" s="365"/>
      <c r="C374" s="368"/>
      <c r="D374" s="5">
        <v>2018</v>
      </c>
      <c r="E374" s="18">
        <f t="shared" si="81"/>
        <v>0</v>
      </c>
      <c r="F374" s="20">
        <v>0</v>
      </c>
      <c r="G374" s="20">
        <v>0</v>
      </c>
      <c r="H374" s="20">
        <v>0</v>
      </c>
      <c r="I374" s="20">
        <v>0</v>
      </c>
      <c r="J374" s="20">
        <v>0</v>
      </c>
      <c r="K374" s="368"/>
      <c r="L374" s="29"/>
      <c r="M374" s="28"/>
    </row>
    <row r="375" spans="1:14" ht="22.5" customHeight="1" x14ac:dyDescent="0.25">
      <c r="A375" s="362"/>
      <c r="B375" s="365"/>
      <c r="C375" s="368"/>
      <c r="D375" s="5">
        <v>2019</v>
      </c>
      <c r="E375" s="18">
        <f t="shared" si="81"/>
        <v>0</v>
      </c>
      <c r="F375" s="20">
        <v>0</v>
      </c>
      <c r="G375" s="20">
        <v>0</v>
      </c>
      <c r="H375" s="20">
        <v>0</v>
      </c>
      <c r="I375" s="20">
        <v>0</v>
      </c>
      <c r="J375" s="20">
        <v>0</v>
      </c>
      <c r="K375" s="368"/>
      <c r="L375" s="29"/>
      <c r="M375" s="28"/>
    </row>
    <row r="376" spans="1:14" ht="22.5" customHeight="1" x14ac:dyDescent="0.25">
      <c r="A376" s="362"/>
      <c r="B376" s="365"/>
      <c r="C376" s="368"/>
      <c r="D376" s="5">
        <v>2020</v>
      </c>
      <c r="E376" s="18">
        <f t="shared" si="81"/>
        <v>0</v>
      </c>
      <c r="F376" s="20">
        <v>0</v>
      </c>
      <c r="G376" s="19">
        <v>0</v>
      </c>
      <c r="H376" s="19">
        <v>0</v>
      </c>
      <c r="I376" s="19">
        <v>0</v>
      </c>
      <c r="J376" s="20">
        <v>0</v>
      </c>
      <c r="K376" s="368"/>
      <c r="L376" s="29"/>
      <c r="M376" s="28"/>
    </row>
    <row r="377" spans="1:14" ht="22.5" customHeight="1" x14ac:dyDescent="0.25">
      <c r="A377" s="362"/>
      <c r="B377" s="365"/>
      <c r="C377" s="368"/>
      <c r="D377" s="5">
        <v>2021</v>
      </c>
      <c r="E377" s="18">
        <f t="shared" si="81"/>
        <v>0</v>
      </c>
      <c r="F377" s="20">
        <v>0</v>
      </c>
      <c r="G377" s="19">
        <v>0</v>
      </c>
      <c r="H377" s="19">
        <v>0</v>
      </c>
      <c r="I377" s="19">
        <v>0</v>
      </c>
      <c r="J377" s="20">
        <v>0</v>
      </c>
      <c r="K377" s="368"/>
      <c r="L377" s="91"/>
      <c r="M377" s="99"/>
    </row>
    <row r="378" spans="1:14" ht="22.5" customHeight="1" x14ac:dyDescent="0.25">
      <c r="A378" s="362"/>
      <c r="B378" s="365"/>
      <c r="C378" s="368"/>
      <c r="D378" s="5">
        <v>2022</v>
      </c>
      <c r="E378" s="18">
        <f t="shared" si="81"/>
        <v>0</v>
      </c>
      <c r="F378" s="20">
        <v>0</v>
      </c>
      <c r="G378" s="19">
        <v>0</v>
      </c>
      <c r="H378" s="19">
        <v>0</v>
      </c>
      <c r="I378" s="19">
        <v>0</v>
      </c>
      <c r="J378" s="20">
        <v>0</v>
      </c>
      <c r="K378" s="368"/>
      <c r="L378" s="91"/>
      <c r="M378" s="99"/>
    </row>
    <row r="379" spans="1:14" ht="22.5" customHeight="1" x14ac:dyDescent="0.25">
      <c r="A379" s="362"/>
      <c r="B379" s="365"/>
      <c r="C379" s="368"/>
      <c r="D379" s="5">
        <v>2023</v>
      </c>
      <c r="E379" s="18">
        <f t="shared" si="81"/>
        <v>0</v>
      </c>
      <c r="F379" s="20">
        <v>0</v>
      </c>
      <c r="G379" s="19">
        <v>0</v>
      </c>
      <c r="H379" s="19">
        <v>0</v>
      </c>
      <c r="I379" s="19">
        <v>0</v>
      </c>
      <c r="J379" s="20">
        <v>0</v>
      </c>
      <c r="K379" s="368"/>
      <c r="L379" s="91"/>
      <c r="M379" s="99"/>
    </row>
    <row r="380" spans="1:14" ht="18.75" customHeight="1" x14ac:dyDescent="0.25">
      <c r="A380" s="362"/>
      <c r="B380" s="365"/>
      <c r="C380" s="368"/>
      <c r="D380" s="5">
        <v>2024</v>
      </c>
      <c r="E380" s="18">
        <f t="shared" ref="E380:E382" si="82">F380+G380+H380+I380+J380</f>
        <v>0</v>
      </c>
      <c r="F380" s="20">
        <v>0</v>
      </c>
      <c r="G380" s="19">
        <v>0</v>
      </c>
      <c r="H380" s="19">
        <v>0</v>
      </c>
      <c r="I380" s="19">
        <v>0</v>
      </c>
      <c r="J380" s="20">
        <v>0</v>
      </c>
      <c r="K380" s="368"/>
      <c r="L380" s="146"/>
      <c r="M380" s="152"/>
    </row>
    <row r="381" spans="1:14" s="173" customFormat="1" ht="18.75" customHeight="1" x14ac:dyDescent="0.25">
      <c r="A381" s="362"/>
      <c r="B381" s="365"/>
      <c r="C381" s="368"/>
      <c r="D381" s="168">
        <v>2025</v>
      </c>
      <c r="E381" s="169">
        <f t="shared" si="82"/>
        <v>0</v>
      </c>
      <c r="F381" s="170">
        <v>0</v>
      </c>
      <c r="G381" s="170">
        <v>0</v>
      </c>
      <c r="H381" s="170">
        <v>0</v>
      </c>
      <c r="I381" s="170">
        <v>0</v>
      </c>
      <c r="J381" s="170">
        <v>0</v>
      </c>
      <c r="K381" s="368"/>
      <c r="L381" s="202"/>
      <c r="M381" s="203"/>
    </row>
    <row r="382" spans="1:14" s="173" customFormat="1" ht="18.75" customHeight="1" x14ac:dyDescent="0.25">
      <c r="A382" s="363"/>
      <c r="B382" s="366"/>
      <c r="C382" s="369"/>
      <c r="D382" s="168">
        <v>2026</v>
      </c>
      <c r="E382" s="169">
        <f t="shared" si="82"/>
        <v>0</v>
      </c>
      <c r="F382" s="170">
        <v>0</v>
      </c>
      <c r="G382" s="170">
        <v>0</v>
      </c>
      <c r="H382" s="170">
        <v>0</v>
      </c>
      <c r="I382" s="170">
        <v>0</v>
      </c>
      <c r="J382" s="170">
        <v>0</v>
      </c>
      <c r="K382" s="369"/>
      <c r="L382" s="202"/>
      <c r="M382" s="203"/>
    </row>
    <row r="383" spans="1:14" ht="21.75" customHeight="1" x14ac:dyDescent="0.25">
      <c r="A383" s="361" t="s">
        <v>10</v>
      </c>
      <c r="B383" s="367" t="s">
        <v>64</v>
      </c>
      <c r="C383" s="367" t="s">
        <v>33</v>
      </c>
      <c r="D383" s="5" t="s">
        <v>5</v>
      </c>
      <c r="E383" s="18">
        <f>SUM(E384:E399)</f>
        <v>7.1189120500000005</v>
      </c>
      <c r="F383" s="18">
        <f>SUM(F384:F399)</f>
        <v>0</v>
      </c>
      <c r="G383" s="18">
        <f t="shared" ref="G383:J383" si="83">SUM(G384:G399)</f>
        <v>0.62899757999999995</v>
      </c>
      <c r="H383" s="18">
        <f t="shared" si="83"/>
        <v>0</v>
      </c>
      <c r="I383" s="18">
        <f t="shared" si="83"/>
        <v>6.4899144700000004</v>
      </c>
      <c r="J383" s="18">
        <f t="shared" si="83"/>
        <v>0</v>
      </c>
      <c r="K383" s="367" t="s">
        <v>187</v>
      </c>
      <c r="L383" s="415" t="s">
        <v>32</v>
      </c>
      <c r="M383" s="413" t="s">
        <v>31</v>
      </c>
    </row>
    <row r="384" spans="1:14" ht="14.25" customHeight="1" x14ac:dyDescent="0.25">
      <c r="A384" s="362"/>
      <c r="B384" s="368"/>
      <c r="C384" s="368"/>
      <c r="D384" s="5">
        <v>2011</v>
      </c>
      <c r="E384" s="18">
        <f>F384+G384+H384+I384+J384</f>
        <v>0</v>
      </c>
      <c r="F384" s="19">
        <f t="shared" ref="F384:G397" si="84">F401+F418+F435+F452+F469+F486+F503+F520+F537+F554</f>
        <v>0</v>
      </c>
      <c r="G384" s="19">
        <f t="shared" si="84"/>
        <v>0</v>
      </c>
      <c r="H384" s="19">
        <f t="shared" ref="H384:J384" si="85">H401+H418+H435+H452+H469+H486+H503+H520+H537+H554</f>
        <v>0</v>
      </c>
      <c r="I384" s="19">
        <f t="shared" si="85"/>
        <v>0</v>
      </c>
      <c r="J384" s="19">
        <f t="shared" si="85"/>
        <v>0</v>
      </c>
      <c r="K384" s="368"/>
      <c r="L384" s="415"/>
      <c r="M384" s="414"/>
    </row>
    <row r="385" spans="1:13" ht="14.25" customHeight="1" x14ac:dyDescent="0.25">
      <c r="A385" s="362"/>
      <c r="B385" s="368"/>
      <c r="C385" s="368"/>
      <c r="D385" s="5">
        <v>2012</v>
      </c>
      <c r="E385" s="18">
        <f t="shared" ref="E385:E396" si="86">F385+G385+H385+I385+J385</f>
        <v>0.474804</v>
      </c>
      <c r="F385" s="19">
        <f t="shared" si="84"/>
        <v>0</v>
      </c>
      <c r="G385" s="19">
        <f t="shared" si="84"/>
        <v>0</v>
      </c>
      <c r="H385" s="19">
        <f t="shared" ref="H385:J397" si="87">H402+H419+H436+H453+H470+H487+H504+H521+H538+H555</f>
        <v>0</v>
      </c>
      <c r="I385" s="19">
        <f t="shared" si="87"/>
        <v>0.474804</v>
      </c>
      <c r="J385" s="19">
        <f t="shared" si="87"/>
        <v>0</v>
      </c>
      <c r="K385" s="368"/>
      <c r="L385" s="415"/>
      <c r="M385" s="414"/>
    </row>
    <row r="386" spans="1:13" ht="14.25" customHeight="1" x14ac:dyDescent="0.25">
      <c r="A386" s="362"/>
      <c r="B386" s="368"/>
      <c r="C386" s="368"/>
      <c r="D386" s="5">
        <v>2013</v>
      </c>
      <c r="E386" s="18">
        <f t="shared" si="86"/>
        <v>1.017482</v>
      </c>
      <c r="F386" s="19">
        <f t="shared" si="84"/>
        <v>0</v>
      </c>
      <c r="G386" s="19">
        <f t="shared" si="84"/>
        <v>0</v>
      </c>
      <c r="H386" s="19">
        <f t="shared" si="87"/>
        <v>0</v>
      </c>
      <c r="I386" s="19">
        <f t="shared" si="87"/>
        <v>1.017482</v>
      </c>
      <c r="J386" s="19">
        <f t="shared" si="87"/>
        <v>0</v>
      </c>
      <c r="K386" s="368"/>
      <c r="L386" s="415"/>
      <c r="M386" s="414"/>
    </row>
    <row r="387" spans="1:13" ht="14.25" customHeight="1" x14ac:dyDescent="0.25">
      <c r="A387" s="362"/>
      <c r="B387" s="368"/>
      <c r="C387" s="368"/>
      <c r="D387" s="5">
        <v>2014</v>
      </c>
      <c r="E387" s="18">
        <f t="shared" si="86"/>
        <v>0.5873830000000001</v>
      </c>
      <c r="F387" s="19">
        <f t="shared" si="84"/>
        <v>0</v>
      </c>
      <c r="G387" s="19">
        <f t="shared" si="84"/>
        <v>0</v>
      </c>
      <c r="H387" s="19">
        <f t="shared" si="87"/>
        <v>0</v>
      </c>
      <c r="I387" s="19">
        <f t="shared" si="87"/>
        <v>0.5873830000000001</v>
      </c>
      <c r="J387" s="19">
        <f t="shared" si="87"/>
        <v>0</v>
      </c>
      <c r="K387" s="368"/>
      <c r="L387" s="415"/>
      <c r="M387" s="414"/>
    </row>
    <row r="388" spans="1:13" ht="14.25" customHeight="1" x14ac:dyDescent="0.25">
      <c r="A388" s="362"/>
      <c r="B388" s="368"/>
      <c r="C388" s="368"/>
      <c r="D388" s="5">
        <v>2015</v>
      </c>
      <c r="E388" s="18">
        <f t="shared" si="86"/>
        <v>1.8454725400000001</v>
      </c>
      <c r="F388" s="19">
        <f t="shared" si="84"/>
        <v>0</v>
      </c>
      <c r="G388" s="19">
        <f t="shared" si="84"/>
        <v>0</v>
      </c>
      <c r="H388" s="19">
        <f t="shared" si="87"/>
        <v>0</v>
      </c>
      <c r="I388" s="19">
        <f t="shared" si="87"/>
        <v>1.8454725400000001</v>
      </c>
      <c r="J388" s="19">
        <f t="shared" si="87"/>
        <v>0</v>
      </c>
      <c r="K388" s="368"/>
      <c r="L388" s="415"/>
      <c r="M388" s="414"/>
    </row>
    <row r="389" spans="1:13" ht="14.25" customHeight="1" x14ac:dyDescent="0.25">
      <c r="A389" s="362"/>
      <c r="B389" s="368"/>
      <c r="C389" s="368"/>
      <c r="D389" s="5">
        <v>2016</v>
      </c>
      <c r="E389" s="18">
        <f t="shared" si="86"/>
        <v>1.2192989299999999</v>
      </c>
      <c r="F389" s="19">
        <f t="shared" si="84"/>
        <v>0</v>
      </c>
      <c r="G389" s="19">
        <f t="shared" si="84"/>
        <v>0</v>
      </c>
      <c r="H389" s="19">
        <f t="shared" si="87"/>
        <v>0</v>
      </c>
      <c r="I389" s="19">
        <f t="shared" si="87"/>
        <v>1.2192989299999999</v>
      </c>
      <c r="J389" s="19">
        <f t="shared" si="87"/>
        <v>0</v>
      </c>
      <c r="K389" s="368"/>
      <c r="L389" s="415"/>
      <c r="M389" s="414"/>
    </row>
    <row r="390" spans="1:13" ht="14.25" customHeight="1" x14ac:dyDescent="0.25">
      <c r="A390" s="362"/>
      <c r="B390" s="368"/>
      <c r="C390" s="368"/>
      <c r="D390" s="5">
        <v>2017</v>
      </c>
      <c r="E390" s="18">
        <f t="shared" si="86"/>
        <v>0.14704300000000001</v>
      </c>
      <c r="F390" s="19">
        <f t="shared" si="84"/>
        <v>0</v>
      </c>
      <c r="G390" s="19">
        <f t="shared" si="84"/>
        <v>0</v>
      </c>
      <c r="H390" s="19">
        <f t="shared" si="87"/>
        <v>0</v>
      </c>
      <c r="I390" s="19">
        <f t="shared" si="87"/>
        <v>0.14704300000000001</v>
      </c>
      <c r="J390" s="19">
        <f t="shared" si="87"/>
        <v>0</v>
      </c>
      <c r="K390" s="368"/>
      <c r="L390" s="415"/>
      <c r="M390" s="414"/>
    </row>
    <row r="391" spans="1:13" ht="14.25" customHeight="1" x14ac:dyDescent="0.25">
      <c r="A391" s="362"/>
      <c r="B391" s="368"/>
      <c r="C391" s="368"/>
      <c r="D391" s="42">
        <v>2018</v>
      </c>
      <c r="E391" s="18">
        <f t="shared" si="86"/>
        <v>0</v>
      </c>
      <c r="F391" s="19">
        <f t="shared" si="84"/>
        <v>0</v>
      </c>
      <c r="G391" s="19">
        <f t="shared" si="84"/>
        <v>0</v>
      </c>
      <c r="H391" s="19">
        <f t="shared" si="87"/>
        <v>0</v>
      </c>
      <c r="I391" s="19">
        <f t="shared" si="87"/>
        <v>0</v>
      </c>
      <c r="J391" s="19">
        <f t="shared" si="87"/>
        <v>0</v>
      </c>
      <c r="K391" s="368"/>
      <c r="L391" s="415"/>
      <c r="M391" s="414"/>
    </row>
    <row r="392" spans="1:13" ht="14.25" customHeight="1" x14ac:dyDescent="0.25">
      <c r="A392" s="362"/>
      <c r="B392" s="368"/>
      <c r="C392" s="368"/>
      <c r="D392" s="42">
        <v>2019</v>
      </c>
      <c r="E392" s="18">
        <f t="shared" si="86"/>
        <v>1.07532586</v>
      </c>
      <c r="F392" s="19">
        <f t="shared" si="84"/>
        <v>0</v>
      </c>
      <c r="G392" s="19">
        <f t="shared" si="84"/>
        <v>0</v>
      </c>
      <c r="H392" s="19">
        <f t="shared" si="87"/>
        <v>0</v>
      </c>
      <c r="I392" s="19">
        <f t="shared" si="87"/>
        <v>1.07532586</v>
      </c>
      <c r="J392" s="19">
        <f t="shared" si="87"/>
        <v>0</v>
      </c>
      <c r="K392" s="368"/>
      <c r="L392" s="415"/>
      <c r="M392" s="414"/>
    </row>
    <row r="393" spans="1:13" ht="22.15" customHeight="1" x14ac:dyDescent="0.25">
      <c r="A393" s="362"/>
      <c r="B393" s="368"/>
      <c r="C393" s="368"/>
      <c r="D393" s="42">
        <v>2020</v>
      </c>
      <c r="E393" s="18">
        <f t="shared" si="86"/>
        <v>0.75210271999999989</v>
      </c>
      <c r="F393" s="19">
        <f t="shared" si="84"/>
        <v>0</v>
      </c>
      <c r="G393" s="19">
        <f t="shared" si="84"/>
        <v>0.62899757999999995</v>
      </c>
      <c r="H393" s="19">
        <f t="shared" si="87"/>
        <v>0</v>
      </c>
      <c r="I393" s="19">
        <f t="shared" si="87"/>
        <v>0.12310514</v>
      </c>
      <c r="J393" s="19">
        <f t="shared" si="87"/>
        <v>0</v>
      </c>
      <c r="K393" s="368"/>
      <c r="L393" s="415"/>
      <c r="M393" s="414"/>
    </row>
    <row r="394" spans="1:13" ht="21" customHeight="1" x14ac:dyDescent="0.25">
      <c r="A394" s="362"/>
      <c r="B394" s="368"/>
      <c r="C394" s="368"/>
      <c r="D394" s="42">
        <v>2021</v>
      </c>
      <c r="E394" s="18">
        <f t="shared" si="86"/>
        <v>0</v>
      </c>
      <c r="F394" s="19">
        <f t="shared" si="84"/>
        <v>0</v>
      </c>
      <c r="G394" s="19">
        <f t="shared" si="84"/>
        <v>0</v>
      </c>
      <c r="H394" s="19">
        <f t="shared" si="87"/>
        <v>0</v>
      </c>
      <c r="I394" s="19">
        <f t="shared" si="87"/>
        <v>0</v>
      </c>
      <c r="J394" s="19">
        <f t="shared" si="87"/>
        <v>0</v>
      </c>
      <c r="K394" s="368"/>
      <c r="L394" s="89"/>
      <c r="M394" s="101"/>
    </row>
    <row r="395" spans="1:13" ht="22.15" customHeight="1" x14ac:dyDescent="0.25">
      <c r="A395" s="362"/>
      <c r="B395" s="368"/>
      <c r="C395" s="368"/>
      <c r="D395" s="42">
        <v>2022</v>
      </c>
      <c r="E395" s="18">
        <f t="shared" si="86"/>
        <v>0</v>
      </c>
      <c r="F395" s="19">
        <f t="shared" si="84"/>
        <v>0</v>
      </c>
      <c r="G395" s="19">
        <f t="shared" si="84"/>
        <v>0</v>
      </c>
      <c r="H395" s="19">
        <f t="shared" si="87"/>
        <v>0</v>
      </c>
      <c r="I395" s="19">
        <f t="shared" si="87"/>
        <v>0</v>
      </c>
      <c r="J395" s="19">
        <f t="shared" si="87"/>
        <v>0</v>
      </c>
      <c r="K395" s="368"/>
      <c r="L395" s="89"/>
      <c r="M395" s="101"/>
    </row>
    <row r="396" spans="1:13" ht="24" customHeight="1" x14ac:dyDescent="0.25">
      <c r="A396" s="362"/>
      <c r="B396" s="368"/>
      <c r="C396" s="368"/>
      <c r="D396" s="42">
        <v>2023</v>
      </c>
      <c r="E396" s="18">
        <f t="shared" si="86"/>
        <v>0</v>
      </c>
      <c r="F396" s="19">
        <f t="shared" si="84"/>
        <v>0</v>
      </c>
      <c r="G396" s="19">
        <f t="shared" si="84"/>
        <v>0</v>
      </c>
      <c r="H396" s="19">
        <f t="shared" si="87"/>
        <v>0</v>
      </c>
      <c r="I396" s="19">
        <f t="shared" si="87"/>
        <v>0</v>
      </c>
      <c r="J396" s="19">
        <f t="shared" si="87"/>
        <v>0</v>
      </c>
      <c r="K396" s="368"/>
      <c r="L396" s="89"/>
      <c r="M396" s="101"/>
    </row>
    <row r="397" spans="1:13" ht="24" customHeight="1" x14ac:dyDescent="0.25">
      <c r="A397" s="362"/>
      <c r="B397" s="368"/>
      <c r="C397" s="368"/>
      <c r="D397" s="42">
        <v>2024</v>
      </c>
      <c r="E397" s="18">
        <f t="shared" ref="E397:E399" si="88">F397+G397+H397+I397+J397</f>
        <v>0</v>
      </c>
      <c r="F397" s="19">
        <f t="shared" si="84"/>
        <v>0</v>
      </c>
      <c r="G397" s="19">
        <f t="shared" si="84"/>
        <v>0</v>
      </c>
      <c r="H397" s="19">
        <f t="shared" si="87"/>
        <v>0</v>
      </c>
      <c r="I397" s="19">
        <f t="shared" si="87"/>
        <v>0</v>
      </c>
      <c r="J397" s="19">
        <f t="shared" si="87"/>
        <v>0</v>
      </c>
      <c r="K397" s="368"/>
      <c r="L397" s="147"/>
      <c r="M397" s="155"/>
    </row>
    <row r="398" spans="1:13" s="201" customFormat="1" ht="24.75" customHeight="1" x14ac:dyDescent="0.25">
      <c r="A398" s="362"/>
      <c r="B398" s="368"/>
      <c r="C398" s="368"/>
      <c r="D398" s="198">
        <v>2025</v>
      </c>
      <c r="E398" s="197">
        <f t="shared" si="88"/>
        <v>0</v>
      </c>
      <c r="F398" s="199">
        <f t="shared" ref="F398:J398" si="89">F415+F432+F449+F466+F483+F500+F517+F534+F551+F568</f>
        <v>0</v>
      </c>
      <c r="G398" s="199">
        <f t="shared" si="89"/>
        <v>0</v>
      </c>
      <c r="H398" s="199">
        <f t="shared" si="89"/>
        <v>0</v>
      </c>
      <c r="I398" s="199">
        <f t="shared" si="89"/>
        <v>0</v>
      </c>
      <c r="J398" s="199">
        <f t="shared" si="89"/>
        <v>0</v>
      </c>
      <c r="K398" s="368"/>
      <c r="L398" s="205"/>
      <c r="M398" s="206"/>
    </row>
    <row r="399" spans="1:13" s="201" customFormat="1" ht="27" customHeight="1" x14ac:dyDescent="0.25">
      <c r="A399" s="363"/>
      <c r="B399" s="369"/>
      <c r="C399" s="369"/>
      <c r="D399" s="198">
        <v>2026</v>
      </c>
      <c r="E399" s="197">
        <f t="shared" si="88"/>
        <v>0</v>
      </c>
      <c r="F399" s="199">
        <f t="shared" ref="F399:J399" si="90">F416+F433+F450+F467+F484+F501+F518+F535+F552+F569</f>
        <v>0</v>
      </c>
      <c r="G399" s="199">
        <f t="shared" si="90"/>
        <v>0</v>
      </c>
      <c r="H399" s="199">
        <f t="shared" si="90"/>
        <v>0</v>
      </c>
      <c r="I399" s="199">
        <f t="shared" si="90"/>
        <v>0</v>
      </c>
      <c r="J399" s="199">
        <f t="shared" si="90"/>
        <v>0</v>
      </c>
      <c r="K399" s="369"/>
      <c r="L399" s="205"/>
      <c r="M399" s="206"/>
    </row>
    <row r="400" spans="1:13" s="13" customFormat="1" ht="21.6" customHeight="1" x14ac:dyDescent="0.25">
      <c r="A400" s="373" t="s">
        <v>156</v>
      </c>
      <c r="B400" s="376" t="s">
        <v>60</v>
      </c>
      <c r="C400" s="376" t="s">
        <v>33</v>
      </c>
      <c r="D400" s="114" t="s">
        <v>5</v>
      </c>
      <c r="E400" s="126">
        <f>SUM(E401:E416)</f>
        <v>0.474804</v>
      </c>
      <c r="F400" s="126">
        <f t="shared" ref="F400:J400" si="91">SUM(F401:F416)</f>
        <v>0</v>
      </c>
      <c r="G400" s="126">
        <f t="shared" si="91"/>
        <v>0</v>
      </c>
      <c r="H400" s="126">
        <f t="shared" si="91"/>
        <v>0</v>
      </c>
      <c r="I400" s="126">
        <f t="shared" si="91"/>
        <v>0.474804</v>
      </c>
      <c r="J400" s="126">
        <f t="shared" si="91"/>
        <v>0</v>
      </c>
      <c r="K400" s="376">
        <v>2012</v>
      </c>
      <c r="L400" s="416" t="s">
        <v>32</v>
      </c>
      <c r="M400" s="411" t="s">
        <v>31</v>
      </c>
    </row>
    <row r="401" spans="1:13" s="13" customFormat="1" ht="14.25" customHeight="1" x14ac:dyDescent="0.25">
      <c r="A401" s="374"/>
      <c r="B401" s="377"/>
      <c r="C401" s="377"/>
      <c r="D401" s="114">
        <v>2011</v>
      </c>
      <c r="E401" s="126">
        <f>F401+G401+H401+I401+J401</f>
        <v>0</v>
      </c>
      <c r="F401" s="127">
        <v>0</v>
      </c>
      <c r="G401" s="127">
        <v>0</v>
      </c>
      <c r="H401" s="127">
        <v>0</v>
      </c>
      <c r="I401" s="127">
        <v>0</v>
      </c>
      <c r="J401" s="127">
        <v>0</v>
      </c>
      <c r="K401" s="377"/>
      <c r="L401" s="416"/>
      <c r="M401" s="412"/>
    </row>
    <row r="402" spans="1:13" s="13" customFormat="1" ht="14.25" customHeight="1" x14ac:dyDescent="0.25">
      <c r="A402" s="374"/>
      <c r="B402" s="377"/>
      <c r="C402" s="377"/>
      <c r="D402" s="114">
        <v>2012</v>
      </c>
      <c r="E402" s="126">
        <f t="shared" ref="E402:E413" si="92">F402+G402+H402+I402+J402</f>
        <v>0.474804</v>
      </c>
      <c r="F402" s="127">
        <v>0</v>
      </c>
      <c r="G402" s="127">
        <v>0</v>
      </c>
      <c r="H402" s="127">
        <v>0</v>
      </c>
      <c r="I402" s="121">
        <v>0.474804</v>
      </c>
      <c r="J402" s="127">
        <v>0</v>
      </c>
      <c r="K402" s="377"/>
      <c r="L402" s="416"/>
      <c r="M402" s="412"/>
    </row>
    <row r="403" spans="1:13" s="13" customFormat="1" ht="14.25" customHeight="1" x14ac:dyDescent="0.25">
      <c r="A403" s="374"/>
      <c r="B403" s="377"/>
      <c r="C403" s="377"/>
      <c r="D403" s="114">
        <v>2013</v>
      </c>
      <c r="E403" s="126">
        <f t="shared" si="92"/>
        <v>0</v>
      </c>
      <c r="F403" s="127">
        <v>0</v>
      </c>
      <c r="G403" s="127">
        <v>0</v>
      </c>
      <c r="H403" s="127">
        <v>0</v>
      </c>
      <c r="I403" s="127">
        <v>0</v>
      </c>
      <c r="J403" s="127">
        <v>0</v>
      </c>
      <c r="K403" s="377"/>
      <c r="L403" s="416"/>
      <c r="M403" s="412"/>
    </row>
    <row r="404" spans="1:13" s="13" customFormat="1" ht="14.25" customHeight="1" x14ac:dyDescent="0.25">
      <c r="A404" s="374"/>
      <c r="B404" s="377"/>
      <c r="C404" s="377"/>
      <c r="D404" s="114">
        <v>2014</v>
      </c>
      <c r="E404" s="126">
        <f t="shared" si="92"/>
        <v>0</v>
      </c>
      <c r="F404" s="127">
        <v>0</v>
      </c>
      <c r="G404" s="127">
        <v>0</v>
      </c>
      <c r="H404" s="127">
        <v>0</v>
      </c>
      <c r="I404" s="127">
        <v>0</v>
      </c>
      <c r="J404" s="127">
        <v>0</v>
      </c>
      <c r="K404" s="377"/>
      <c r="L404" s="416"/>
      <c r="M404" s="412"/>
    </row>
    <row r="405" spans="1:13" s="13" customFormat="1" ht="14.25" customHeight="1" x14ac:dyDescent="0.25">
      <c r="A405" s="374"/>
      <c r="B405" s="377"/>
      <c r="C405" s="377"/>
      <c r="D405" s="114">
        <v>2015</v>
      </c>
      <c r="E405" s="126">
        <f t="shared" si="92"/>
        <v>0</v>
      </c>
      <c r="F405" s="127">
        <v>0</v>
      </c>
      <c r="G405" s="127">
        <v>0</v>
      </c>
      <c r="H405" s="127">
        <v>0</v>
      </c>
      <c r="I405" s="127">
        <v>0</v>
      </c>
      <c r="J405" s="127">
        <v>0</v>
      </c>
      <c r="K405" s="377"/>
      <c r="L405" s="416"/>
      <c r="M405" s="412"/>
    </row>
    <row r="406" spans="1:13" s="13" customFormat="1" ht="14.25" customHeight="1" x14ac:dyDescent="0.25">
      <c r="A406" s="374"/>
      <c r="B406" s="377"/>
      <c r="C406" s="377"/>
      <c r="D406" s="114">
        <v>2016</v>
      </c>
      <c r="E406" s="126">
        <f t="shared" si="92"/>
        <v>0</v>
      </c>
      <c r="F406" s="127">
        <v>0</v>
      </c>
      <c r="G406" s="127">
        <v>0</v>
      </c>
      <c r="H406" s="127">
        <v>0</v>
      </c>
      <c r="I406" s="127">
        <v>0</v>
      </c>
      <c r="J406" s="127">
        <v>0</v>
      </c>
      <c r="K406" s="377"/>
      <c r="L406" s="416"/>
      <c r="M406" s="412"/>
    </row>
    <row r="407" spans="1:13" s="13" customFormat="1" ht="14.25" customHeight="1" x14ac:dyDescent="0.25">
      <c r="A407" s="374"/>
      <c r="B407" s="377"/>
      <c r="C407" s="377"/>
      <c r="D407" s="113">
        <v>2017</v>
      </c>
      <c r="E407" s="126">
        <f t="shared" si="92"/>
        <v>0</v>
      </c>
      <c r="F407" s="127">
        <v>0</v>
      </c>
      <c r="G407" s="127">
        <v>0</v>
      </c>
      <c r="H407" s="127">
        <v>0</v>
      </c>
      <c r="I407" s="127">
        <v>0</v>
      </c>
      <c r="J407" s="127">
        <v>0</v>
      </c>
      <c r="K407" s="377"/>
      <c r="L407" s="416"/>
      <c r="M407" s="412"/>
    </row>
    <row r="408" spans="1:13" s="13" customFormat="1" ht="14.25" customHeight="1" x14ac:dyDescent="0.25">
      <c r="A408" s="374"/>
      <c r="B408" s="377"/>
      <c r="C408" s="377"/>
      <c r="D408" s="128">
        <v>2018</v>
      </c>
      <c r="E408" s="126">
        <f t="shared" si="92"/>
        <v>0</v>
      </c>
      <c r="F408" s="127">
        <v>0</v>
      </c>
      <c r="G408" s="127">
        <v>0</v>
      </c>
      <c r="H408" s="127">
        <v>0</v>
      </c>
      <c r="I408" s="127">
        <v>0</v>
      </c>
      <c r="J408" s="127">
        <v>0</v>
      </c>
      <c r="K408" s="377"/>
      <c r="L408" s="416"/>
      <c r="M408" s="412"/>
    </row>
    <row r="409" spans="1:13" s="13" customFormat="1" ht="14.25" customHeight="1" x14ac:dyDescent="0.25">
      <c r="A409" s="374"/>
      <c r="B409" s="377"/>
      <c r="C409" s="377"/>
      <c r="D409" s="128">
        <v>2019</v>
      </c>
      <c r="E409" s="126">
        <f t="shared" si="92"/>
        <v>0</v>
      </c>
      <c r="F409" s="127">
        <v>0</v>
      </c>
      <c r="G409" s="127">
        <v>0</v>
      </c>
      <c r="H409" s="127">
        <v>0</v>
      </c>
      <c r="I409" s="127">
        <v>0</v>
      </c>
      <c r="J409" s="127">
        <v>0</v>
      </c>
      <c r="K409" s="377"/>
      <c r="L409" s="416"/>
      <c r="M409" s="412"/>
    </row>
    <row r="410" spans="1:13" s="13" customFormat="1" ht="16.149999999999999" customHeight="1" x14ac:dyDescent="0.25">
      <c r="A410" s="374"/>
      <c r="B410" s="377"/>
      <c r="C410" s="377"/>
      <c r="D410" s="129">
        <v>2020</v>
      </c>
      <c r="E410" s="126">
        <f t="shared" si="92"/>
        <v>0</v>
      </c>
      <c r="F410" s="127">
        <v>0</v>
      </c>
      <c r="G410" s="127">
        <v>0</v>
      </c>
      <c r="H410" s="127">
        <v>0</v>
      </c>
      <c r="I410" s="127">
        <v>0</v>
      </c>
      <c r="J410" s="127">
        <v>0</v>
      </c>
      <c r="K410" s="377"/>
      <c r="L410" s="416"/>
      <c r="M410" s="412"/>
    </row>
    <row r="411" spans="1:13" s="13" customFormat="1" ht="20.45" customHeight="1" x14ac:dyDescent="0.25">
      <c r="A411" s="374"/>
      <c r="B411" s="377"/>
      <c r="C411" s="377"/>
      <c r="D411" s="129">
        <v>2021</v>
      </c>
      <c r="E411" s="126">
        <f t="shared" si="92"/>
        <v>0</v>
      </c>
      <c r="F411" s="127">
        <v>0</v>
      </c>
      <c r="G411" s="127">
        <v>0</v>
      </c>
      <c r="H411" s="127">
        <v>0</v>
      </c>
      <c r="I411" s="127">
        <v>0</v>
      </c>
      <c r="J411" s="127">
        <v>0</v>
      </c>
      <c r="K411" s="377"/>
      <c r="L411" s="93"/>
      <c r="M411" s="100"/>
    </row>
    <row r="412" spans="1:13" s="13" customFormat="1" ht="20.45" customHeight="1" x14ac:dyDescent="0.25">
      <c r="A412" s="374"/>
      <c r="B412" s="377"/>
      <c r="C412" s="377"/>
      <c r="D412" s="129">
        <v>2022</v>
      </c>
      <c r="E412" s="126">
        <f t="shared" si="92"/>
        <v>0</v>
      </c>
      <c r="F412" s="127">
        <v>0</v>
      </c>
      <c r="G412" s="127">
        <v>0</v>
      </c>
      <c r="H412" s="127">
        <v>0</v>
      </c>
      <c r="I412" s="127">
        <v>0</v>
      </c>
      <c r="J412" s="127">
        <v>0</v>
      </c>
      <c r="K412" s="377"/>
      <c r="L412" s="93"/>
      <c r="M412" s="100"/>
    </row>
    <row r="413" spans="1:13" s="13" customFormat="1" ht="22.15" customHeight="1" x14ac:dyDescent="0.25">
      <c r="A413" s="374"/>
      <c r="B413" s="377"/>
      <c r="C413" s="377"/>
      <c r="D413" s="129">
        <v>2023</v>
      </c>
      <c r="E413" s="126">
        <f t="shared" si="92"/>
        <v>0</v>
      </c>
      <c r="F413" s="127">
        <v>0</v>
      </c>
      <c r="G413" s="127">
        <v>0</v>
      </c>
      <c r="H413" s="127">
        <v>0</v>
      </c>
      <c r="I413" s="127">
        <v>0</v>
      </c>
      <c r="J413" s="127">
        <v>0</v>
      </c>
      <c r="K413" s="377"/>
      <c r="L413" s="93"/>
      <c r="M413" s="100"/>
    </row>
    <row r="414" spans="1:13" s="13" customFormat="1" ht="22.15" customHeight="1" x14ac:dyDescent="0.25">
      <c r="A414" s="374"/>
      <c r="B414" s="377"/>
      <c r="C414" s="377"/>
      <c r="D414" s="129">
        <v>2024</v>
      </c>
      <c r="E414" s="126">
        <f t="shared" ref="E414:E416" si="93">F414+G414+H414+I414+J414</f>
        <v>0</v>
      </c>
      <c r="F414" s="127">
        <v>0</v>
      </c>
      <c r="G414" s="127">
        <v>0</v>
      </c>
      <c r="H414" s="127">
        <v>0</v>
      </c>
      <c r="I414" s="127">
        <v>0</v>
      </c>
      <c r="J414" s="127">
        <v>0</v>
      </c>
      <c r="K414" s="377"/>
      <c r="L414" s="153"/>
      <c r="M414" s="154"/>
    </row>
    <row r="415" spans="1:13" s="211" customFormat="1" ht="22.15" customHeight="1" x14ac:dyDescent="0.25">
      <c r="A415" s="374"/>
      <c r="B415" s="377"/>
      <c r="C415" s="377"/>
      <c r="D415" s="208">
        <v>2025</v>
      </c>
      <c r="E415" s="209">
        <f t="shared" si="93"/>
        <v>0</v>
      </c>
      <c r="F415" s="195">
        <v>0</v>
      </c>
      <c r="G415" s="195">
        <v>0</v>
      </c>
      <c r="H415" s="195">
        <v>0</v>
      </c>
      <c r="I415" s="195">
        <v>0</v>
      </c>
      <c r="J415" s="195">
        <v>0</v>
      </c>
      <c r="K415" s="377"/>
      <c r="L415" s="208"/>
      <c r="M415" s="210"/>
    </row>
    <row r="416" spans="1:13" s="211" customFormat="1" ht="22.15" customHeight="1" x14ac:dyDescent="0.25">
      <c r="A416" s="375"/>
      <c r="B416" s="378"/>
      <c r="C416" s="378"/>
      <c r="D416" s="208">
        <v>2026</v>
      </c>
      <c r="E416" s="209">
        <f t="shared" si="93"/>
        <v>0</v>
      </c>
      <c r="F416" s="195">
        <v>0</v>
      </c>
      <c r="G416" s="195">
        <v>0</v>
      </c>
      <c r="H416" s="195">
        <v>0</v>
      </c>
      <c r="I416" s="195">
        <v>0</v>
      </c>
      <c r="J416" s="195">
        <v>0</v>
      </c>
      <c r="K416" s="378"/>
      <c r="L416" s="208"/>
      <c r="M416" s="210"/>
    </row>
    <row r="417" spans="1:13" s="13" customFormat="1" ht="26.25" customHeight="1" x14ac:dyDescent="0.25">
      <c r="A417" s="373" t="s">
        <v>157</v>
      </c>
      <c r="B417" s="376" t="s">
        <v>61</v>
      </c>
      <c r="C417" s="376" t="s">
        <v>33</v>
      </c>
      <c r="D417" s="114" t="s">
        <v>5</v>
      </c>
      <c r="E417" s="126">
        <f>SUM(E418:E433)</f>
        <v>1.017482</v>
      </c>
      <c r="F417" s="126">
        <f t="shared" ref="F417:J417" si="94">SUM(F418:F433)</f>
        <v>0</v>
      </c>
      <c r="G417" s="126">
        <f t="shared" si="94"/>
        <v>0</v>
      </c>
      <c r="H417" s="126">
        <f t="shared" si="94"/>
        <v>0</v>
      </c>
      <c r="I417" s="126">
        <f t="shared" si="94"/>
        <v>1.017482</v>
      </c>
      <c r="J417" s="126">
        <f t="shared" si="94"/>
        <v>0</v>
      </c>
      <c r="K417" s="376">
        <v>2013</v>
      </c>
      <c r="L417" s="416" t="s">
        <v>32</v>
      </c>
      <c r="M417" s="411" t="s">
        <v>31</v>
      </c>
    </row>
    <row r="418" spans="1:13" s="13" customFormat="1" ht="14.25" customHeight="1" x14ac:dyDescent="0.25">
      <c r="A418" s="374"/>
      <c r="B418" s="377"/>
      <c r="C418" s="377"/>
      <c r="D418" s="114">
        <v>2011</v>
      </c>
      <c r="E418" s="126">
        <f>F418+G418+H418+I418+J418</f>
        <v>0</v>
      </c>
      <c r="F418" s="127">
        <v>0</v>
      </c>
      <c r="G418" s="127">
        <v>0</v>
      </c>
      <c r="H418" s="127">
        <v>0</v>
      </c>
      <c r="I418" s="127">
        <v>0</v>
      </c>
      <c r="J418" s="127">
        <v>0</v>
      </c>
      <c r="K418" s="377"/>
      <c r="L418" s="416"/>
      <c r="M418" s="412"/>
    </row>
    <row r="419" spans="1:13" s="13" customFormat="1" ht="14.25" customHeight="1" x14ac:dyDescent="0.25">
      <c r="A419" s="374"/>
      <c r="B419" s="377"/>
      <c r="C419" s="377"/>
      <c r="D419" s="114">
        <v>2012</v>
      </c>
      <c r="E419" s="126">
        <f t="shared" ref="E419:E430" si="95">F419+G419+H419+I419+J419</f>
        <v>0</v>
      </c>
      <c r="F419" s="127">
        <v>0</v>
      </c>
      <c r="G419" s="127">
        <v>0</v>
      </c>
      <c r="H419" s="127">
        <v>0</v>
      </c>
      <c r="I419" s="121">
        <v>0</v>
      </c>
      <c r="J419" s="127">
        <v>0</v>
      </c>
      <c r="K419" s="377"/>
      <c r="L419" s="416"/>
      <c r="M419" s="412"/>
    </row>
    <row r="420" spans="1:13" s="13" customFormat="1" ht="14.25" customHeight="1" x14ac:dyDescent="0.25">
      <c r="A420" s="374"/>
      <c r="B420" s="377"/>
      <c r="C420" s="377"/>
      <c r="D420" s="114">
        <v>2013</v>
      </c>
      <c r="E420" s="126">
        <f t="shared" si="95"/>
        <v>1.017482</v>
      </c>
      <c r="F420" s="127">
        <v>0</v>
      </c>
      <c r="G420" s="127">
        <v>0</v>
      </c>
      <c r="H420" s="127">
        <v>0</v>
      </c>
      <c r="I420" s="127">
        <v>1.017482</v>
      </c>
      <c r="J420" s="127">
        <v>0</v>
      </c>
      <c r="K420" s="377"/>
      <c r="L420" s="416"/>
      <c r="M420" s="412"/>
    </row>
    <row r="421" spans="1:13" s="13" customFormat="1" ht="14.25" customHeight="1" x14ac:dyDescent="0.25">
      <c r="A421" s="374"/>
      <c r="B421" s="377"/>
      <c r="C421" s="377"/>
      <c r="D421" s="114">
        <v>2014</v>
      </c>
      <c r="E421" s="126">
        <f t="shared" si="95"/>
        <v>0</v>
      </c>
      <c r="F421" s="127">
        <v>0</v>
      </c>
      <c r="G421" s="127">
        <v>0</v>
      </c>
      <c r="H421" s="127">
        <v>0</v>
      </c>
      <c r="I421" s="127">
        <v>0</v>
      </c>
      <c r="J421" s="127">
        <v>0</v>
      </c>
      <c r="K421" s="377"/>
      <c r="L421" s="416"/>
      <c r="M421" s="412"/>
    </row>
    <row r="422" spans="1:13" s="13" customFormat="1" ht="14.25" customHeight="1" x14ac:dyDescent="0.25">
      <c r="A422" s="374"/>
      <c r="B422" s="377"/>
      <c r="C422" s="377"/>
      <c r="D422" s="114">
        <v>2015</v>
      </c>
      <c r="E422" s="126">
        <f t="shared" si="95"/>
        <v>0</v>
      </c>
      <c r="F422" s="127">
        <v>0</v>
      </c>
      <c r="G422" s="127">
        <v>0</v>
      </c>
      <c r="H422" s="127">
        <v>0</v>
      </c>
      <c r="I422" s="127">
        <v>0</v>
      </c>
      <c r="J422" s="127">
        <v>0</v>
      </c>
      <c r="K422" s="377"/>
      <c r="L422" s="416"/>
      <c r="M422" s="412"/>
    </row>
    <row r="423" spans="1:13" s="13" customFormat="1" ht="14.25" customHeight="1" x14ac:dyDescent="0.25">
      <c r="A423" s="374"/>
      <c r="B423" s="377"/>
      <c r="C423" s="377"/>
      <c r="D423" s="114">
        <v>2016</v>
      </c>
      <c r="E423" s="126">
        <f t="shared" si="95"/>
        <v>0</v>
      </c>
      <c r="F423" s="127">
        <v>0</v>
      </c>
      <c r="G423" s="127">
        <v>0</v>
      </c>
      <c r="H423" s="127">
        <v>0</v>
      </c>
      <c r="I423" s="127">
        <v>0</v>
      </c>
      <c r="J423" s="127">
        <v>0</v>
      </c>
      <c r="K423" s="377"/>
      <c r="L423" s="416"/>
      <c r="M423" s="412"/>
    </row>
    <row r="424" spans="1:13" s="13" customFormat="1" ht="14.25" customHeight="1" x14ac:dyDescent="0.25">
      <c r="A424" s="374"/>
      <c r="B424" s="377"/>
      <c r="C424" s="377"/>
      <c r="D424" s="114">
        <v>2017</v>
      </c>
      <c r="E424" s="126">
        <f t="shared" si="95"/>
        <v>0</v>
      </c>
      <c r="F424" s="127">
        <v>0</v>
      </c>
      <c r="G424" s="127">
        <v>0</v>
      </c>
      <c r="H424" s="127">
        <v>0</v>
      </c>
      <c r="I424" s="127">
        <v>0</v>
      </c>
      <c r="J424" s="127">
        <v>0</v>
      </c>
      <c r="K424" s="377"/>
      <c r="L424" s="416"/>
      <c r="M424" s="412"/>
    </row>
    <row r="425" spans="1:13" s="13" customFormat="1" ht="14.25" customHeight="1" x14ac:dyDescent="0.25">
      <c r="A425" s="374"/>
      <c r="B425" s="377"/>
      <c r="C425" s="377"/>
      <c r="D425" s="129">
        <v>2018</v>
      </c>
      <c r="E425" s="126">
        <f t="shared" si="95"/>
        <v>0</v>
      </c>
      <c r="F425" s="127">
        <v>0</v>
      </c>
      <c r="G425" s="127">
        <v>0</v>
      </c>
      <c r="H425" s="127">
        <v>0</v>
      </c>
      <c r="I425" s="127">
        <v>0</v>
      </c>
      <c r="J425" s="127">
        <v>0</v>
      </c>
      <c r="K425" s="377"/>
      <c r="L425" s="416"/>
      <c r="M425" s="412"/>
    </row>
    <row r="426" spans="1:13" s="13" customFormat="1" ht="14.25" customHeight="1" x14ac:dyDescent="0.25">
      <c r="A426" s="374"/>
      <c r="B426" s="377"/>
      <c r="C426" s="377"/>
      <c r="D426" s="129">
        <v>2019</v>
      </c>
      <c r="E426" s="126">
        <f t="shared" si="95"/>
        <v>0</v>
      </c>
      <c r="F426" s="127">
        <v>0</v>
      </c>
      <c r="G426" s="127">
        <v>0</v>
      </c>
      <c r="H426" s="127">
        <v>0</v>
      </c>
      <c r="I426" s="127">
        <v>0</v>
      </c>
      <c r="J426" s="127">
        <v>0</v>
      </c>
      <c r="K426" s="377"/>
      <c r="L426" s="416"/>
      <c r="M426" s="412"/>
    </row>
    <row r="427" spans="1:13" s="13" customFormat="1" ht="24.6" customHeight="1" x14ac:dyDescent="0.25">
      <c r="A427" s="374"/>
      <c r="B427" s="377"/>
      <c r="C427" s="377"/>
      <c r="D427" s="129">
        <v>2020</v>
      </c>
      <c r="E427" s="126">
        <f t="shared" si="95"/>
        <v>0</v>
      </c>
      <c r="F427" s="127">
        <v>0</v>
      </c>
      <c r="G427" s="127">
        <v>0</v>
      </c>
      <c r="H427" s="127">
        <v>0</v>
      </c>
      <c r="I427" s="127">
        <v>0</v>
      </c>
      <c r="J427" s="127">
        <v>0</v>
      </c>
      <c r="K427" s="377"/>
      <c r="L427" s="416"/>
      <c r="M427" s="412"/>
    </row>
    <row r="428" spans="1:13" s="13" customFormat="1" ht="21" customHeight="1" x14ac:dyDescent="0.25">
      <c r="A428" s="374"/>
      <c r="B428" s="377"/>
      <c r="C428" s="377"/>
      <c r="D428" s="129">
        <v>2021</v>
      </c>
      <c r="E428" s="126">
        <f t="shared" si="95"/>
        <v>0</v>
      </c>
      <c r="F428" s="127">
        <v>0</v>
      </c>
      <c r="G428" s="127">
        <v>0</v>
      </c>
      <c r="H428" s="127">
        <v>0</v>
      </c>
      <c r="I428" s="127">
        <v>0</v>
      </c>
      <c r="J428" s="127">
        <v>0</v>
      </c>
      <c r="K428" s="377"/>
      <c r="L428" s="93"/>
      <c r="M428" s="100"/>
    </row>
    <row r="429" spans="1:13" s="13" customFormat="1" ht="21" customHeight="1" x14ac:dyDescent="0.25">
      <c r="A429" s="374"/>
      <c r="B429" s="377"/>
      <c r="C429" s="377"/>
      <c r="D429" s="129">
        <v>2022</v>
      </c>
      <c r="E429" s="126">
        <f t="shared" si="95"/>
        <v>0</v>
      </c>
      <c r="F429" s="127">
        <v>0</v>
      </c>
      <c r="G429" s="127">
        <v>0</v>
      </c>
      <c r="H429" s="127">
        <v>0</v>
      </c>
      <c r="I429" s="127">
        <v>0</v>
      </c>
      <c r="J429" s="127">
        <v>0</v>
      </c>
      <c r="K429" s="377"/>
      <c r="L429" s="93"/>
      <c r="M429" s="100"/>
    </row>
    <row r="430" spans="1:13" s="13" customFormat="1" ht="23.45" customHeight="1" x14ac:dyDescent="0.25">
      <c r="A430" s="374"/>
      <c r="B430" s="377"/>
      <c r="C430" s="377"/>
      <c r="D430" s="129">
        <v>2023</v>
      </c>
      <c r="E430" s="126">
        <f t="shared" si="95"/>
        <v>0</v>
      </c>
      <c r="F430" s="127">
        <v>0</v>
      </c>
      <c r="G430" s="127">
        <v>0</v>
      </c>
      <c r="H430" s="127">
        <v>0</v>
      </c>
      <c r="I430" s="127">
        <v>0</v>
      </c>
      <c r="J430" s="127">
        <v>0</v>
      </c>
      <c r="K430" s="377"/>
      <c r="L430" s="93"/>
      <c r="M430" s="100"/>
    </row>
    <row r="431" spans="1:13" s="13" customFormat="1" ht="23.45" customHeight="1" x14ac:dyDescent="0.25">
      <c r="A431" s="374"/>
      <c r="B431" s="377"/>
      <c r="C431" s="377"/>
      <c r="D431" s="129">
        <v>2024</v>
      </c>
      <c r="E431" s="126">
        <f t="shared" ref="E431:E433" si="96">F431+G431+H431+I431+J431</f>
        <v>0</v>
      </c>
      <c r="F431" s="127">
        <v>0</v>
      </c>
      <c r="G431" s="127">
        <v>0</v>
      </c>
      <c r="H431" s="127">
        <v>0</v>
      </c>
      <c r="I431" s="127">
        <v>0</v>
      </c>
      <c r="J431" s="127">
        <v>0</v>
      </c>
      <c r="K431" s="377"/>
      <c r="L431" s="153"/>
      <c r="M431" s="154"/>
    </row>
    <row r="432" spans="1:13" s="211" customFormat="1" ht="18" customHeight="1" x14ac:dyDescent="0.25">
      <c r="A432" s="374"/>
      <c r="B432" s="377"/>
      <c r="C432" s="377"/>
      <c r="D432" s="208">
        <v>2025</v>
      </c>
      <c r="E432" s="209">
        <f t="shared" si="96"/>
        <v>0</v>
      </c>
      <c r="F432" s="195">
        <v>0</v>
      </c>
      <c r="G432" s="195">
        <v>0</v>
      </c>
      <c r="H432" s="195">
        <v>0</v>
      </c>
      <c r="I432" s="195">
        <v>0</v>
      </c>
      <c r="J432" s="195">
        <v>0</v>
      </c>
      <c r="K432" s="377"/>
      <c r="L432" s="208"/>
      <c r="M432" s="210"/>
    </row>
    <row r="433" spans="1:14" s="211" customFormat="1" ht="20.25" customHeight="1" x14ac:dyDescent="0.25">
      <c r="A433" s="375"/>
      <c r="B433" s="378"/>
      <c r="C433" s="378"/>
      <c r="D433" s="208">
        <v>2026</v>
      </c>
      <c r="E433" s="209">
        <f t="shared" si="96"/>
        <v>0</v>
      </c>
      <c r="F433" s="195">
        <v>0</v>
      </c>
      <c r="G433" s="195">
        <v>0</v>
      </c>
      <c r="H433" s="195">
        <v>0</v>
      </c>
      <c r="I433" s="195">
        <v>0</v>
      </c>
      <c r="J433" s="195">
        <v>0</v>
      </c>
      <c r="K433" s="378"/>
      <c r="L433" s="208"/>
      <c r="M433" s="210"/>
    </row>
    <row r="434" spans="1:14" s="13" customFormat="1" ht="26.25" customHeight="1" x14ac:dyDescent="0.25">
      <c r="A434" s="373" t="s">
        <v>158</v>
      </c>
      <c r="B434" s="376" t="s">
        <v>68</v>
      </c>
      <c r="C434" s="376" t="s">
        <v>33</v>
      </c>
      <c r="D434" s="114" t="s">
        <v>5</v>
      </c>
      <c r="E434" s="126">
        <f>SUM(E435:E450)</f>
        <v>0.55738300000000007</v>
      </c>
      <c r="F434" s="126">
        <f t="shared" ref="F434:J434" si="97">SUM(F435:F450)</f>
        <v>0</v>
      </c>
      <c r="G434" s="126">
        <f t="shared" si="97"/>
        <v>0</v>
      </c>
      <c r="H434" s="126">
        <f t="shared" si="97"/>
        <v>0</v>
      </c>
      <c r="I434" s="126">
        <f t="shared" si="97"/>
        <v>0.55738300000000007</v>
      </c>
      <c r="J434" s="126">
        <f t="shared" si="97"/>
        <v>0</v>
      </c>
      <c r="K434" s="376">
        <v>2014</v>
      </c>
      <c r="L434" s="416" t="s">
        <v>32</v>
      </c>
      <c r="M434" s="411" t="s">
        <v>31</v>
      </c>
    </row>
    <row r="435" spans="1:14" s="13" customFormat="1" ht="14.25" customHeight="1" x14ac:dyDescent="0.25">
      <c r="A435" s="374"/>
      <c r="B435" s="377"/>
      <c r="C435" s="377"/>
      <c r="D435" s="114">
        <v>2011</v>
      </c>
      <c r="E435" s="126">
        <f>F435+G435+H435+I435+J435</f>
        <v>0</v>
      </c>
      <c r="F435" s="127">
        <v>0</v>
      </c>
      <c r="G435" s="127">
        <v>0</v>
      </c>
      <c r="H435" s="127">
        <v>0</v>
      </c>
      <c r="I435" s="127">
        <v>0</v>
      </c>
      <c r="J435" s="127">
        <v>0</v>
      </c>
      <c r="K435" s="377"/>
      <c r="L435" s="416"/>
      <c r="M435" s="412"/>
    </row>
    <row r="436" spans="1:14" s="13" customFormat="1" ht="14.25" customHeight="1" x14ac:dyDescent="0.25">
      <c r="A436" s="374"/>
      <c r="B436" s="377"/>
      <c r="C436" s="377"/>
      <c r="D436" s="114">
        <v>2012</v>
      </c>
      <c r="E436" s="126">
        <f t="shared" ref="E436:E447" si="98">F436+G436+H436+I436+J436</f>
        <v>0</v>
      </c>
      <c r="F436" s="127">
        <v>0</v>
      </c>
      <c r="G436" s="127">
        <v>0</v>
      </c>
      <c r="H436" s="127">
        <v>0</v>
      </c>
      <c r="I436" s="121">
        <v>0</v>
      </c>
      <c r="J436" s="127">
        <v>0</v>
      </c>
      <c r="K436" s="377"/>
      <c r="L436" s="416"/>
      <c r="M436" s="412"/>
    </row>
    <row r="437" spans="1:14" s="13" customFormat="1" ht="14.25" customHeight="1" x14ac:dyDescent="0.25">
      <c r="A437" s="374"/>
      <c r="B437" s="377"/>
      <c r="C437" s="377"/>
      <c r="D437" s="114">
        <v>2013</v>
      </c>
      <c r="E437" s="126">
        <f t="shared" si="98"/>
        <v>0</v>
      </c>
      <c r="F437" s="127">
        <v>0</v>
      </c>
      <c r="G437" s="127">
        <v>0</v>
      </c>
      <c r="H437" s="127">
        <v>0</v>
      </c>
      <c r="I437" s="127">
        <v>0</v>
      </c>
      <c r="J437" s="127">
        <v>0</v>
      </c>
      <c r="K437" s="377"/>
      <c r="L437" s="416"/>
      <c r="M437" s="412"/>
    </row>
    <row r="438" spans="1:14" s="13" customFormat="1" ht="14.25" customHeight="1" x14ac:dyDescent="0.25">
      <c r="A438" s="374"/>
      <c r="B438" s="377"/>
      <c r="C438" s="377"/>
      <c r="D438" s="114">
        <v>2014</v>
      </c>
      <c r="E438" s="126">
        <f t="shared" si="98"/>
        <v>0.55738300000000007</v>
      </c>
      <c r="F438" s="127">
        <v>0</v>
      </c>
      <c r="G438" s="127">
        <v>0</v>
      </c>
      <c r="H438" s="127">
        <v>0</v>
      </c>
      <c r="I438" s="127">
        <f>(25000/1000000)+0.532383</f>
        <v>0.55738300000000007</v>
      </c>
      <c r="J438" s="127">
        <v>0</v>
      </c>
      <c r="K438" s="377"/>
      <c r="L438" s="416"/>
      <c r="M438" s="422"/>
      <c r="N438" s="22"/>
    </row>
    <row r="439" spans="1:14" s="13" customFormat="1" ht="14.25" customHeight="1" x14ac:dyDescent="0.25">
      <c r="A439" s="374"/>
      <c r="B439" s="377"/>
      <c r="C439" s="377"/>
      <c r="D439" s="114">
        <v>2015</v>
      </c>
      <c r="E439" s="126">
        <f t="shared" si="98"/>
        <v>0</v>
      </c>
      <c r="F439" s="127">
        <v>0</v>
      </c>
      <c r="G439" s="127">
        <v>0</v>
      </c>
      <c r="H439" s="127">
        <v>0</v>
      </c>
      <c r="I439" s="127">
        <v>0</v>
      </c>
      <c r="J439" s="127">
        <v>0</v>
      </c>
      <c r="K439" s="377"/>
      <c r="L439" s="416"/>
      <c r="M439" s="412"/>
    </row>
    <row r="440" spans="1:14" s="13" customFormat="1" ht="14.25" customHeight="1" x14ac:dyDescent="0.25">
      <c r="A440" s="374"/>
      <c r="B440" s="377"/>
      <c r="C440" s="377"/>
      <c r="D440" s="114">
        <v>2016</v>
      </c>
      <c r="E440" s="126">
        <f t="shared" si="98"/>
        <v>0</v>
      </c>
      <c r="F440" s="127">
        <v>0</v>
      </c>
      <c r="G440" s="127">
        <v>0</v>
      </c>
      <c r="H440" s="127">
        <v>0</v>
      </c>
      <c r="I440" s="127">
        <v>0</v>
      </c>
      <c r="J440" s="127">
        <v>0</v>
      </c>
      <c r="K440" s="377"/>
      <c r="L440" s="416"/>
      <c r="M440" s="412"/>
    </row>
    <row r="441" spans="1:14" s="13" customFormat="1" ht="14.25" customHeight="1" x14ac:dyDescent="0.25">
      <c r="A441" s="374"/>
      <c r="B441" s="377"/>
      <c r="C441" s="377"/>
      <c r="D441" s="114">
        <v>2017</v>
      </c>
      <c r="E441" s="126">
        <f t="shared" si="98"/>
        <v>0</v>
      </c>
      <c r="F441" s="127">
        <v>0</v>
      </c>
      <c r="G441" s="127">
        <v>0</v>
      </c>
      <c r="H441" s="127">
        <v>0</v>
      </c>
      <c r="I441" s="127">
        <v>0</v>
      </c>
      <c r="J441" s="127">
        <v>0</v>
      </c>
      <c r="K441" s="377"/>
      <c r="L441" s="416"/>
      <c r="M441" s="412"/>
    </row>
    <row r="442" spans="1:14" s="13" customFormat="1" ht="14.25" customHeight="1" x14ac:dyDescent="0.25">
      <c r="A442" s="374"/>
      <c r="B442" s="377"/>
      <c r="C442" s="377"/>
      <c r="D442" s="129">
        <v>2018</v>
      </c>
      <c r="E442" s="126">
        <f t="shared" si="98"/>
        <v>0</v>
      </c>
      <c r="F442" s="127">
        <v>0</v>
      </c>
      <c r="G442" s="127">
        <v>0</v>
      </c>
      <c r="H442" s="127">
        <v>0</v>
      </c>
      <c r="I442" s="127">
        <v>0</v>
      </c>
      <c r="J442" s="127">
        <v>0</v>
      </c>
      <c r="K442" s="377"/>
      <c r="L442" s="416"/>
      <c r="M442" s="412"/>
    </row>
    <row r="443" spans="1:14" s="13" customFormat="1" ht="14.25" customHeight="1" x14ac:dyDescent="0.25">
      <c r="A443" s="374"/>
      <c r="B443" s="377"/>
      <c r="C443" s="377"/>
      <c r="D443" s="129">
        <v>2019</v>
      </c>
      <c r="E443" s="126">
        <f t="shared" si="98"/>
        <v>0</v>
      </c>
      <c r="F443" s="127">
        <v>0</v>
      </c>
      <c r="G443" s="127">
        <v>0</v>
      </c>
      <c r="H443" s="127">
        <v>0</v>
      </c>
      <c r="I443" s="127">
        <v>0</v>
      </c>
      <c r="J443" s="127">
        <v>0</v>
      </c>
      <c r="K443" s="377"/>
      <c r="L443" s="416"/>
      <c r="M443" s="412"/>
    </row>
    <row r="444" spans="1:14" s="13" customFormat="1" x14ac:dyDescent="0.25">
      <c r="A444" s="374"/>
      <c r="B444" s="377"/>
      <c r="C444" s="377"/>
      <c r="D444" s="129">
        <v>2020</v>
      </c>
      <c r="E444" s="126">
        <f t="shared" si="98"/>
        <v>0</v>
      </c>
      <c r="F444" s="127">
        <v>0</v>
      </c>
      <c r="G444" s="127">
        <v>0</v>
      </c>
      <c r="H444" s="127">
        <v>0</v>
      </c>
      <c r="I444" s="127">
        <v>0</v>
      </c>
      <c r="J444" s="127">
        <v>0</v>
      </c>
      <c r="K444" s="377"/>
      <c r="L444" s="416"/>
      <c r="M444" s="412"/>
    </row>
    <row r="445" spans="1:14" s="13" customFormat="1" x14ac:dyDescent="0.25">
      <c r="A445" s="374"/>
      <c r="B445" s="377"/>
      <c r="C445" s="377"/>
      <c r="D445" s="129">
        <v>2021</v>
      </c>
      <c r="E445" s="126">
        <f t="shared" si="98"/>
        <v>0</v>
      </c>
      <c r="F445" s="127">
        <v>0</v>
      </c>
      <c r="G445" s="127">
        <v>0</v>
      </c>
      <c r="H445" s="127">
        <v>0</v>
      </c>
      <c r="I445" s="127">
        <v>0</v>
      </c>
      <c r="J445" s="127">
        <v>0</v>
      </c>
      <c r="K445" s="377"/>
      <c r="L445" s="93"/>
      <c r="M445" s="100"/>
    </row>
    <row r="446" spans="1:14" s="13" customFormat="1" x14ac:dyDescent="0.25">
      <c r="A446" s="374"/>
      <c r="B446" s="377"/>
      <c r="C446" s="377"/>
      <c r="D446" s="129">
        <v>2022</v>
      </c>
      <c r="E446" s="126">
        <f t="shared" si="98"/>
        <v>0</v>
      </c>
      <c r="F446" s="127">
        <v>0</v>
      </c>
      <c r="G446" s="127">
        <v>0</v>
      </c>
      <c r="H446" s="127">
        <v>0</v>
      </c>
      <c r="I446" s="127">
        <v>0</v>
      </c>
      <c r="J446" s="127">
        <v>0</v>
      </c>
      <c r="K446" s="377"/>
      <c r="L446" s="93"/>
      <c r="M446" s="100"/>
    </row>
    <row r="447" spans="1:14" s="13" customFormat="1" ht="21" customHeight="1" x14ac:dyDescent="0.25">
      <c r="A447" s="374"/>
      <c r="B447" s="377"/>
      <c r="C447" s="377"/>
      <c r="D447" s="129">
        <v>2023</v>
      </c>
      <c r="E447" s="126">
        <f t="shared" si="98"/>
        <v>0</v>
      </c>
      <c r="F447" s="127">
        <v>0</v>
      </c>
      <c r="G447" s="127">
        <v>0</v>
      </c>
      <c r="H447" s="127">
        <v>0</v>
      </c>
      <c r="I447" s="127">
        <v>0</v>
      </c>
      <c r="J447" s="127">
        <v>0</v>
      </c>
      <c r="K447" s="377"/>
      <c r="L447" s="93"/>
      <c r="M447" s="100"/>
    </row>
    <row r="448" spans="1:14" s="13" customFormat="1" ht="16.5" customHeight="1" x14ac:dyDescent="0.25">
      <c r="A448" s="374"/>
      <c r="B448" s="377"/>
      <c r="C448" s="377"/>
      <c r="D448" s="129">
        <v>2024</v>
      </c>
      <c r="E448" s="126">
        <f t="shared" ref="E448:E450" si="99">F448+G448+H448+I448+J448</f>
        <v>0</v>
      </c>
      <c r="F448" s="127">
        <v>0</v>
      </c>
      <c r="G448" s="127">
        <v>0</v>
      </c>
      <c r="H448" s="127">
        <v>0</v>
      </c>
      <c r="I448" s="127">
        <v>0</v>
      </c>
      <c r="J448" s="127">
        <v>0</v>
      </c>
      <c r="K448" s="377"/>
      <c r="L448" s="153"/>
      <c r="M448" s="154"/>
    </row>
    <row r="449" spans="1:14" s="211" customFormat="1" ht="14.25" customHeight="1" x14ac:dyDescent="0.25">
      <c r="A449" s="374"/>
      <c r="B449" s="377"/>
      <c r="C449" s="377"/>
      <c r="D449" s="208">
        <v>2025</v>
      </c>
      <c r="E449" s="209">
        <f t="shared" si="99"/>
        <v>0</v>
      </c>
      <c r="F449" s="195">
        <v>0</v>
      </c>
      <c r="G449" s="195">
        <v>0</v>
      </c>
      <c r="H449" s="195">
        <v>0</v>
      </c>
      <c r="I449" s="195">
        <v>0</v>
      </c>
      <c r="J449" s="195">
        <v>0</v>
      </c>
      <c r="K449" s="377"/>
      <c r="L449" s="208"/>
      <c r="M449" s="210"/>
    </row>
    <row r="450" spans="1:14" s="211" customFormat="1" ht="14.25" customHeight="1" x14ac:dyDescent="0.25">
      <c r="A450" s="375"/>
      <c r="B450" s="378"/>
      <c r="C450" s="378"/>
      <c r="D450" s="208">
        <v>2026</v>
      </c>
      <c r="E450" s="209">
        <f t="shared" si="99"/>
        <v>0</v>
      </c>
      <c r="F450" s="195">
        <v>0</v>
      </c>
      <c r="G450" s="195">
        <v>0</v>
      </c>
      <c r="H450" s="195">
        <v>0</v>
      </c>
      <c r="I450" s="195">
        <v>0</v>
      </c>
      <c r="J450" s="195">
        <v>0</v>
      </c>
      <c r="K450" s="378"/>
      <c r="L450" s="208"/>
      <c r="M450" s="210"/>
    </row>
    <row r="451" spans="1:14" s="13" customFormat="1" ht="30.75" customHeight="1" x14ac:dyDescent="0.25">
      <c r="A451" s="373" t="s">
        <v>188</v>
      </c>
      <c r="B451" s="370" t="s">
        <v>71</v>
      </c>
      <c r="C451" s="370" t="s">
        <v>33</v>
      </c>
      <c r="D451" s="130" t="s">
        <v>5</v>
      </c>
      <c r="E451" s="131">
        <f>SUM(E452:E467)</f>
        <v>1.8754725400000001</v>
      </c>
      <c r="F451" s="131">
        <f t="shared" ref="F451:J451" si="100">SUM(F452:F467)</f>
        <v>0</v>
      </c>
      <c r="G451" s="131">
        <f t="shared" si="100"/>
        <v>0</v>
      </c>
      <c r="H451" s="131">
        <f t="shared" si="100"/>
        <v>0</v>
      </c>
      <c r="I451" s="131">
        <f t="shared" si="100"/>
        <v>1.8754725400000001</v>
      </c>
      <c r="J451" s="131">
        <f t="shared" si="100"/>
        <v>0</v>
      </c>
      <c r="K451" s="376">
        <v>2015</v>
      </c>
      <c r="L451" s="416" t="s">
        <v>32</v>
      </c>
      <c r="M451" s="411" t="s">
        <v>31</v>
      </c>
    </row>
    <row r="452" spans="1:14" s="13" customFormat="1" ht="14.25" customHeight="1" x14ac:dyDescent="0.25">
      <c r="A452" s="374"/>
      <c r="B452" s="371"/>
      <c r="C452" s="371"/>
      <c r="D452" s="130">
        <v>2011</v>
      </c>
      <c r="E452" s="131">
        <f>F452+G452+H452+I452+J452</f>
        <v>0</v>
      </c>
      <c r="F452" s="121">
        <v>0</v>
      </c>
      <c r="G452" s="121">
        <v>0</v>
      </c>
      <c r="H452" s="121">
        <v>0</v>
      </c>
      <c r="I452" s="132">
        <v>0</v>
      </c>
      <c r="J452" s="121">
        <v>0</v>
      </c>
      <c r="K452" s="377"/>
      <c r="L452" s="416"/>
      <c r="M452" s="412"/>
    </row>
    <row r="453" spans="1:14" s="13" customFormat="1" ht="14.25" customHeight="1" x14ac:dyDescent="0.25">
      <c r="A453" s="374"/>
      <c r="B453" s="371"/>
      <c r="C453" s="371"/>
      <c r="D453" s="130">
        <v>2012</v>
      </c>
      <c r="E453" s="131">
        <f t="shared" ref="E453:E464" si="101">F453+G453+H453+I453+J453</f>
        <v>0</v>
      </c>
      <c r="F453" s="121">
        <v>0</v>
      </c>
      <c r="G453" s="121">
        <v>0</v>
      </c>
      <c r="H453" s="121">
        <v>0</v>
      </c>
      <c r="I453" s="132">
        <v>0</v>
      </c>
      <c r="J453" s="121">
        <v>0</v>
      </c>
      <c r="K453" s="377"/>
      <c r="L453" s="416"/>
      <c r="M453" s="412"/>
    </row>
    <row r="454" spans="1:14" s="13" customFormat="1" ht="14.25" customHeight="1" x14ac:dyDescent="0.25">
      <c r="A454" s="374"/>
      <c r="B454" s="371"/>
      <c r="C454" s="371"/>
      <c r="D454" s="130">
        <v>2013</v>
      </c>
      <c r="E454" s="131">
        <f t="shared" si="101"/>
        <v>0</v>
      </c>
      <c r="F454" s="121">
        <v>0</v>
      </c>
      <c r="G454" s="121">
        <v>0</v>
      </c>
      <c r="H454" s="121">
        <v>0</v>
      </c>
      <c r="I454" s="132">
        <v>0</v>
      </c>
      <c r="J454" s="121">
        <v>0</v>
      </c>
      <c r="K454" s="377"/>
      <c r="L454" s="416"/>
      <c r="M454" s="412"/>
    </row>
    <row r="455" spans="1:14" s="13" customFormat="1" ht="14.25" customHeight="1" x14ac:dyDescent="0.25">
      <c r="A455" s="374"/>
      <c r="B455" s="371"/>
      <c r="C455" s="371"/>
      <c r="D455" s="130">
        <v>2014</v>
      </c>
      <c r="E455" s="131">
        <f t="shared" si="101"/>
        <v>3.0000000000000027E-2</v>
      </c>
      <c r="F455" s="121">
        <v>0</v>
      </c>
      <c r="G455" s="121">
        <v>0</v>
      </c>
      <c r="H455" s="121">
        <v>0</v>
      </c>
      <c r="I455" s="132">
        <f>0.403045+(30000/1000000)-0.403045</f>
        <v>3.0000000000000027E-2</v>
      </c>
      <c r="J455" s="121">
        <v>0</v>
      </c>
      <c r="K455" s="377"/>
      <c r="L455" s="416"/>
      <c r="M455" s="412"/>
    </row>
    <row r="456" spans="1:14" s="13" customFormat="1" ht="21" customHeight="1" x14ac:dyDescent="0.25">
      <c r="A456" s="374"/>
      <c r="B456" s="371"/>
      <c r="C456" s="371"/>
      <c r="D456" s="130">
        <v>2015</v>
      </c>
      <c r="E456" s="131">
        <f t="shared" si="101"/>
        <v>1.8454725400000001</v>
      </c>
      <c r="F456" s="121">
        <v>0</v>
      </c>
      <c r="G456" s="121">
        <v>0</v>
      </c>
      <c r="H456" s="121">
        <v>0</v>
      </c>
      <c r="I456" s="132">
        <f>0.832608+0.401475+0.299229+0.059579+0.1575+0.09508154</f>
        <v>1.8454725400000001</v>
      </c>
      <c r="J456" s="121">
        <v>0</v>
      </c>
      <c r="K456" s="377"/>
      <c r="L456" s="416"/>
      <c r="M456" s="412"/>
    </row>
    <row r="457" spans="1:14" s="13" customFormat="1" ht="21" customHeight="1" x14ac:dyDescent="0.25">
      <c r="A457" s="374"/>
      <c r="B457" s="371"/>
      <c r="C457" s="371"/>
      <c r="D457" s="130">
        <v>2016</v>
      </c>
      <c r="E457" s="131">
        <f t="shared" si="101"/>
        <v>0</v>
      </c>
      <c r="F457" s="121">
        <v>0</v>
      </c>
      <c r="G457" s="121">
        <v>0</v>
      </c>
      <c r="H457" s="121">
        <v>0</v>
      </c>
      <c r="I457" s="132">
        <f>0.31216054-0.059579-0.1575-0.09508154</f>
        <v>0</v>
      </c>
      <c r="J457" s="121">
        <v>0</v>
      </c>
      <c r="K457" s="377"/>
      <c r="L457" s="416"/>
      <c r="M457" s="412"/>
    </row>
    <row r="458" spans="1:14" s="13" customFormat="1" ht="14.25" customHeight="1" x14ac:dyDescent="0.25">
      <c r="A458" s="374"/>
      <c r="B458" s="371"/>
      <c r="C458" s="371"/>
      <c r="D458" s="130">
        <v>2017</v>
      </c>
      <c r="E458" s="131">
        <f t="shared" si="101"/>
        <v>0</v>
      </c>
      <c r="F458" s="121">
        <v>0</v>
      </c>
      <c r="G458" s="121">
        <v>0</v>
      </c>
      <c r="H458" s="121">
        <v>0</v>
      </c>
      <c r="I458" s="132">
        <v>0</v>
      </c>
      <c r="J458" s="121">
        <v>0</v>
      </c>
      <c r="K458" s="377"/>
      <c r="L458" s="416"/>
      <c r="M458" s="412"/>
    </row>
    <row r="459" spans="1:14" s="13" customFormat="1" ht="14.25" customHeight="1" x14ac:dyDescent="0.25">
      <c r="A459" s="374"/>
      <c r="B459" s="371"/>
      <c r="C459" s="371"/>
      <c r="D459" s="129">
        <v>2018</v>
      </c>
      <c r="E459" s="131">
        <f t="shared" si="101"/>
        <v>0</v>
      </c>
      <c r="F459" s="121">
        <v>0</v>
      </c>
      <c r="G459" s="121">
        <v>0</v>
      </c>
      <c r="H459" s="121">
        <v>0</v>
      </c>
      <c r="I459" s="132">
        <f>0.471427-0.471427</f>
        <v>0</v>
      </c>
      <c r="J459" s="121">
        <v>0</v>
      </c>
      <c r="K459" s="377"/>
      <c r="L459" s="416"/>
      <c r="M459" s="412"/>
      <c r="N459" s="36"/>
    </row>
    <row r="460" spans="1:14" s="13" customFormat="1" ht="14.25" customHeight="1" x14ac:dyDescent="0.25">
      <c r="A460" s="374"/>
      <c r="B460" s="371"/>
      <c r="C460" s="371"/>
      <c r="D460" s="129">
        <v>2019</v>
      </c>
      <c r="E460" s="131">
        <f t="shared" si="101"/>
        <v>0</v>
      </c>
      <c r="F460" s="121">
        <v>0</v>
      </c>
      <c r="G460" s="121">
        <v>0</v>
      </c>
      <c r="H460" s="121">
        <v>0</v>
      </c>
      <c r="I460" s="132">
        <v>0</v>
      </c>
      <c r="J460" s="121">
        <v>0</v>
      </c>
      <c r="K460" s="377"/>
      <c r="L460" s="416"/>
      <c r="M460" s="412"/>
    </row>
    <row r="461" spans="1:14" s="13" customFormat="1" ht="34.5" customHeight="1" x14ac:dyDescent="0.25">
      <c r="A461" s="374"/>
      <c r="B461" s="371"/>
      <c r="C461" s="371"/>
      <c r="D461" s="129">
        <v>2020</v>
      </c>
      <c r="E461" s="131">
        <f t="shared" si="101"/>
        <v>0</v>
      </c>
      <c r="F461" s="121">
        <v>0</v>
      </c>
      <c r="G461" s="121">
        <v>0</v>
      </c>
      <c r="H461" s="121">
        <v>0</v>
      </c>
      <c r="I461" s="121">
        <v>0</v>
      </c>
      <c r="J461" s="121">
        <v>0</v>
      </c>
      <c r="K461" s="377"/>
      <c r="L461" s="416"/>
      <c r="M461" s="412"/>
    </row>
    <row r="462" spans="1:14" s="13" customFormat="1" ht="25.9" customHeight="1" x14ac:dyDescent="0.25">
      <c r="A462" s="374"/>
      <c r="B462" s="371"/>
      <c r="C462" s="371"/>
      <c r="D462" s="129">
        <v>2021</v>
      </c>
      <c r="E462" s="131">
        <f t="shared" si="101"/>
        <v>0</v>
      </c>
      <c r="F462" s="121">
        <v>0</v>
      </c>
      <c r="G462" s="121">
        <v>0</v>
      </c>
      <c r="H462" s="121">
        <v>0</v>
      </c>
      <c r="I462" s="121">
        <v>0</v>
      </c>
      <c r="J462" s="121">
        <v>0</v>
      </c>
      <c r="K462" s="377"/>
      <c r="L462" s="93"/>
      <c r="M462" s="100"/>
    </row>
    <row r="463" spans="1:14" s="13" customFormat="1" ht="24" customHeight="1" x14ac:dyDescent="0.25">
      <c r="A463" s="374"/>
      <c r="B463" s="371"/>
      <c r="C463" s="371"/>
      <c r="D463" s="129">
        <v>2022</v>
      </c>
      <c r="E463" s="131">
        <f t="shared" si="101"/>
        <v>0</v>
      </c>
      <c r="F463" s="121">
        <v>0</v>
      </c>
      <c r="G463" s="121">
        <v>0</v>
      </c>
      <c r="H463" s="121">
        <v>0</v>
      </c>
      <c r="I463" s="121">
        <v>0</v>
      </c>
      <c r="J463" s="121">
        <v>0</v>
      </c>
      <c r="K463" s="377"/>
      <c r="L463" s="93"/>
      <c r="M463" s="100"/>
    </row>
    <row r="464" spans="1:14" s="13" customFormat="1" ht="22.9" customHeight="1" x14ac:dyDescent="0.25">
      <c r="A464" s="374"/>
      <c r="B464" s="371"/>
      <c r="C464" s="371"/>
      <c r="D464" s="129">
        <v>2023</v>
      </c>
      <c r="E464" s="131">
        <f t="shared" si="101"/>
        <v>0</v>
      </c>
      <c r="F464" s="121">
        <v>0</v>
      </c>
      <c r="G464" s="121">
        <v>0</v>
      </c>
      <c r="H464" s="121">
        <v>0</v>
      </c>
      <c r="I464" s="121">
        <v>0</v>
      </c>
      <c r="J464" s="121">
        <v>0</v>
      </c>
      <c r="K464" s="377"/>
      <c r="L464" s="93"/>
      <c r="M464" s="100"/>
    </row>
    <row r="465" spans="1:14" s="13" customFormat="1" ht="22.9" customHeight="1" x14ac:dyDescent="0.25">
      <c r="A465" s="374"/>
      <c r="B465" s="371"/>
      <c r="C465" s="371"/>
      <c r="D465" s="129">
        <v>2024</v>
      </c>
      <c r="E465" s="131">
        <f t="shared" ref="E465:E467" si="102">F465+G465+H465+I465+J465</f>
        <v>0</v>
      </c>
      <c r="F465" s="121">
        <v>0</v>
      </c>
      <c r="G465" s="121">
        <v>0</v>
      </c>
      <c r="H465" s="121">
        <v>0</v>
      </c>
      <c r="I465" s="121">
        <v>0</v>
      </c>
      <c r="J465" s="121">
        <v>0</v>
      </c>
      <c r="K465" s="377"/>
      <c r="L465" s="153"/>
      <c r="M465" s="154"/>
    </row>
    <row r="466" spans="1:14" s="211" customFormat="1" ht="22.9" customHeight="1" x14ac:dyDescent="0.25">
      <c r="A466" s="374"/>
      <c r="B466" s="371"/>
      <c r="C466" s="371"/>
      <c r="D466" s="208">
        <v>2025</v>
      </c>
      <c r="E466" s="209">
        <f t="shared" si="102"/>
        <v>0</v>
      </c>
      <c r="F466" s="195">
        <v>0</v>
      </c>
      <c r="G466" s="195">
        <v>0</v>
      </c>
      <c r="H466" s="195">
        <v>0</v>
      </c>
      <c r="I466" s="195">
        <v>0</v>
      </c>
      <c r="J466" s="195">
        <v>0</v>
      </c>
      <c r="K466" s="377"/>
      <c r="L466" s="208"/>
      <c r="M466" s="210"/>
    </row>
    <row r="467" spans="1:14" s="211" customFormat="1" ht="22.9" customHeight="1" x14ac:dyDescent="0.25">
      <c r="A467" s="375"/>
      <c r="B467" s="372"/>
      <c r="C467" s="372"/>
      <c r="D467" s="208">
        <v>2026</v>
      </c>
      <c r="E467" s="209">
        <f t="shared" si="102"/>
        <v>0</v>
      </c>
      <c r="F467" s="195">
        <v>0</v>
      </c>
      <c r="G467" s="195">
        <v>0</v>
      </c>
      <c r="H467" s="195">
        <v>0</v>
      </c>
      <c r="I467" s="195">
        <v>0</v>
      </c>
      <c r="J467" s="195">
        <v>0</v>
      </c>
      <c r="K467" s="378"/>
      <c r="L467" s="208"/>
      <c r="M467" s="210"/>
    </row>
    <row r="468" spans="1:14" s="13" customFormat="1" ht="32.25" customHeight="1" x14ac:dyDescent="0.25">
      <c r="A468" s="373" t="s">
        <v>159</v>
      </c>
      <c r="B468" s="370" t="s">
        <v>143</v>
      </c>
      <c r="C468" s="370" t="s">
        <v>33</v>
      </c>
      <c r="D468" s="130" t="s">
        <v>5</v>
      </c>
      <c r="E468" s="131">
        <f>SUM(E469:E484)</f>
        <v>2.2216013299999999</v>
      </c>
      <c r="F468" s="131">
        <f t="shared" ref="F468:J468" si="103">SUM(F469:F484)</f>
        <v>0</v>
      </c>
      <c r="G468" s="131">
        <f t="shared" si="103"/>
        <v>0</v>
      </c>
      <c r="H468" s="131">
        <f t="shared" si="103"/>
        <v>0</v>
      </c>
      <c r="I468" s="131">
        <f t="shared" si="103"/>
        <v>2.2216013299999999</v>
      </c>
      <c r="J468" s="131">
        <f t="shared" si="103"/>
        <v>0</v>
      </c>
      <c r="K468" s="376" t="s">
        <v>140</v>
      </c>
      <c r="L468" s="30"/>
      <c r="M468" s="31"/>
    </row>
    <row r="469" spans="1:14" s="13" customFormat="1" ht="16.149999999999999" customHeight="1" x14ac:dyDescent="0.25">
      <c r="A469" s="374"/>
      <c r="B469" s="371"/>
      <c r="C469" s="371"/>
      <c r="D469" s="130">
        <v>2011</v>
      </c>
      <c r="E469" s="131">
        <f>F469+G469+H469+I469+J469</f>
        <v>0</v>
      </c>
      <c r="F469" s="121">
        <v>0</v>
      </c>
      <c r="G469" s="121">
        <v>0</v>
      </c>
      <c r="H469" s="121">
        <v>0</v>
      </c>
      <c r="I469" s="121">
        <v>0</v>
      </c>
      <c r="J469" s="121">
        <v>0</v>
      </c>
      <c r="K469" s="377"/>
      <c r="L469" s="30"/>
      <c r="M469" s="31"/>
    </row>
    <row r="470" spans="1:14" s="13" customFormat="1" ht="15.6" customHeight="1" x14ac:dyDescent="0.25">
      <c r="A470" s="374"/>
      <c r="B470" s="371"/>
      <c r="C470" s="371"/>
      <c r="D470" s="130">
        <v>2012</v>
      </c>
      <c r="E470" s="131">
        <f t="shared" ref="E470:E481" si="104">F470+G470+H470+I470+J470</f>
        <v>0</v>
      </c>
      <c r="F470" s="121">
        <v>0</v>
      </c>
      <c r="G470" s="121">
        <v>0</v>
      </c>
      <c r="H470" s="121">
        <v>0</v>
      </c>
      <c r="I470" s="121">
        <v>0</v>
      </c>
      <c r="J470" s="121">
        <v>0</v>
      </c>
      <c r="K470" s="377"/>
      <c r="L470" s="30"/>
      <c r="M470" s="31"/>
    </row>
    <row r="471" spans="1:14" s="13" customFormat="1" ht="15.6" customHeight="1" x14ac:dyDescent="0.25">
      <c r="A471" s="374"/>
      <c r="B471" s="371"/>
      <c r="C471" s="371"/>
      <c r="D471" s="130">
        <v>2013</v>
      </c>
      <c r="E471" s="131">
        <f t="shared" si="104"/>
        <v>0</v>
      </c>
      <c r="F471" s="121">
        <v>0</v>
      </c>
      <c r="G471" s="121">
        <v>0</v>
      </c>
      <c r="H471" s="121">
        <v>0</v>
      </c>
      <c r="I471" s="121">
        <v>0</v>
      </c>
      <c r="J471" s="121">
        <v>0</v>
      </c>
      <c r="K471" s="377"/>
      <c r="L471" s="30"/>
      <c r="M471" s="31"/>
    </row>
    <row r="472" spans="1:14" s="13" customFormat="1" ht="16.149999999999999" customHeight="1" x14ac:dyDescent="0.25">
      <c r="A472" s="374"/>
      <c r="B472" s="371"/>
      <c r="C472" s="371"/>
      <c r="D472" s="130">
        <v>2014</v>
      </c>
      <c r="E472" s="131">
        <f t="shared" si="104"/>
        <v>0</v>
      </c>
      <c r="F472" s="121">
        <v>0</v>
      </c>
      <c r="G472" s="121">
        <v>0</v>
      </c>
      <c r="H472" s="121">
        <v>0</v>
      </c>
      <c r="I472" s="121">
        <v>0</v>
      </c>
      <c r="J472" s="121">
        <v>0</v>
      </c>
      <c r="K472" s="377"/>
      <c r="L472" s="30"/>
      <c r="M472" s="31"/>
    </row>
    <row r="473" spans="1:14" s="13" customFormat="1" ht="16.899999999999999" customHeight="1" x14ac:dyDescent="0.25">
      <c r="A473" s="374"/>
      <c r="B473" s="371"/>
      <c r="C473" s="371"/>
      <c r="D473" s="130">
        <v>2015</v>
      </c>
      <c r="E473" s="131">
        <f t="shared" si="104"/>
        <v>0</v>
      </c>
      <c r="F473" s="121">
        <v>0</v>
      </c>
      <c r="G473" s="121">
        <v>0</v>
      </c>
      <c r="H473" s="121">
        <v>0</v>
      </c>
      <c r="I473" s="121">
        <v>0</v>
      </c>
      <c r="J473" s="121">
        <v>0</v>
      </c>
      <c r="K473" s="377"/>
      <c r="L473" s="30"/>
      <c r="M473" s="31"/>
    </row>
    <row r="474" spans="1:14" s="13" customFormat="1" ht="15.6" customHeight="1" x14ac:dyDescent="0.25">
      <c r="A474" s="374"/>
      <c r="B474" s="371"/>
      <c r="C474" s="371"/>
      <c r="D474" s="130">
        <v>2016</v>
      </c>
      <c r="E474" s="131">
        <f t="shared" si="104"/>
        <v>1.2192989299999999</v>
      </c>
      <c r="F474" s="121">
        <v>0</v>
      </c>
      <c r="G474" s="121">
        <v>0</v>
      </c>
      <c r="H474" s="121">
        <v>0</v>
      </c>
      <c r="I474" s="121">
        <f>1.062974+0.192-0.03137435-0.00430072</f>
        <v>1.2192989299999999</v>
      </c>
      <c r="J474" s="121">
        <v>0</v>
      </c>
      <c r="K474" s="377"/>
      <c r="L474" s="30"/>
      <c r="M474" s="31"/>
      <c r="N474" s="36"/>
    </row>
    <row r="475" spans="1:14" s="13" customFormat="1" ht="16.149999999999999" customHeight="1" x14ac:dyDescent="0.25">
      <c r="A475" s="374"/>
      <c r="B475" s="371"/>
      <c r="C475" s="371"/>
      <c r="D475" s="130">
        <v>2017</v>
      </c>
      <c r="E475" s="131">
        <f t="shared" si="104"/>
        <v>0</v>
      </c>
      <c r="F475" s="121">
        <v>0</v>
      </c>
      <c r="G475" s="121">
        <v>0</v>
      </c>
      <c r="H475" s="121">
        <v>0</v>
      </c>
      <c r="I475" s="121">
        <v>0</v>
      </c>
      <c r="J475" s="121">
        <v>0</v>
      </c>
      <c r="K475" s="377"/>
      <c r="L475" s="30"/>
      <c r="M475" s="31"/>
    </row>
    <row r="476" spans="1:14" s="13" customFormat="1" ht="16.149999999999999" customHeight="1" x14ac:dyDescent="0.25">
      <c r="A476" s="374"/>
      <c r="B476" s="371"/>
      <c r="C476" s="371"/>
      <c r="D476" s="129">
        <v>2018</v>
      </c>
      <c r="E476" s="131">
        <f t="shared" si="104"/>
        <v>0</v>
      </c>
      <c r="F476" s="121">
        <v>0</v>
      </c>
      <c r="G476" s="121">
        <v>0</v>
      </c>
      <c r="H476" s="121">
        <v>0</v>
      </c>
      <c r="I476" s="121">
        <v>0</v>
      </c>
      <c r="J476" s="121">
        <v>0</v>
      </c>
      <c r="K476" s="377"/>
      <c r="L476" s="30"/>
      <c r="M476" s="31"/>
    </row>
    <row r="477" spans="1:14" s="13" customFormat="1" ht="16.149999999999999" customHeight="1" x14ac:dyDescent="0.25">
      <c r="A477" s="374"/>
      <c r="B477" s="371"/>
      <c r="C477" s="371"/>
      <c r="D477" s="129">
        <v>2019</v>
      </c>
      <c r="E477" s="131">
        <f t="shared" si="104"/>
        <v>1.0023024</v>
      </c>
      <c r="F477" s="121">
        <v>0</v>
      </c>
      <c r="G477" s="121">
        <v>0</v>
      </c>
      <c r="H477" s="121">
        <v>0</v>
      </c>
      <c r="I477" s="132">
        <f>0.9723024+0.03</f>
        <v>1.0023024</v>
      </c>
      <c r="J477" s="121">
        <v>0</v>
      </c>
      <c r="K477" s="377"/>
      <c r="L477" s="30"/>
      <c r="M477" s="31"/>
      <c r="N477" s="36"/>
    </row>
    <row r="478" spans="1:14" s="13" customFormat="1" ht="30" customHeight="1" x14ac:dyDescent="0.25">
      <c r="A478" s="374"/>
      <c r="B478" s="371"/>
      <c r="C478" s="371"/>
      <c r="D478" s="129">
        <v>2020</v>
      </c>
      <c r="E478" s="131">
        <f t="shared" si="104"/>
        <v>0</v>
      </c>
      <c r="F478" s="121">
        <v>0</v>
      </c>
      <c r="G478" s="121">
        <v>0</v>
      </c>
      <c r="H478" s="121">
        <v>0</v>
      </c>
      <c r="I478" s="121">
        <v>0</v>
      </c>
      <c r="J478" s="121">
        <v>0</v>
      </c>
      <c r="K478" s="377"/>
      <c r="L478" s="30"/>
      <c r="M478" s="31"/>
    </row>
    <row r="479" spans="1:14" s="13" customFormat="1" ht="30" customHeight="1" x14ac:dyDescent="0.25">
      <c r="A479" s="374"/>
      <c r="B479" s="371"/>
      <c r="C479" s="371"/>
      <c r="D479" s="129">
        <v>2021</v>
      </c>
      <c r="E479" s="131">
        <f t="shared" si="104"/>
        <v>0</v>
      </c>
      <c r="F479" s="121">
        <v>0</v>
      </c>
      <c r="G479" s="121">
        <v>0</v>
      </c>
      <c r="H479" s="121">
        <v>0</v>
      </c>
      <c r="I479" s="121">
        <v>0</v>
      </c>
      <c r="J479" s="121">
        <v>0</v>
      </c>
      <c r="K479" s="377"/>
      <c r="L479" s="93"/>
      <c r="M479" s="100"/>
    </row>
    <row r="480" spans="1:14" s="13" customFormat="1" ht="30" customHeight="1" x14ac:dyDescent="0.25">
      <c r="A480" s="374"/>
      <c r="B480" s="371"/>
      <c r="C480" s="371"/>
      <c r="D480" s="129">
        <v>2022</v>
      </c>
      <c r="E480" s="131">
        <f t="shared" si="104"/>
        <v>0</v>
      </c>
      <c r="F480" s="121">
        <v>0</v>
      </c>
      <c r="G480" s="121">
        <v>0</v>
      </c>
      <c r="H480" s="121">
        <v>0</v>
      </c>
      <c r="I480" s="121">
        <v>0</v>
      </c>
      <c r="J480" s="121">
        <v>0</v>
      </c>
      <c r="K480" s="377"/>
      <c r="L480" s="93"/>
      <c r="M480" s="100"/>
    </row>
    <row r="481" spans="1:14" s="13" customFormat="1" ht="30" customHeight="1" x14ac:dyDescent="0.25">
      <c r="A481" s="374"/>
      <c r="B481" s="371"/>
      <c r="C481" s="371"/>
      <c r="D481" s="129">
        <v>2023</v>
      </c>
      <c r="E481" s="131">
        <f t="shared" si="104"/>
        <v>0</v>
      </c>
      <c r="F481" s="121">
        <v>0</v>
      </c>
      <c r="G481" s="121">
        <v>0</v>
      </c>
      <c r="H481" s="121">
        <v>0</v>
      </c>
      <c r="I481" s="121">
        <v>0</v>
      </c>
      <c r="J481" s="121">
        <v>0</v>
      </c>
      <c r="K481" s="377"/>
      <c r="L481" s="93"/>
      <c r="M481" s="100"/>
    </row>
    <row r="482" spans="1:14" s="13" customFormat="1" ht="30" customHeight="1" x14ac:dyDescent="0.25">
      <c r="A482" s="374"/>
      <c r="B482" s="371"/>
      <c r="C482" s="371"/>
      <c r="D482" s="129">
        <v>2024</v>
      </c>
      <c r="E482" s="131">
        <f t="shared" ref="E482:E484" si="105">F482+G482+H482+I482+J482</f>
        <v>0</v>
      </c>
      <c r="F482" s="121">
        <v>0</v>
      </c>
      <c r="G482" s="121">
        <v>0</v>
      </c>
      <c r="H482" s="121">
        <v>0</v>
      </c>
      <c r="I482" s="121">
        <v>0</v>
      </c>
      <c r="J482" s="121">
        <v>0</v>
      </c>
      <c r="K482" s="377"/>
      <c r="L482" s="153"/>
      <c r="M482" s="154"/>
    </row>
    <row r="483" spans="1:14" s="211" customFormat="1" ht="30" customHeight="1" x14ac:dyDescent="0.25">
      <c r="A483" s="374"/>
      <c r="B483" s="371"/>
      <c r="C483" s="371"/>
      <c r="D483" s="208">
        <v>2025</v>
      </c>
      <c r="E483" s="209">
        <f t="shared" si="105"/>
        <v>0</v>
      </c>
      <c r="F483" s="195">
        <v>0</v>
      </c>
      <c r="G483" s="195">
        <v>0</v>
      </c>
      <c r="H483" s="195">
        <v>0</v>
      </c>
      <c r="I483" s="195">
        <v>0</v>
      </c>
      <c r="J483" s="195">
        <v>0</v>
      </c>
      <c r="K483" s="377"/>
      <c r="L483" s="208"/>
      <c r="M483" s="210"/>
    </row>
    <row r="484" spans="1:14" s="211" customFormat="1" ht="30" customHeight="1" x14ac:dyDescent="0.25">
      <c r="A484" s="375"/>
      <c r="B484" s="372"/>
      <c r="C484" s="372"/>
      <c r="D484" s="208">
        <v>2026</v>
      </c>
      <c r="E484" s="209">
        <f t="shared" si="105"/>
        <v>0</v>
      </c>
      <c r="F484" s="195">
        <v>0</v>
      </c>
      <c r="G484" s="195">
        <v>0</v>
      </c>
      <c r="H484" s="195">
        <v>0</v>
      </c>
      <c r="I484" s="195">
        <v>0</v>
      </c>
      <c r="J484" s="195">
        <v>0</v>
      </c>
      <c r="K484" s="378"/>
      <c r="L484" s="208"/>
      <c r="M484" s="210"/>
    </row>
    <row r="485" spans="1:14" s="13" customFormat="1" ht="30" customHeight="1" x14ac:dyDescent="0.25">
      <c r="A485" s="373" t="s">
        <v>160</v>
      </c>
      <c r="B485" s="370" t="s">
        <v>142</v>
      </c>
      <c r="C485" s="370" t="s">
        <v>33</v>
      </c>
      <c r="D485" s="130" t="s">
        <v>5</v>
      </c>
      <c r="E485" s="131">
        <f>SUM(E486:E501)</f>
        <v>7.3023459999999998E-2</v>
      </c>
      <c r="F485" s="131">
        <f t="shared" ref="F485:J485" si="106">SUM(F486:F501)</f>
        <v>0</v>
      </c>
      <c r="G485" s="131">
        <f t="shared" si="106"/>
        <v>0</v>
      </c>
      <c r="H485" s="131">
        <f t="shared" si="106"/>
        <v>0</v>
      </c>
      <c r="I485" s="131">
        <f t="shared" si="106"/>
        <v>7.3023459999999998E-2</v>
      </c>
      <c r="J485" s="131">
        <f t="shared" si="106"/>
        <v>0</v>
      </c>
      <c r="K485" s="376">
        <v>2019</v>
      </c>
      <c r="L485" s="73"/>
      <c r="M485" s="74"/>
    </row>
    <row r="486" spans="1:14" s="13" customFormat="1" ht="30" customHeight="1" x14ac:dyDescent="0.25">
      <c r="A486" s="374"/>
      <c r="B486" s="371"/>
      <c r="C486" s="371"/>
      <c r="D486" s="130">
        <v>2011</v>
      </c>
      <c r="E486" s="131">
        <f>F486+G486+H486+I486+J486</f>
        <v>0</v>
      </c>
      <c r="F486" s="121">
        <v>0</v>
      </c>
      <c r="G486" s="121">
        <v>0</v>
      </c>
      <c r="H486" s="121">
        <v>0</v>
      </c>
      <c r="I486" s="121">
        <v>0</v>
      </c>
      <c r="J486" s="121">
        <v>0</v>
      </c>
      <c r="K486" s="377"/>
      <c r="L486" s="73"/>
      <c r="M486" s="74"/>
    </row>
    <row r="487" spans="1:14" s="13" customFormat="1" ht="30" customHeight="1" x14ac:dyDescent="0.25">
      <c r="A487" s="374"/>
      <c r="B487" s="371"/>
      <c r="C487" s="371"/>
      <c r="D487" s="130">
        <v>2012</v>
      </c>
      <c r="E487" s="131">
        <f t="shared" ref="E487:E498" si="107">F487+G487+H487+I487+J487</f>
        <v>0</v>
      </c>
      <c r="F487" s="121">
        <v>0</v>
      </c>
      <c r="G487" s="121">
        <v>0</v>
      </c>
      <c r="H487" s="121">
        <v>0</v>
      </c>
      <c r="I487" s="121">
        <v>0</v>
      </c>
      <c r="J487" s="121">
        <v>0</v>
      </c>
      <c r="K487" s="377"/>
      <c r="L487" s="73"/>
      <c r="M487" s="74"/>
    </row>
    <row r="488" spans="1:14" s="13" customFormat="1" ht="30" customHeight="1" x14ac:dyDescent="0.25">
      <c r="A488" s="374"/>
      <c r="B488" s="371"/>
      <c r="C488" s="371"/>
      <c r="D488" s="130">
        <v>2013</v>
      </c>
      <c r="E488" s="131">
        <f t="shared" si="107"/>
        <v>0</v>
      </c>
      <c r="F488" s="121">
        <v>0</v>
      </c>
      <c r="G488" s="121">
        <v>0</v>
      </c>
      <c r="H488" s="121">
        <v>0</v>
      </c>
      <c r="I488" s="121">
        <v>0</v>
      </c>
      <c r="J488" s="121">
        <v>0</v>
      </c>
      <c r="K488" s="377"/>
      <c r="L488" s="73"/>
      <c r="M488" s="74"/>
    </row>
    <row r="489" spans="1:14" s="13" customFormat="1" ht="30" customHeight="1" x14ac:dyDescent="0.25">
      <c r="A489" s="374"/>
      <c r="B489" s="371"/>
      <c r="C489" s="371"/>
      <c r="D489" s="130">
        <v>2014</v>
      </c>
      <c r="E489" s="131">
        <f t="shared" si="107"/>
        <v>0</v>
      </c>
      <c r="F489" s="121">
        <v>0</v>
      </c>
      <c r="G489" s="121">
        <v>0</v>
      </c>
      <c r="H489" s="121">
        <v>0</v>
      </c>
      <c r="I489" s="121">
        <v>0</v>
      </c>
      <c r="J489" s="121">
        <v>0</v>
      </c>
      <c r="K489" s="377"/>
      <c r="L489" s="73"/>
      <c r="M489" s="74"/>
    </row>
    <row r="490" spans="1:14" s="13" customFormat="1" ht="30" customHeight="1" x14ac:dyDescent="0.25">
      <c r="A490" s="374"/>
      <c r="B490" s="371"/>
      <c r="C490" s="371"/>
      <c r="D490" s="130">
        <v>2015</v>
      </c>
      <c r="E490" s="131">
        <f t="shared" si="107"/>
        <v>0</v>
      </c>
      <c r="F490" s="121">
        <v>0</v>
      </c>
      <c r="G490" s="121">
        <v>0</v>
      </c>
      <c r="H490" s="121">
        <v>0</v>
      </c>
      <c r="I490" s="121">
        <v>0</v>
      </c>
      <c r="J490" s="121">
        <v>0</v>
      </c>
      <c r="K490" s="377"/>
      <c r="L490" s="73"/>
      <c r="M490" s="74"/>
    </row>
    <row r="491" spans="1:14" s="13" customFormat="1" ht="30" customHeight="1" x14ac:dyDescent="0.25">
      <c r="A491" s="374"/>
      <c r="B491" s="371"/>
      <c r="C491" s="371"/>
      <c r="D491" s="130">
        <v>2016</v>
      </c>
      <c r="E491" s="131">
        <f t="shared" si="107"/>
        <v>0</v>
      </c>
      <c r="F491" s="121">
        <v>0</v>
      </c>
      <c r="G491" s="121">
        <v>0</v>
      </c>
      <c r="H491" s="121">
        <v>0</v>
      </c>
      <c r="I491" s="121">
        <v>0</v>
      </c>
      <c r="J491" s="121">
        <v>0</v>
      </c>
      <c r="K491" s="377"/>
      <c r="L491" s="73"/>
      <c r="M491" s="74"/>
    </row>
    <row r="492" spans="1:14" s="13" customFormat="1" ht="30" customHeight="1" x14ac:dyDescent="0.25">
      <c r="A492" s="374"/>
      <c r="B492" s="371"/>
      <c r="C492" s="371"/>
      <c r="D492" s="130">
        <v>2017</v>
      </c>
      <c r="E492" s="131">
        <f t="shared" si="107"/>
        <v>0</v>
      </c>
      <c r="F492" s="121">
        <v>0</v>
      </c>
      <c r="G492" s="121">
        <v>0</v>
      </c>
      <c r="H492" s="121">
        <v>0</v>
      </c>
      <c r="I492" s="121">
        <v>0</v>
      </c>
      <c r="J492" s="121">
        <v>0</v>
      </c>
      <c r="K492" s="377"/>
      <c r="L492" s="73"/>
      <c r="M492" s="74"/>
    </row>
    <row r="493" spans="1:14" s="13" customFormat="1" ht="30" customHeight="1" x14ac:dyDescent="0.25">
      <c r="A493" s="374"/>
      <c r="B493" s="371"/>
      <c r="C493" s="371"/>
      <c r="D493" s="129">
        <v>2018</v>
      </c>
      <c r="E493" s="131">
        <f t="shared" si="107"/>
        <v>0</v>
      </c>
      <c r="F493" s="121">
        <v>0</v>
      </c>
      <c r="G493" s="121">
        <v>0</v>
      </c>
      <c r="H493" s="121">
        <v>0</v>
      </c>
      <c r="I493" s="121">
        <v>0</v>
      </c>
      <c r="J493" s="121">
        <v>0</v>
      </c>
      <c r="K493" s="377"/>
      <c r="L493" s="73"/>
      <c r="M493" s="74"/>
    </row>
    <row r="494" spans="1:14" s="13" customFormat="1" ht="30" customHeight="1" x14ac:dyDescent="0.25">
      <c r="A494" s="374"/>
      <c r="B494" s="371"/>
      <c r="C494" s="371"/>
      <c r="D494" s="129">
        <v>2019</v>
      </c>
      <c r="E494" s="131">
        <f t="shared" si="107"/>
        <v>7.3023459999999998E-2</v>
      </c>
      <c r="F494" s="121">
        <v>0</v>
      </c>
      <c r="G494" s="121">
        <v>0</v>
      </c>
      <c r="H494" s="121">
        <v>0</v>
      </c>
      <c r="I494" s="132">
        <v>7.3023459999999998E-2</v>
      </c>
      <c r="J494" s="121">
        <v>0</v>
      </c>
      <c r="K494" s="377"/>
      <c r="L494" s="73"/>
      <c r="M494" s="74"/>
      <c r="N494" s="36"/>
    </row>
    <row r="495" spans="1:14" s="13" customFormat="1" ht="30" customHeight="1" x14ac:dyDescent="0.25">
      <c r="A495" s="374"/>
      <c r="B495" s="371"/>
      <c r="C495" s="371"/>
      <c r="D495" s="129">
        <v>2020</v>
      </c>
      <c r="E495" s="131">
        <f t="shared" si="107"/>
        <v>0</v>
      </c>
      <c r="F495" s="121">
        <v>0</v>
      </c>
      <c r="G495" s="121">
        <v>0</v>
      </c>
      <c r="H495" s="121">
        <v>0</v>
      </c>
      <c r="I495" s="121">
        <v>0</v>
      </c>
      <c r="J495" s="121">
        <v>0</v>
      </c>
      <c r="K495" s="377"/>
      <c r="L495" s="73"/>
      <c r="M495" s="74"/>
    </row>
    <row r="496" spans="1:14" s="13" customFormat="1" ht="30" customHeight="1" x14ac:dyDescent="0.25">
      <c r="A496" s="374"/>
      <c r="B496" s="371"/>
      <c r="C496" s="371"/>
      <c r="D496" s="129">
        <v>2021</v>
      </c>
      <c r="E496" s="131">
        <f t="shared" si="107"/>
        <v>0</v>
      </c>
      <c r="F496" s="121">
        <v>0</v>
      </c>
      <c r="G496" s="121">
        <v>0</v>
      </c>
      <c r="H496" s="121">
        <v>0</v>
      </c>
      <c r="I496" s="121">
        <v>0</v>
      </c>
      <c r="J496" s="121">
        <v>0</v>
      </c>
      <c r="K496" s="377"/>
      <c r="L496" s="93"/>
      <c r="M496" s="100"/>
    </row>
    <row r="497" spans="1:19" s="13" customFormat="1" ht="30" customHeight="1" x14ac:dyDescent="0.25">
      <c r="A497" s="374"/>
      <c r="B497" s="371"/>
      <c r="C497" s="371"/>
      <c r="D497" s="129">
        <v>2022</v>
      </c>
      <c r="E497" s="131">
        <f t="shared" si="107"/>
        <v>0</v>
      </c>
      <c r="F497" s="121">
        <v>0</v>
      </c>
      <c r="G497" s="121">
        <v>0</v>
      </c>
      <c r="H497" s="121">
        <v>0</v>
      </c>
      <c r="I497" s="121">
        <v>0</v>
      </c>
      <c r="J497" s="121">
        <v>0</v>
      </c>
      <c r="K497" s="377"/>
      <c r="L497" s="93"/>
      <c r="M497" s="100"/>
    </row>
    <row r="498" spans="1:19" s="13" customFormat="1" ht="30" customHeight="1" x14ac:dyDescent="0.25">
      <c r="A498" s="374"/>
      <c r="B498" s="371"/>
      <c r="C498" s="371"/>
      <c r="D498" s="129">
        <v>2023</v>
      </c>
      <c r="E498" s="131">
        <f t="shared" si="107"/>
        <v>0</v>
      </c>
      <c r="F498" s="121">
        <v>0</v>
      </c>
      <c r="G498" s="121">
        <v>0</v>
      </c>
      <c r="H498" s="121">
        <v>0</v>
      </c>
      <c r="I498" s="121">
        <v>0</v>
      </c>
      <c r="J498" s="121">
        <v>0</v>
      </c>
      <c r="K498" s="377"/>
      <c r="L498" s="93"/>
      <c r="M498" s="100"/>
    </row>
    <row r="499" spans="1:19" s="13" customFormat="1" ht="30" customHeight="1" x14ac:dyDescent="0.25">
      <c r="A499" s="374"/>
      <c r="B499" s="371"/>
      <c r="C499" s="371"/>
      <c r="D499" s="129">
        <v>2024</v>
      </c>
      <c r="E499" s="131">
        <f t="shared" ref="E499:E501" si="108">F499+G499+H499+I499+J499</f>
        <v>0</v>
      </c>
      <c r="F499" s="121">
        <v>0</v>
      </c>
      <c r="G499" s="121">
        <v>0</v>
      </c>
      <c r="H499" s="121">
        <v>0</v>
      </c>
      <c r="I499" s="121">
        <v>0</v>
      </c>
      <c r="J499" s="121">
        <v>0</v>
      </c>
      <c r="K499" s="377"/>
      <c r="L499" s="153"/>
      <c r="M499" s="154"/>
    </row>
    <row r="500" spans="1:19" s="211" customFormat="1" ht="30" customHeight="1" x14ac:dyDescent="0.25">
      <c r="A500" s="374"/>
      <c r="B500" s="371"/>
      <c r="C500" s="371"/>
      <c r="D500" s="208">
        <v>2025</v>
      </c>
      <c r="E500" s="209">
        <f t="shared" si="108"/>
        <v>0</v>
      </c>
      <c r="F500" s="195">
        <v>0</v>
      </c>
      <c r="G500" s="195">
        <v>0</v>
      </c>
      <c r="H500" s="195">
        <v>0</v>
      </c>
      <c r="I500" s="195">
        <v>0</v>
      </c>
      <c r="J500" s="195">
        <v>0</v>
      </c>
      <c r="K500" s="377"/>
      <c r="L500" s="208"/>
      <c r="M500" s="210"/>
    </row>
    <row r="501" spans="1:19" s="211" customFormat="1" ht="30" customHeight="1" x14ac:dyDescent="0.25">
      <c r="A501" s="375"/>
      <c r="B501" s="372"/>
      <c r="C501" s="372"/>
      <c r="D501" s="208">
        <v>2026</v>
      </c>
      <c r="E501" s="209">
        <f t="shared" si="108"/>
        <v>0</v>
      </c>
      <c r="F501" s="195">
        <v>0</v>
      </c>
      <c r="G501" s="195">
        <v>0</v>
      </c>
      <c r="H501" s="195">
        <v>0</v>
      </c>
      <c r="I501" s="195">
        <v>0</v>
      </c>
      <c r="J501" s="195">
        <v>0</v>
      </c>
      <c r="K501" s="378"/>
      <c r="L501" s="208"/>
      <c r="M501" s="210"/>
    </row>
    <row r="502" spans="1:19" s="13" customFormat="1" ht="25.5" customHeight="1" x14ac:dyDescent="0.25">
      <c r="A502" s="373" t="s">
        <v>161</v>
      </c>
      <c r="B502" s="370" t="s">
        <v>189</v>
      </c>
      <c r="C502" s="370" t="s">
        <v>33</v>
      </c>
      <c r="D502" s="130" t="s">
        <v>5</v>
      </c>
      <c r="E502" s="131">
        <f>SUM(E503:E518)</f>
        <v>0.66210271999999992</v>
      </c>
      <c r="F502" s="131">
        <f t="shared" ref="F502:J502" si="109">SUM(F503:F518)</f>
        <v>0</v>
      </c>
      <c r="G502" s="131">
        <f t="shared" si="109"/>
        <v>0.62899757999999995</v>
      </c>
      <c r="H502" s="131">
        <f t="shared" si="109"/>
        <v>0</v>
      </c>
      <c r="I502" s="131">
        <f t="shared" si="109"/>
        <v>3.3105140000000005E-2</v>
      </c>
      <c r="J502" s="131">
        <f t="shared" si="109"/>
        <v>0</v>
      </c>
      <c r="K502" s="376">
        <v>2020</v>
      </c>
      <c r="L502" s="30"/>
      <c r="M502" s="31"/>
    </row>
    <row r="503" spans="1:19" s="13" customFormat="1" ht="26.45" customHeight="1" x14ac:dyDescent="0.25">
      <c r="A503" s="374"/>
      <c r="B503" s="371"/>
      <c r="C503" s="371"/>
      <c r="D503" s="130">
        <v>2011</v>
      </c>
      <c r="E503" s="131">
        <f>F503+G503+H503+I503+J503</f>
        <v>0</v>
      </c>
      <c r="F503" s="121">
        <v>0</v>
      </c>
      <c r="G503" s="121">
        <v>0</v>
      </c>
      <c r="H503" s="121">
        <v>0</v>
      </c>
      <c r="I503" s="121">
        <v>0</v>
      </c>
      <c r="J503" s="121">
        <v>0</v>
      </c>
      <c r="K503" s="377"/>
      <c r="L503" s="30"/>
      <c r="M503" s="31"/>
    </row>
    <row r="504" spans="1:19" s="13" customFormat="1" ht="23.45" customHeight="1" x14ac:dyDescent="0.25">
      <c r="A504" s="374"/>
      <c r="B504" s="371"/>
      <c r="C504" s="371"/>
      <c r="D504" s="130">
        <v>2012</v>
      </c>
      <c r="E504" s="131">
        <f t="shared" ref="E504:E515" si="110">F504+G504+H504+I504+J504</f>
        <v>0</v>
      </c>
      <c r="F504" s="121">
        <v>0</v>
      </c>
      <c r="G504" s="121">
        <v>0</v>
      </c>
      <c r="H504" s="121">
        <v>0</v>
      </c>
      <c r="I504" s="121">
        <v>0</v>
      </c>
      <c r="J504" s="121">
        <v>0</v>
      </c>
      <c r="K504" s="377"/>
      <c r="L504" s="30"/>
      <c r="M504" s="31"/>
    </row>
    <row r="505" spans="1:19" s="13" customFormat="1" ht="24" customHeight="1" x14ac:dyDescent="0.25">
      <c r="A505" s="374"/>
      <c r="B505" s="371"/>
      <c r="C505" s="371"/>
      <c r="D505" s="130">
        <v>2013</v>
      </c>
      <c r="E505" s="131">
        <f t="shared" si="110"/>
        <v>0</v>
      </c>
      <c r="F505" s="121">
        <v>0</v>
      </c>
      <c r="G505" s="121">
        <v>0</v>
      </c>
      <c r="H505" s="121">
        <v>0</v>
      </c>
      <c r="I505" s="121">
        <v>0</v>
      </c>
      <c r="J505" s="121">
        <v>0</v>
      </c>
      <c r="K505" s="377"/>
      <c r="L505" s="30"/>
      <c r="M505" s="31"/>
    </row>
    <row r="506" spans="1:19" s="13" customFormat="1" ht="22.15" customHeight="1" x14ac:dyDescent="0.25">
      <c r="A506" s="374"/>
      <c r="B506" s="371"/>
      <c r="C506" s="371"/>
      <c r="D506" s="130">
        <v>2014</v>
      </c>
      <c r="E506" s="131">
        <f t="shared" si="110"/>
        <v>0</v>
      </c>
      <c r="F506" s="121">
        <v>0</v>
      </c>
      <c r="G506" s="121">
        <v>0</v>
      </c>
      <c r="H506" s="121">
        <v>0</v>
      </c>
      <c r="I506" s="121">
        <v>0</v>
      </c>
      <c r="J506" s="121">
        <v>0</v>
      </c>
      <c r="K506" s="377"/>
      <c r="L506" s="30"/>
      <c r="M506" s="31"/>
    </row>
    <row r="507" spans="1:19" s="13" customFormat="1" ht="24" customHeight="1" x14ac:dyDescent="0.25">
      <c r="A507" s="374"/>
      <c r="B507" s="371"/>
      <c r="C507" s="371"/>
      <c r="D507" s="130">
        <v>2015</v>
      </c>
      <c r="E507" s="131">
        <f t="shared" si="110"/>
        <v>0</v>
      </c>
      <c r="F507" s="121">
        <v>0</v>
      </c>
      <c r="G507" s="121">
        <v>0</v>
      </c>
      <c r="H507" s="121">
        <v>0</v>
      </c>
      <c r="I507" s="121">
        <v>0</v>
      </c>
      <c r="J507" s="121">
        <v>0</v>
      </c>
      <c r="K507" s="377"/>
      <c r="L507" s="30"/>
      <c r="M507" s="31"/>
    </row>
    <row r="508" spans="1:19" s="13" customFormat="1" ht="23.45" customHeight="1" x14ac:dyDescent="0.25">
      <c r="A508" s="374"/>
      <c r="B508" s="371"/>
      <c r="C508" s="371"/>
      <c r="D508" s="130">
        <v>2016</v>
      </c>
      <c r="E508" s="131">
        <f t="shared" si="110"/>
        <v>0</v>
      </c>
      <c r="F508" s="121">
        <v>0</v>
      </c>
      <c r="G508" s="121">
        <v>0</v>
      </c>
      <c r="H508" s="121">
        <v>0</v>
      </c>
      <c r="I508" s="121">
        <v>0</v>
      </c>
      <c r="J508" s="121">
        <v>0</v>
      </c>
      <c r="K508" s="377"/>
      <c r="L508" s="30"/>
      <c r="M508" s="31"/>
    </row>
    <row r="509" spans="1:19" s="13" customFormat="1" ht="21" customHeight="1" x14ac:dyDescent="0.25">
      <c r="A509" s="374"/>
      <c r="B509" s="371"/>
      <c r="C509" s="371"/>
      <c r="D509" s="130">
        <v>2017</v>
      </c>
      <c r="E509" s="131">
        <f t="shared" si="110"/>
        <v>0</v>
      </c>
      <c r="F509" s="121">
        <v>0</v>
      </c>
      <c r="G509" s="121">
        <v>0</v>
      </c>
      <c r="H509" s="121">
        <v>0</v>
      </c>
      <c r="I509" s="121">
        <v>0</v>
      </c>
      <c r="J509" s="121">
        <v>0</v>
      </c>
      <c r="K509" s="377"/>
      <c r="L509" s="30"/>
      <c r="M509" s="31"/>
    </row>
    <row r="510" spans="1:19" s="13" customFormat="1" ht="21" customHeight="1" x14ac:dyDescent="0.25">
      <c r="A510" s="374"/>
      <c r="B510" s="371"/>
      <c r="C510" s="371"/>
      <c r="D510" s="129">
        <v>2018</v>
      </c>
      <c r="E510" s="131">
        <f t="shared" si="110"/>
        <v>0</v>
      </c>
      <c r="F510" s="121">
        <v>0</v>
      </c>
      <c r="G510" s="121">
        <v>0</v>
      </c>
      <c r="H510" s="121">
        <v>0</v>
      </c>
      <c r="I510" s="121">
        <v>0</v>
      </c>
      <c r="J510" s="121">
        <v>0</v>
      </c>
      <c r="K510" s="377"/>
      <c r="L510" s="30"/>
      <c r="M510" s="31"/>
    </row>
    <row r="511" spans="1:19" s="13" customFormat="1" ht="21" customHeight="1" x14ac:dyDescent="0.25">
      <c r="A511" s="374"/>
      <c r="B511" s="371"/>
      <c r="C511" s="371"/>
      <c r="D511" s="129">
        <v>2019</v>
      </c>
      <c r="E511" s="131">
        <f t="shared" si="110"/>
        <v>0</v>
      </c>
      <c r="F511" s="121">
        <v>0</v>
      </c>
      <c r="G511" s="121">
        <v>0</v>
      </c>
      <c r="H511" s="121">
        <v>0</v>
      </c>
      <c r="I511" s="132">
        <v>0</v>
      </c>
      <c r="J511" s="121">
        <v>0</v>
      </c>
      <c r="K511" s="377"/>
      <c r="L511" s="30"/>
      <c r="M511" s="31"/>
    </row>
    <row r="512" spans="1:19" s="13" customFormat="1" ht="30" customHeight="1" x14ac:dyDescent="0.25">
      <c r="A512" s="374"/>
      <c r="B512" s="371"/>
      <c r="C512" s="371"/>
      <c r="D512" s="129">
        <v>2020</v>
      </c>
      <c r="E512" s="131">
        <f t="shared" si="110"/>
        <v>0.66210271999999992</v>
      </c>
      <c r="F512" s="121">
        <v>0</v>
      </c>
      <c r="G512" s="132">
        <f>0.75238977-0.12339219</f>
        <v>0.62899757999999995</v>
      </c>
      <c r="H512" s="132">
        <v>0</v>
      </c>
      <c r="I512" s="132">
        <f>0.0396-0.00649486</f>
        <v>3.3105140000000005E-2</v>
      </c>
      <c r="J512" s="121">
        <v>0</v>
      </c>
      <c r="K512" s="377"/>
      <c r="L512" s="30"/>
      <c r="M512" s="31"/>
      <c r="N512" s="36"/>
      <c r="O512" s="36"/>
      <c r="R512" s="105"/>
      <c r="S512" s="105"/>
    </row>
    <row r="513" spans="1:19" s="13" customFormat="1" ht="30" customHeight="1" x14ac:dyDescent="0.25">
      <c r="A513" s="374"/>
      <c r="B513" s="371"/>
      <c r="C513" s="371"/>
      <c r="D513" s="129">
        <v>2021</v>
      </c>
      <c r="E513" s="131">
        <f t="shared" si="110"/>
        <v>0</v>
      </c>
      <c r="F513" s="121">
        <v>0</v>
      </c>
      <c r="G513" s="121">
        <v>0</v>
      </c>
      <c r="H513" s="121">
        <v>0</v>
      </c>
      <c r="I513" s="121">
        <v>0</v>
      </c>
      <c r="J513" s="121">
        <v>0</v>
      </c>
      <c r="K513" s="377"/>
      <c r="L513" s="93"/>
      <c r="M513" s="100"/>
      <c r="N513" s="36"/>
      <c r="O513" s="36"/>
      <c r="R513" s="105"/>
      <c r="S513" s="105"/>
    </row>
    <row r="514" spans="1:19" s="13" customFormat="1" ht="30" customHeight="1" x14ac:dyDescent="0.25">
      <c r="A514" s="374"/>
      <c r="B514" s="371"/>
      <c r="C514" s="371"/>
      <c r="D514" s="129">
        <v>2022</v>
      </c>
      <c r="E514" s="131">
        <f t="shared" si="110"/>
        <v>0</v>
      </c>
      <c r="F514" s="121">
        <v>0</v>
      </c>
      <c r="G514" s="121">
        <v>0</v>
      </c>
      <c r="H514" s="121">
        <v>0</v>
      </c>
      <c r="I514" s="121">
        <v>0</v>
      </c>
      <c r="J514" s="121">
        <v>0</v>
      </c>
      <c r="K514" s="377"/>
      <c r="L514" s="93"/>
      <c r="M514" s="100"/>
      <c r="N514" s="36"/>
      <c r="O514" s="36"/>
      <c r="R514" s="105"/>
      <c r="S514" s="105"/>
    </row>
    <row r="515" spans="1:19" s="13" customFormat="1" ht="30" customHeight="1" x14ac:dyDescent="0.25">
      <c r="A515" s="374"/>
      <c r="B515" s="371"/>
      <c r="C515" s="371"/>
      <c r="D515" s="129">
        <v>2023</v>
      </c>
      <c r="E515" s="131">
        <f t="shared" si="110"/>
        <v>0</v>
      </c>
      <c r="F515" s="121">
        <v>0</v>
      </c>
      <c r="G515" s="121">
        <v>0</v>
      </c>
      <c r="H515" s="121">
        <v>0</v>
      </c>
      <c r="I515" s="121">
        <v>0</v>
      </c>
      <c r="J515" s="121">
        <v>0</v>
      </c>
      <c r="K515" s="377"/>
      <c r="L515" s="93"/>
      <c r="M515" s="100"/>
      <c r="N515" s="36"/>
      <c r="O515" s="36"/>
      <c r="R515" s="105"/>
      <c r="S515" s="105"/>
    </row>
    <row r="516" spans="1:19" s="13" customFormat="1" ht="30" customHeight="1" x14ac:dyDescent="0.25">
      <c r="A516" s="374"/>
      <c r="B516" s="371"/>
      <c r="C516" s="371"/>
      <c r="D516" s="129">
        <v>2024</v>
      </c>
      <c r="E516" s="131">
        <f t="shared" ref="E516:E518" si="111">F516+G516+H516+I516+J516</f>
        <v>0</v>
      </c>
      <c r="F516" s="121">
        <v>0</v>
      </c>
      <c r="G516" s="121">
        <v>0</v>
      </c>
      <c r="H516" s="121">
        <v>0</v>
      </c>
      <c r="I516" s="121">
        <v>0</v>
      </c>
      <c r="J516" s="121">
        <v>0</v>
      </c>
      <c r="K516" s="377"/>
      <c r="L516" s="153"/>
      <c r="M516" s="154"/>
      <c r="N516" s="36"/>
      <c r="O516" s="36"/>
      <c r="R516" s="105"/>
      <c r="S516" s="105"/>
    </row>
    <row r="517" spans="1:19" s="211" customFormat="1" ht="30" customHeight="1" x14ac:dyDescent="0.25">
      <c r="A517" s="374"/>
      <c r="B517" s="371"/>
      <c r="C517" s="371"/>
      <c r="D517" s="208">
        <v>2025</v>
      </c>
      <c r="E517" s="209">
        <f t="shared" si="111"/>
        <v>0</v>
      </c>
      <c r="F517" s="195">
        <v>0</v>
      </c>
      <c r="G517" s="195">
        <v>0</v>
      </c>
      <c r="H517" s="195">
        <v>0</v>
      </c>
      <c r="I517" s="195">
        <v>0</v>
      </c>
      <c r="J517" s="195">
        <v>0</v>
      </c>
      <c r="K517" s="377"/>
      <c r="L517" s="208"/>
      <c r="M517" s="210"/>
      <c r="N517" s="212"/>
      <c r="O517" s="212"/>
      <c r="R517" s="213"/>
      <c r="S517" s="213"/>
    </row>
    <row r="518" spans="1:19" s="211" customFormat="1" ht="30" customHeight="1" x14ac:dyDescent="0.25">
      <c r="A518" s="375"/>
      <c r="B518" s="372"/>
      <c r="C518" s="372"/>
      <c r="D518" s="208">
        <v>2026</v>
      </c>
      <c r="E518" s="209">
        <f t="shared" si="111"/>
        <v>0</v>
      </c>
      <c r="F518" s="195">
        <v>0</v>
      </c>
      <c r="G518" s="195">
        <v>0</v>
      </c>
      <c r="H518" s="195">
        <v>0</v>
      </c>
      <c r="I518" s="195">
        <v>0</v>
      </c>
      <c r="J518" s="195">
        <v>0</v>
      </c>
      <c r="K518" s="378"/>
      <c r="L518" s="208"/>
      <c r="M518" s="210"/>
      <c r="N518" s="212"/>
      <c r="O518" s="212"/>
      <c r="R518" s="213"/>
      <c r="S518" s="213"/>
    </row>
    <row r="519" spans="1:19" s="13" customFormat="1" ht="27.75" customHeight="1" x14ac:dyDescent="0.25">
      <c r="A519" s="373" t="s">
        <v>162</v>
      </c>
      <c r="B519" s="370" t="s">
        <v>104</v>
      </c>
      <c r="C519" s="370" t="s">
        <v>33</v>
      </c>
      <c r="D519" s="130" t="s">
        <v>5</v>
      </c>
      <c r="E519" s="131">
        <f>SUM(E520:E535)</f>
        <v>9.0042999999999998E-2</v>
      </c>
      <c r="F519" s="131">
        <f t="shared" ref="F519:J519" si="112">SUM(F520:F535)</f>
        <v>0</v>
      </c>
      <c r="G519" s="131">
        <f t="shared" si="112"/>
        <v>0</v>
      </c>
      <c r="H519" s="131">
        <f t="shared" si="112"/>
        <v>0</v>
      </c>
      <c r="I519" s="131">
        <f t="shared" si="112"/>
        <v>9.0042999999999998E-2</v>
      </c>
      <c r="J519" s="131">
        <f t="shared" si="112"/>
        <v>0</v>
      </c>
      <c r="K519" s="376">
        <v>2017</v>
      </c>
      <c r="L519" s="45"/>
      <c r="M519" s="47"/>
    </row>
    <row r="520" spans="1:19" s="13" customFormat="1" ht="19.899999999999999" customHeight="1" x14ac:dyDescent="0.25">
      <c r="A520" s="374"/>
      <c r="B520" s="371"/>
      <c r="C520" s="371"/>
      <c r="D520" s="130">
        <v>2011</v>
      </c>
      <c r="E520" s="131">
        <f>F520+G520+H520+I520+J520</f>
        <v>0</v>
      </c>
      <c r="F520" s="121">
        <v>0</v>
      </c>
      <c r="G520" s="121">
        <v>0</v>
      </c>
      <c r="H520" s="121">
        <v>0</v>
      </c>
      <c r="I520" s="121">
        <v>0</v>
      </c>
      <c r="J520" s="121">
        <v>0</v>
      </c>
      <c r="K520" s="377"/>
      <c r="L520" s="45"/>
      <c r="M520" s="47"/>
    </row>
    <row r="521" spans="1:19" s="13" customFormat="1" ht="13.9" customHeight="1" x14ac:dyDescent="0.25">
      <c r="A521" s="374"/>
      <c r="B521" s="371"/>
      <c r="C521" s="371"/>
      <c r="D521" s="130">
        <v>2012</v>
      </c>
      <c r="E521" s="131">
        <f t="shared" ref="E521:E532" si="113">F521+G521+H521+I521+J521</f>
        <v>0</v>
      </c>
      <c r="F521" s="121">
        <v>0</v>
      </c>
      <c r="G521" s="121">
        <v>0</v>
      </c>
      <c r="H521" s="121">
        <v>0</v>
      </c>
      <c r="I521" s="121">
        <v>0</v>
      </c>
      <c r="J521" s="121">
        <v>0</v>
      </c>
      <c r="K521" s="377"/>
      <c r="L521" s="45"/>
      <c r="M521" s="47"/>
    </row>
    <row r="522" spans="1:19" s="13" customFormat="1" ht="16.899999999999999" customHeight="1" x14ac:dyDescent="0.25">
      <c r="A522" s="374"/>
      <c r="B522" s="371"/>
      <c r="C522" s="371"/>
      <c r="D522" s="130">
        <v>2013</v>
      </c>
      <c r="E522" s="131">
        <f t="shared" si="113"/>
        <v>0</v>
      </c>
      <c r="F522" s="121">
        <v>0</v>
      </c>
      <c r="G522" s="121">
        <v>0</v>
      </c>
      <c r="H522" s="121">
        <v>0</v>
      </c>
      <c r="I522" s="121">
        <v>0</v>
      </c>
      <c r="J522" s="121">
        <v>0</v>
      </c>
      <c r="K522" s="377"/>
      <c r="L522" s="45"/>
      <c r="M522" s="47"/>
    </row>
    <row r="523" spans="1:19" s="13" customFormat="1" ht="16.899999999999999" customHeight="1" x14ac:dyDescent="0.25">
      <c r="A523" s="374"/>
      <c r="B523" s="371"/>
      <c r="C523" s="371"/>
      <c r="D523" s="130">
        <v>2014</v>
      </c>
      <c r="E523" s="131">
        <f t="shared" si="113"/>
        <v>0</v>
      </c>
      <c r="F523" s="121">
        <v>0</v>
      </c>
      <c r="G523" s="121">
        <v>0</v>
      </c>
      <c r="H523" s="121">
        <v>0</v>
      </c>
      <c r="I523" s="121">
        <v>0</v>
      </c>
      <c r="J523" s="121">
        <v>0</v>
      </c>
      <c r="K523" s="377"/>
      <c r="L523" s="45"/>
      <c r="M523" s="47"/>
    </row>
    <row r="524" spans="1:19" s="13" customFormat="1" ht="18" customHeight="1" x14ac:dyDescent="0.25">
      <c r="A524" s="374"/>
      <c r="B524" s="371"/>
      <c r="C524" s="371"/>
      <c r="D524" s="130">
        <v>2015</v>
      </c>
      <c r="E524" s="131">
        <f t="shared" si="113"/>
        <v>0</v>
      </c>
      <c r="F524" s="121">
        <v>0</v>
      </c>
      <c r="G524" s="121">
        <v>0</v>
      </c>
      <c r="H524" s="121">
        <v>0</v>
      </c>
      <c r="I524" s="121">
        <v>0</v>
      </c>
      <c r="J524" s="121">
        <v>0</v>
      </c>
      <c r="K524" s="377"/>
      <c r="L524" s="45"/>
      <c r="M524" s="47"/>
    </row>
    <row r="525" spans="1:19" s="13" customFormat="1" ht="16.149999999999999" customHeight="1" x14ac:dyDescent="0.25">
      <c r="A525" s="374"/>
      <c r="B525" s="371"/>
      <c r="C525" s="371"/>
      <c r="D525" s="130">
        <v>2016</v>
      </c>
      <c r="E525" s="131">
        <f t="shared" si="113"/>
        <v>0</v>
      </c>
      <c r="F525" s="121">
        <v>0</v>
      </c>
      <c r="G525" s="121">
        <v>0</v>
      </c>
      <c r="H525" s="121">
        <v>0</v>
      </c>
      <c r="I525" s="121">
        <v>0</v>
      </c>
      <c r="J525" s="121">
        <v>0</v>
      </c>
      <c r="K525" s="377"/>
      <c r="L525" s="45"/>
      <c r="M525" s="47"/>
    </row>
    <row r="526" spans="1:19" s="13" customFormat="1" ht="14.45" customHeight="1" x14ac:dyDescent="0.25">
      <c r="A526" s="374"/>
      <c r="B526" s="371"/>
      <c r="C526" s="371"/>
      <c r="D526" s="130">
        <v>2017</v>
      </c>
      <c r="E526" s="131">
        <f t="shared" si="113"/>
        <v>9.0042999999999998E-2</v>
      </c>
      <c r="F526" s="121">
        <v>0</v>
      </c>
      <c r="G526" s="121">
        <v>0</v>
      </c>
      <c r="H526" s="121">
        <v>0</v>
      </c>
      <c r="I526" s="121">
        <f>0.090043</f>
        <v>9.0042999999999998E-2</v>
      </c>
      <c r="J526" s="121">
        <v>0</v>
      </c>
      <c r="K526" s="377"/>
      <c r="L526" s="45"/>
      <c r="M526" s="47"/>
      <c r="N526" s="50"/>
    </row>
    <row r="527" spans="1:19" s="13" customFormat="1" ht="16.899999999999999" customHeight="1" x14ac:dyDescent="0.25">
      <c r="A527" s="374"/>
      <c r="B527" s="371"/>
      <c r="C527" s="371"/>
      <c r="D527" s="129">
        <v>2018</v>
      </c>
      <c r="E527" s="131">
        <f t="shared" si="113"/>
        <v>0</v>
      </c>
      <c r="F527" s="121">
        <v>0</v>
      </c>
      <c r="G527" s="121">
        <v>0</v>
      </c>
      <c r="H527" s="121">
        <v>0</v>
      </c>
      <c r="I527" s="121">
        <v>0</v>
      </c>
      <c r="J527" s="121">
        <v>0</v>
      </c>
      <c r="K527" s="377"/>
      <c r="L527" s="45"/>
      <c r="M527" s="47"/>
    </row>
    <row r="528" spans="1:19" s="13" customFormat="1" ht="16.899999999999999" customHeight="1" x14ac:dyDescent="0.25">
      <c r="A528" s="374"/>
      <c r="B528" s="371"/>
      <c r="C528" s="371"/>
      <c r="D528" s="129">
        <v>2019</v>
      </c>
      <c r="E528" s="131">
        <f t="shared" si="113"/>
        <v>0</v>
      </c>
      <c r="F528" s="121">
        <v>0</v>
      </c>
      <c r="G528" s="121">
        <v>0</v>
      </c>
      <c r="H528" s="121">
        <v>0</v>
      </c>
      <c r="I528" s="121">
        <v>0</v>
      </c>
      <c r="J528" s="121">
        <v>0</v>
      </c>
      <c r="K528" s="377"/>
      <c r="L528" s="45"/>
      <c r="M528" s="47"/>
    </row>
    <row r="529" spans="1:14" s="13" customFormat="1" ht="16.149999999999999" customHeight="1" x14ac:dyDescent="0.25">
      <c r="A529" s="374"/>
      <c r="B529" s="371"/>
      <c r="C529" s="371"/>
      <c r="D529" s="129">
        <v>2020</v>
      </c>
      <c r="E529" s="131">
        <f t="shared" si="113"/>
        <v>0</v>
      </c>
      <c r="F529" s="121">
        <v>0</v>
      </c>
      <c r="G529" s="121">
        <v>0</v>
      </c>
      <c r="H529" s="121">
        <v>0</v>
      </c>
      <c r="I529" s="121">
        <v>0</v>
      </c>
      <c r="J529" s="121">
        <v>0</v>
      </c>
      <c r="K529" s="377"/>
      <c r="L529" s="45"/>
      <c r="M529" s="47"/>
    </row>
    <row r="530" spans="1:14" s="13" customFormat="1" ht="16.149999999999999" customHeight="1" x14ac:dyDescent="0.25">
      <c r="A530" s="374"/>
      <c r="B530" s="371"/>
      <c r="C530" s="371"/>
      <c r="D530" s="129">
        <v>2021</v>
      </c>
      <c r="E530" s="131">
        <f t="shared" si="113"/>
        <v>0</v>
      </c>
      <c r="F530" s="121">
        <v>0</v>
      </c>
      <c r="G530" s="121">
        <v>0</v>
      </c>
      <c r="H530" s="121">
        <v>0</v>
      </c>
      <c r="I530" s="121">
        <v>0</v>
      </c>
      <c r="J530" s="121">
        <v>0</v>
      </c>
      <c r="K530" s="377"/>
      <c r="L530" s="93"/>
      <c r="M530" s="100"/>
    </row>
    <row r="531" spans="1:14" s="13" customFormat="1" ht="16.149999999999999" customHeight="1" x14ac:dyDescent="0.25">
      <c r="A531" s="374"/>
      <c r="B531" s="371"/>
      <c r="C531" s="371"/>
      <c r="D531" s="129">
        <v>2022</v>
      </c>
      <c r="E531" s="131">
        <f t="shared" si="113"/>
        <v>0</v>
      </c>
      <c r="F531" s="121">
        <v>0</v>
      </c>
      <c r="G531" s="121">
        <v>0</v>
      </c>
      <c r="H531" s="121">
        <v>0</v>
      </c>
      <c r="I531" s="121">
        <v>0</v>
      </c>
      <c r="J531" s="121">
        <v>0</v>
      </c>
      <c r="K531" s="377"/>
      <c r="L531" s="93"/>
      <c r="M531" s="100"/>
    </row>
    <row r="532" spans="1:14" s="13" customFormat="1" ht="16.149999999999999" customHeight="1" x14ac:dyDescent="0.25">
      <c r="A532" s="374"/>
      <c r="B532" s="371"/>
      <c r="C532" s="371"/>
      <c r="D532" s="129">
        <v>2023</v>
      </c>
      <c r="E532" s="131">
        <f t="shared" si="113"/>
        <v>0</v>
      </c>
      <c r="F532" s="121">
        <v>0</v>
      </c>
      <c r="G532" s="121">
        <v>0</v>
      </c>
      <c r="H532" s="121">
        <v>0</v>
      </c>
      <c r="I532" s="121">
        <v>0</v>
      </c>
      <c r="J532" s="121">
        <v>0</v>
      </c>
      <c r="K532" s="377"/>
      <c r="L532" s="93"/>
      <c r="M532" s="100"/>
    </row>
    <row r="533" spans="1:14" s="13" customFormat="1" ht="16.149999999999999" customHeight="1" x14ac:dyDescent="0.25">
      <c r="A533" s="374"/>
      <c r="B533" s="371"/>
      <c r="C533" s="371"/>
      <c r="D533" s="129">
        <v>2024</v>
      </c>
      <c r="E533" s="131">
        <f t="shared" ref="E533:E535" si="114">F533+G533+H533+I533+J533</f>
        <v>0</v>
      </c>
      <c r="F533" s="121">
        <v>0</v>
      </c>
      <c r="G533" s="121">
        <v>0</v>
      </c>
      <c r="H533" s="121">
        <v>0</v>
      </c>
      <c r="I533" s="121">
        <v>0</v>
      </c>
      <c r="J533" s="121">
        <v>0</v>
      </c>
      <c r="K533" s="377"/>
      <c r="L533" s="153"/>
      <c r="M533" s="154"/>
    </row>
    <row r="534" spans="1:14" s="211" customFormat="1" ht="16.149999999999999" customHeight="1" x14ac:dyDescent="0.25">
      <c r="A534" s="374"/>
      <c r="B534" s="371"/>
      <c r="C534" s="371"/>
      <c r="D534" s="208">
        <v>2025</v>
      </c>
      <c r="E534" s="209">
        <f t="shared" si="114"/>
        <v>0</v>
      </c>
      <c r="F534" s="195">
        <v>0</v>
      </c>
      <c r="G534" s="195">
        <v>0</v>
      </c>
      <c r="H534" s="195">
        <v>0</v>
      </c>
      <c r="I534" s="195">
        <v>0</v>
      </c>
      <c r="J534" s="195">
        <v>0</v>
      </c>
      <c r="K534" s="377"/>
      <c r="L534" s="208"/>
      <c r="M534" s="210"/>
    </row>
    <row r="535" spans="1:14" s="211" customFormat="1" ht="16.149999999999999" customHeight="1" x14ac:dyDescent="0.25">
      <c r="A535" s="375"/>
      <c r="B535" s="372"/>
      <c r="C535" s="372"/>
      <c r="D535" s="208">
        <v>2026</v>
      </c>
      <c r="E535" s="209">
        <f t="shared" si="114"/>
        <v>0</v>
      </c>
      <c r="F535" s="195">
        <v>0</v>
      </c>
      <c r="G535" s="195">
        <v>0</v>
      </c>
      <c r="H535" s="195">
        <v>0</v>
      </c>
      <c r="I535" s="195">
        <v>0</v>
      </c>
      <c r="J535" s="195">
        <v>0</v>
      </c>
      <c r="K535" s="378"/>
      <c r="L535" s="208"/>
      <c r="M535" s="210"/>
    </row>
    <row r="536" spans="1:14" s="13" customFormat="1" ht="31.5" customHeight="1" x14ac:dyDescent="0.25">
      <c r="A536" s="373" t="s">
        <v>163</v>
      </c>
      <c r="B536" s="370" t="s">
        <v>113</v>
      </c>
      <c r="C536" s="370" t="s">
        <v>112</v>
      </c>
      <c r="D536" s="130" t="s">
        <v>5</v>
      </c>
      <c r="E536" s="131">
        <f>SUM(E537:E552)</f>
        <v>5.7000000000000002E-2</v>
      </c>
      <c r="F536" s="131">
        <f t="shared" ref="F536:I536" si="115">SUM(F537:F552)</f>
        <v>0</v>
      </c>
      <c r="G536" s="131">
        <f t="shared" si="115"/>
        <v>0</v>
      </c>
      <c r="H536" s="131">
        <f t="shared" si="115"/>
        <v>0</v>
      </c>
      <c r="I536" s="131">
        <f t="shared" si="115"/>
        <v>5.7000000000000002E-2</v>
      </c>
      <c r="J536" s="131">
        <f>SUM(J537:J552)</f>
        <v>0</v>
      </c>
      <c r="K536" s="376">
        <v>2017</v>
      </c>
      <c r="L536" s="53"/>
      <c r="M536" s="54"/>
    </row>
    <row r="537" spans="1:14" s="13" customFormat="1" ht="16.149999999999999" customHeight="1" x14ac:dyDescent="0.25">
      <c r="A537" s="374"/>
      <c r="B537" s="371"/>
      <c r="C537" s="371"/>
      <c r="D537" s="130">
        <v>2011</v>
      </c>
      <c r="E537" s="131">
        <f>F537+G537+H537+I537+J537</f>
        <v>0</v>
      </c>
      <c r="F537" s="121">
        <v>0</v>
      </c>
      <c r="G537" s="121">
        <v>0</v>
      </c>
      <c r="H537" s="121">
        <v>0</v>
      </c>
      <c r="I537" s="121">
        <v>0</v>
      </c>
      <c r="J537" s="121">
        <v>0</v>
      </c>
      <c r="K537" s="377"/>
      <c r="L537" s="53"/>
      <c r="M537" s="54"/>
    </row>
    <row r="538" spans="1:14" s="13" customFormat="1" ht="16.149999999999999" customHeight="1" x14ac:dyDescent="0.25">
      <c r="A538" s="374"/>
      <c r="B538" s="371"/>
      <c r="C538" s="371"/>
      <c r="D538" s="130">
        <v>2012</v>
      </c>
      <c r="E538" s="131">
        <f t="shared" ref="E538:E549" si="116">F538+G538+H538+I538+J538</f>
        <v>0</v>
      </c>
      <c r="F538" s="121">
        <v>0</v>
      </c>
      <c r="G538" s="121">
        <v>0</v>
      </c>
      <c r="H538" s="121">
        <v>0</v>
      </c>
      <c r="I538" s="121">
        <v>0</v>
      </c>
      <c r="J538" s="121">
        <v>0</v>
      </c>
      <c r="K538" s="377"/>
      <c r="L538" s="53"/>
      <c r="M538" s="54"/>
    </row>
    <row r="539" spans="1:14" s="13" customFormat="1" ht="16.149999999999999" customHeight="1" x14ac:dyDescent="0.25">
      <c r="A539" s="374"/>
      <c r="B539" s="371"/>
      <c r="C539" s="371"/>
      <c r="D539" s="130">
        <v>2013</v>
      </c>
      <c r="E539" s="131">
        <f t="shared" si="116"/>
        <v>0</v>
      </c>
      <c r="F539" s="121">
        <v>0</v>
      </c>
      <c r="G539" s="121">
        <v>0</v>
      </c>
      <c r="H539" s="121">
        <v>0</v>
      </c>
      <c r="I539" s="121">
        <v>0</v>
      </c>
      <c r="J539" s="121">
        <v>0</v>
      </c>
      <c r="K539" s="377"/>
      <c r="L539" s="53"/>
      <c r="M539" s="54"/>
    </row>
    <row r="540" spans="1:14" s="13" customFormat="1" ht="16.149999999999999" customHeight="1" x14ac:dyDescent="0.25">
      <c r="A540" s="374"/>
      <c r="B540" s="371"/>
      <c r="C540" s="371"/>
      <c r="D540" s="130">
        <v>2014</v>
      </c>
      <c r="E540" s="131">
        <f t="shared" si="116"/>
        <v>0</v>
      </c>
      <c r="F540" s="121">
        <v>0</v>
      </c>
      <c r="G540" s="121">
        <v>0</v>
      </c>
      <c r="H540" s="121">
        <v>0</v>
      </c>
      <c r="I540" s="121">
        <v>0</v>
      </c>
      <c r="J540" s="121">
        <v>0</v>
      </c>
      <c r="K540" s="377"/>
      <c r="L540" s="53"/>
      <c r="M540" s="54"/>
    </row>
    <row r="541" spans="1:14" s="13" customFormat="1" ht="16.149999999999999" customHeight="1" x14ac:dyDescent="0.25">
      <c r="A541" s="374"/>
      <c r="B541" s="371"/>
      <c r="C541" s="371"/>
      <c r="D541" s="130">
        <v>2015</v>
      </c>
      <c r="E541" s="131">
        <f t="shared" si="116"/>
        <v>0</v>
      </c>
      <c r="F541" s="121">
        <v>0</v>
      </c>
      <c r="G541" s="121">
        <v>0</v>
      </c>
      <c r="H541" s="121">
        <v>0</v>
      </c>
      <c r="I541" s="121">
        <v>0</v>
      </c>
      <c r="J541" s="121">
        <v>0</v>
      </c>
      <c r="K541" s="377"/>
      <c r="L541" s="53"/>
      <c r="M541" s="54"/>
    </row>
    <row r="542" spans="1:14" s="13" customFormat="1" ht="16.149999999999999" customHeight="1" x14ac:dyDescent="0.25">
      <c r="A542" s="374"/>
      <c r="B542" s="371"/>
      <c r="C542" s="371"/>
      <c r="D542" s="130">
        <v>2016</v>
      </c>
      <c r="E542" s="131">
        <f t="shared" si="116"/>
        <v>0</v>
      </c>
      <c r="F542" s="121">
        <v>0</v>
      </c>
      <c r="G542" s="121">
        <v>0</v>
      </c>
      <c r="H542" s="121">
        <v>0</v>
      </c>
      <c r="I542" s="121">
        <v>0</v>
      </c>
      <c r="J542" s="121">
        <v>0</v>
      </c>
      <c r="K542" s="377"/>
      <c r="L542" s="53"/>
      <c r="M542" s="54"/>
    </row>
    <row r="543" spans="1:14" s="13" customFormat="1" ht="16.149999999999999" customHeight="1" x14ac:dyDescent="0.25">
      <c r="A543" s="374"/>
      <c r="B543" s="371"/>
      <c r="C543" s="371"/>
      <c r="D543" s="130">
        <v>2017</v>
      </c>
      <c r="E543" s="131">
        <f t="shared" si="116"/>
        <v>5.7000000000000002E-2</v>
      </c>
      <c r="F543" s="121">
        <v>0</v>
      </c>
      <c r="G543" s="121">
        <v>0</v>
      </c>
      <c r="H543" s="121">
        <v>0</v>
      </c>
      <c r="I543" s="121">
        <v>5.7000000000000002E-2</v>
      </c>
      <c r="J543" s="121">
        <v>0</v>
      </c>
      <c r="K543" s="377"/>
      <c r="L543" s="53"/>
      <c r="M543" s="54"/>
      <c r="N543" s="36"/>
    </row>
    <row r="544" spans="1:14" s="13" customFormat="1" ht="16.149999999999999" customHeight="1" x14ac:dyDescent="0.25">
      <c r="A544" s="374"/>
      <c r="B544" s="371"/>
      <c r="C544" s="371"/>
      <c r="D544" s="129">
        <v>2018</v>
      </c>
      <c r="E544" s="131">
        <f t="shared" si="116"/>
        <v>0</v>
      </c>
      <c r="F544" s="121">
        <v>0</v>
      </c>
      <c r="G544" s="121">
        <v>0</v>
      </c>
      <c r="H544" s="121">
        <v>0</v>
      </c>
      <c r="I544" s="121">
        <v>0</v>
      </c>
      <c r="J544" s="121">
        <v>0</v>
      </c>
      <c r="K544" s="377"/>
      <c r="L544" s="53"/>
      <c r="M544" s="54"/>
    </row>
    <row r="545" spans="1:13" s="13" customFormat="1" ht="16.149999999999999" customHeight="1" x14ac:dyDescent="0.25">
      <c r="A545" s="374"/>
      <c r="B545" s="371"/>
      <c r="C545" s="371"/>
      <c r="D545" s="129">
        <v>2019</v>
      </c>
      <c r="E545" s="131">
        <f t="shared" si="116"/>
        <v>0</v>
      </c>
      <c r="F545" s="121">
        <v>0</v>
      </c>
      <c r="G545" s="121">
        <v>0</v>
      </c>
      <c r="H545" s="121">
        <v>0</v>
      </c>
      <c r="I545" s="121">
        <v>0</v>
      </c>
      <c r="J545" s="121">
        <v>0</v>
      </c>
      <c r="K545" s="377"/>
      <c r="L545" s="53"/>
      <c r="M545" s="54"/>
    </row>
    <row r="546" spans="1:13" s="13" customFormat="1" ht="16.149999999999999" customHeight="1" x14ac:dyDescent="0.25">
      <c r="A546" s="374"/>
      <c r="B546" s="371"/>
      <c r="C546" s="371"/>
      <c r="D546" s="129">
        <v>2020</v>
      </c>
      <c r="E546" s="131">
        <f t="shared" si="116"/>
        <v>0</v>
      </c>
      <c r="F546" s="121">
        <v>0</v>
      </c>
      <c r="G546" s="121">
        <v>0</v>
      </c>
      <c r="H546" s="121">
        <v>0</v>
      </c>
      <c r="I546" s="121">
        <v>0</v>
      </c>
      <c r="J546" s="121">
        <v>0</v>
      </c>
      <c r="K546" s="377"/>
      <c r="L546" s="53"/>
      <c r="M546" s="54"/>
    </row>
    <row r="547" spans="1:13" s="13" customFormat="1" ht="16.149999999999999" customHeight="1" x14ac:dyDescent="0.25">
      <c r="A547" s="374"/>
      <c r="B547" s="371"/>
      <c r="C547" s="371"/>
      <c r="D547" s="129">
        <v>2021</v>
      </c>
      <c r="E547" s="131">
        <f t="shared" si="116"/>
        <v>0</v>
      </c>
      <c r="F547" s="121">
        <v>0</v>
      </c>
      <c r="G547" s="121">
        <v>0</v>
      </c>
      <c r="H547" s="121">
        <v>0</v>
      </c>
      <c r="I547" s="121">
        <v>0</v>
      </c>
      <c r="J547" s="121">
        <v>0</v>
      </c>
      <c r="K547" s="377"/>
      <c r="L547" s="93"/>
      <c r="M547" s="100"/>
    </row>
    <row r="548" spans="1:13" s="13" customFormat="1" ht="16.149999999999999" customHeight="1" x14ac:dyDescent="0.25">
      <c r="A548" s="374"/>
      <c r="B548" s="371"/>
      <c r="C548" s="371"/>
      <c r="D548" s="129">
        <v>2022</v>
      </c>
      <c r="E548" s="131">
        <f t="shared" si="116"/>
        <v>0</v>
      </c>
      <c r="F548" s="121">
        <v>0</v>
      </c>
      <c r="G548" s="121">
        <v>0</v>
      </c>
      <c r="H548" s="121">
        <v>0</v>
      </c>
      <c r="I548" s="121">
        <v>0</v>
      </c>
      <c r="J548" s="121">
        <v>0</v>
      </c>
      <c r="K548" s="377"/>
      <c r="L548" s="93"/>
      <c r="M548" s="100"/>
    </row>
    <row r="549" spans="1:13" s="13" customFormat="1" ht="16.149999999999999" customHeight="1" x14ac:dyDescent="0.25">
      <c r="A549" s="374"/>
      <c r="B549" s="371"/>
      <c r="C549" s="371"/>
      <c r="D549" s="129">
        <v>2023</v>
      </c>
      <c r="E549" s="131">
        <f t="shared" si="116"/>
        <v>0</v>
      </c>
      <c r="F549" s="121">
        <v>0</v>
      </c>
      <c r="G549" s="121">
        <v>0</v>
      </c>
      <c r="H549" s="121">
        <v>0</v>
      </c>
      <c r="I549" s="121">
        <v>0</v>
      </c>
      <c r="J549" s="121">
        <v>0</v>
      </c>
      <c r="K549" s="377"/>
      <c r="L549" s="93"/>
      <c r="M549" s="100"/>
    </row>
    <row r="550" spans="1:13" s="13" customFormat="1" ht="16.149999999999999" customHeight="1" x14ac:dyDescent="0.25">
      <c r="A550" s="374"/>
      <c r="B550" s="371"/>
      <c r="C550" s="371"/>
      <c r="D550" s="129">
        <v>2024</v>
      </c>
      <c r="E550" s="131">
        <f t="shared" ref="E550:E552" si="117">F550+G550+H550+I550+J550</f>
        <v>0</v>
      </c>
      <c r="F550" s="121">
        <v>0</v>
      </c>
      <c r="G550" s="121">
        <v>0</v>
      </c>
      <c r="H550" s="121">
        <v>0</v>
      </c>
      <c r="I550" s="121">
        <v>0</v>
      </c>
      <c r="J550" s="121">
        <v>0</v>
      </c>
      <c r="K550" s="377"/>
      <c r="L550" s="153"/>
      <c r="M550" s="154"/>
    </row>
    <row r="551" spans="1:13" s="211" customFormat="1" ht="15.75" customHeight="1" x14ac:dyDescent="0.25">
      <c r="A551" s="374"/>
      <c r="B551" s="371"/>
      <c r="C551" s="371"/>
      <c r="D551" s="208">
        <v>2025</v>
      </c>
      <c r="E551" s="209">
        <f t="shared" si="117"/>
        <v>0</v>
      </c>
      <c r="F551" s="195">
        <v>0</v>
      </c>
      <c r="G551" s="195">
        <v>0</v>
      </c>
      <c r="H551" s="195">
        <v>0</v>
      </c>
      <c r="I551" s="195">
        <v>0</v>
      </c>
      <c r="J551" s="195">
        <v>0</v>
      </c>
      <c r="K551" s="377"/>
      <c r="L551" s="208"/>
      <c r="M551" s="210"/>
    </row>
    <row r="552" spans="1:13" s="211" customFormat="1" ht="16.149999999999999" customHeight="1" x14ac:dyDescent="0.25">
      <c r="A552" s="375"/>
      <c r="B552" s="372"/>
      <c r="C552" s="372"/>
      <c r="D552" s="208">
        <v>2026</v>
      </c>
      <c r="E552" s="209">
        <f t="shared" si="117"/>
        <v>0</v>
      </c>
      <c r="F552" s="195">
        <v>0</v>
      </c>
      <c r="G552" s="195">
        <v>0</v>
      </c>
      <c r="H552" s="195">
        <v>0</v>
      </c>
      <c r="I552" s="195">
        <v>0</v>
      </c>
      <c r="J552" s="195">
        <v>0</v>
      </c>
      <c r="K552" s="378"/>
      <c r="L552" s="208"/>
      <c r="M552" s="210"/>
    </row>
    <row r="553" spans="1:13" s="13" customFormat="1" ht="30.75" customHeight="1" x14ac:dyDescent="0.25">
      <c r="A553" s="373" t="s">
        <v>164</v>
      </c>
      <c r="B553" s="370" t="s">
        <v>184</v>
      </c>
      <c r="C553" s="370" t="s">
        <v>33</v>
      </c>
      <c r="D553" s="130" t="s">
        <v>5</v>
      </c>
      <c r="E553" s="131">
        <f>SUM(E554:E569)</f>
        <v>0.09</v>
      </c>
      <c r="F553" s="131">
        <f t="shared" ref="F553:J553" si="118">SUM(F554:F569)</f>
        <v>0</v>
      </c>
      <c r="G553" s="131">
        <f t="shared" si="118"/>
        <v>0</v>
      </c>
      <c r="H553" s="131">
        <f t="shared" si="118"/>
        <v>0</v>
      </c>
      <c r="I553" s="131">
        <f t="shared" si="118"/>
        <v>0.09</v>
      </c>
      <c r="J553" s="131">
        <f t="shared" si="118"/>
        <v>0</v>
      </c>
      <c r="K553" s="376" t="s">
        <v>200</v>
      </c>
      <c r="L553" s="87"/>
      <c r="M553" s="88"/>
    </row>
    <row r="554" spans="1:13" s="13" customFormat="1" ht="16.149999999999999" customHeight="1" x14ac:dyDescent="0.25">
      <c r="A554" s="374"/>
      <c r="B554" s="371"/>
      <c r="C554" s="371"/>
      <c r="D554" s="130">
        <v>2011</v>
      </c>
      <c r="E554" s="131">
        <f>F554+G554+H554+I554+J554</f>
        <v>0</v>
      </c>
      <c r="F554" s="121">
        <v>0</v>
      </c>
      <c r="G554" s="121">
        <v>0</v>
      </c>
      <c r="H554" s="121">
        <v>0</v>
      </c>
      <c r="I554" s="121">
        <v>0</v>
      </c>
      <c r="J554" s="121">
        <v>0</v>
      </c>
      <c r="K554" s="377"/>
      <c r="L554" s="87"/>
      <c r="M554" s="88"/>
    </row>
    <row r="555" spans="1:13" s="13" customFormat="1" ht="16.149999999999999" customHeight="1" x14ac:dyDescent="0.25">
      <c r="A555" s="374"/>
      <c r="B555" s="371"/>
      <c r="C555" s="371"/>
      <c r="D555" s="130">
        <v>2012</v>
      </c>
      <c r="E555" s="131">
        <f t="shared" ref="E555:E566" si="119">F555+G555+H555+I555+J555</f>
        <v>0</v>
      </c>
      <c r="F555" s="121">
        <v>0</v>
      </c>
      <c r="G555" s="121">
        <v>0</v>
      </c>
      <c r="H555" s="121">
        <v>0</v>
      </c>
      <c r="I555" s="121">
        <v>0</v>
      </c>
      <c r="J555" s="121">
        <v>0</v>
      </c>
      <c r="K555" s="377"/>
      <c r="L555" s="87"/>
      <c r="M555" s="88"/>
    </row>
    <row r="556" spans="1:13" s="13" customFormat="1" ht="16.149999999999999" customHeight="1" x14ac:dyDescent="0.25">
      <c r="A556" s="374"/>
      <c r="B556" s="371"/>
      <c r="C556" s="371"/>
      <c r="D556" s="130">
        <v>2013</v>
      </c>
      <c r="E556" s="131">
        <f t="shared" si="119"/>
        <v>0</v>
      </c>
      <c r="F556" s="121">
        <v>0</v>
      </c>
      <c r="G556" s="121">
        <v>0</v>
      </c>
      <c r="H556" s="121">
        <v>0</v>
      </c>
      <c r="I556" s="121">
        <v>0</v>
      </c>
      <c r="J556" s="121">
        <v>0</v>
      </c>
      <c r="K556" s="377"/>
      <c r="L556" s="87"/>
      <c r="M556" s="88"/>
    </row>
    <row r="557" spans="1:13" s="13" customFormat="1" ht="16.149999999999999" customHeight="1" x14ac:dyDescent="0.25">
      <c r="A557" s="374"/>
      <c r="B557" s="371"/>
      <c r="C557" s="371"/>
      <c r="D557" s="130">
        <v>2014</v>
      </c>
      <c r="E557" s="131">
        <f t="shared" si="119"/>
        <v>0</v>
      </c>
      <c r="F557" s="121">
        <v>0</v>
      </c>
      <c r="G557" s="121">
        <v>0</v>
      </c>
      <c r="H557" s="121">
        <v>0</v>
      </c>
      <c r="I557" s="121">
        <v>0</v>
      </c>
      <c r="J557" s="121">
        <v>0</v>
      </c>
      <c r="K557" s="377"/>
      <c r="L557" s="87"/>
      <c r="M557" s="88"/>
    </row>
    <row r="558" spans="1:13" s="13" customFormat="1" ht="16.149999999999999" customHeight="1" x14ac:dyDescent="0.25">
      <c r="A558" s="374"/>
      <c r="B558" s="371"/>
      <c r="C558" s="371"/>
      <c r="D558" s="130">
        <v>2015</v>
      </c>
      <c r="E558" s="131">
        <f t="shared" si="119"/>
        <v>0</v>
      </c>
      <c r="F558" s="121">
        <v>0</v>
      </c>
      <c r="G558" s="121">
        <v>0</v>
      </c>
      <c r="H558" s="121">
        <v>0</v>
      </c>
      <c r="I558" s="121">
        <v>0</v>
      </c>
      <c r="J558" s="121">
        <v>0</v>
      </c>
      <c r="K558" s="377"/>
      <c r="L558" s="87"/>
      <c r="M558" s="88"/>
    </row>
    <row r="559" spans="1:13" s="13" customFormat="1" ht="16.149999999999999" customHeight="1" x14ac:dyDescent="0.25">
      <c r="A559" s="374"/>
      <c r="B559" s="371"/>
      <c r="C559" s="371"/>
      <c r="D559" s="130">
        <v>2016</v>
      </c>
      <c r="E559" s="131">
        <f t="shared" si="119"/>
        <v>0</v>
      </c>
      <c r="F559" s="121">
        <v>0</v>
      </c>
      <c r="G559" s="121">
        <v>0</v>
      </c>
      <c r="H559" s="121">
        <v>0</v>
      </c>
      <c r="I559" s="121">
        <v>0</v>
      </c>
      <c r="J559" s="121">
        <v>0</v>
      </c>
      <c r="K559" s="377"/>
      <c r="L559" s="87"/>
      <c r="M559" s="88"/>
    </row>
    <row r="560" spans="1:13" s="13" customFormat="1" ht="16.149999999999999" customHeight="1" x14ac:dyDescent="0.25">
      <c r="A560" s="374"/>
      <c r="B560" s="371"/>
      <c r="C560" s="371"/>
      <c r="D560" s="130">
        <v>2017</v>
      </c>
      <c r="E560" s="131">
        <f t="shared" si="119"/>
        <v>0</v>
      </c>
      <c r="F560" s="121">
        <v>0</v>
      </c>
      <c r="G560" s="121">
        <v>0</v>
      </c>
      <c r="H560" s="121">
        <v>0</v>
      </c>
      <c r="I560" s="121">
        <v>0</v>
      </c>
      <c r="J560" s="121">
        <v>0</v>
      </c>
      <c r="K560" s="377"/>
      <c r="L560" s="87"/>
      <c r="M560" s="88"/>
    </row>
    <row r="561" spans="1:15" s="13" customFormat="1" ht="16.149999999999999" customHeight="1" x14ac:dyDescent="0.25">
      <c r="A561" s="374"/>
      <c r="B561" s="371"/>
      <c r="C561" s="371"/>
      <c r="D561" s="129">
        <v>2018</v>
      </c>
      <c r="E561" s="131">
        <f t="shared" si="119"/>
        <v>0</v>
      </c>
      <c r="F561" s="121">
        <v>0</v>
      </c>
      <c r="G561" s="121">
        <v>0</v>
      </c>
      <c r="H561" s="121">
        <v>0</v>
      </c>
      <c r="I561" s="121">
        <v>0</v>
      </c>
      <c r="J561" s="121">
        <v>0</v>
      </c>
      <c r="K561" s="377"/>
      <c r="L561" s="87"/>
      <c r="M561" s="88"/>
    </row>
    <row r="562" spans="1:15" s="13" customFormat="1" ht="16.149999999999999" customHeight="1" x14ac:dyDescent="0.25">
      <c r="A562" s="374"/>
      <c r="B562" s="371"/>
      <c r="C562" s="371"/>
      <c r="D562" s="129">
        <v>2019</v>
      </c>
      <c r="E562" s="131">
        <f t="shared" si="119"/>
        <v>0</v>
      </c>
      <c r="F562" s="121">
        <v>0</v>
      </c>
      <c r="G562" s="121">
        <v>0</v>
      </c>
      <c r="H562" s="121">
        <v>0</v>
      </c>
      <c r="I562" s="121">
        <v>0</v>
      </c>
      <c r="J562" s="121">
        <v>0</v>
      </c>
      <c r="K562" s="377"/>
      <c r="L562" s="87"/>
      <c r="M562" s="88"/>
    </row>
    <row r="563" spans="1:15" s="13" customFormat="1" ht="16.149999999999999" customHeight="1" x14ac:dyDescent="0.25">
      <c r="A563" s="374"/>
      <c r="B563" s="371"/>
      <c r="C563" s="371"/>
      <c r="D563" s="129">
        <v>2020</v>
      </c>
      <c r="E563" s="131">
        <f t="shared" si="119"/>
        <v>0.09</v>
      </c>
      <c r="F563" s="121">
        <v>0</v>
      </c>
      <c r="G563" s="121">
        <v>0</v>
      </c>
      <c r="H563" s="121">
        <v>0</v>
      </c>
      <c r="I563" s="121">
        <v>0.09</v>
      </c>
      <c r="J563" s="121">
        <v>0</v>
      </c>
      <c r="K563" s="377"/>
      <c r="L563" s="87"/>
      <c r="M563" s="88"/>
      <c r="N563" s="36"/>
      <c r="O563" s="36"/>
    </row>
    <row r="564" spans="1:15" s="13" customFormat="1" ht="16.149999999999999" customHeight="1" x14ac:dyDescent="0.25">
      <c r="A564" s="374"/>
      <c r="B564" s="371"/>
      <c r="C564" s="371"/>
      <c r="D564" s="129">
        <v>2021</v>
      </c>
      <c r="E564" s="131">
        <f t="shared" si="119"/>
        <v>0</v>
      </c>
      <c r="F564" s="121">
        <v>0</v>
      </c>
      <c r="G564" s="121">
        <v>0</v>
      </c>
      <c r="H564" s="121">
        <v>0</v>
      </c>
      <c r="I564" s="121">
        <f>0.06-0.06</f>
        <v>0</v>
      </c>
      <c r="J564" s="121">
        <v>0</v>
      </c>
      <c r="K564" s="377"/>
      <c r="L564" s="93"/>
      <c r="M564" s="100"/>
      <c r="N564" s="36"/>
      <c r="O564" s="36"/>
    </row>
    <row r="565" spans="1:15" s="13" customFormat="1" ht="16.149999999999999" customHeight="1" x14ac:dyDescent="0.25">
      <c r="A565" s="374"/>
      <c r="B565" s="371"/>
      <c r="C565" s="371"/>
      <c r="D565" s="129">
        <v>2022</v>
      </c>
      <c r="E565" s="131">
        <f t="shared" si="119"/>
        <v>0</v>
      </c>
      <c r="F565" s="121">
        <v>0</v>
      </c>
      <c r="G565" s="121">
        <v>0</v>
      </c>
      <c r="H565" s="121">
        <v>0</v>
      </c>
      <c r="I565" s="121">
        <v>0</v>
      </c>
      <c r="J565" s="121">
        <v>0</v>
      </c>
      <c r="K565" s="377"/>
      <c r="L565" s="93"/>
      <c r="M565" s="100"/>
      <c r="N565" s="36"/>
      <c r="O565" s="36"/>
    </row>
    <row r="566" spans="1:15" s="13" customFormat="1" ht="16.149999999999999" customHeight="1" x14ac:dyDescent="0.25">
      <c r="A566" s="374"/>
      <c r="B566" s="371"/>
      <c r="C566" s="371"/>
      <c r="D566" s="129">
        <v>2023</v>
      </c>
      <c r="E566" s="131">
        <f t="shared" si="119"/>
        <v>0</v>
      </c>
      <c r="F566" s="121">
        <v>0</v>
      </c>
      <c r="G566" s="121">
        <v>0</v>
      </c>
      <c r="H566" s="121">
        <v>0</v>
      </c>
      <c r="I566" s="121">
        <f>0.06-0.06</f>
        <v>0</v>
      </c>
      <c r="J566" s="121">
        <v>0</v>
      </c>
      <c r="K566" s="377"/>
      <c r="L566" s="93"/>
      <c r="M566" s="100"/>
      <c r="N566" s="36"/>
      <c r="O566" s="36"/>
    </row>
    <row r="567" spans="1:15" s="13" customFormat="1" ht="16.149999999999999" customHeight="1" x14ac:dyDescent="0.25">
      <c r="A567" s="374"/>
      <c r="B567" s="371"/>
      <c r="C567" s="371"/>
      <c r="D567" s="129">
        <v>2024</v>
      </c>
      <c r="E567" s="131">
        <f t="shared" ref="E567:E569" si="120">F567+G567+H567+I567+J567</f>
        <v>0</v>
      </c>
      <c r="F567" s="121">
        <v>0</v>
      </c>
      <c r="G567" s="121">
        <v>0</v>
      </c>
      <c r="H567" s="121">
        <v>0</v>
      </c>
      <c r="I567" s="121">
        <f>0.06-0.06</f>
        <v>0</v>
      </c>
      <c r="J567" s="121">
        <v>0</v>
      </c>
      <c r="K567" s="377"/>
      <c r="L567" s="153"/>
      <c r="M567" s="154"/>
      <c r="N567" s="36"/>
      <c r="O567" s="36"/>
    </row>
    <row r="568" spans="1:15" s="211" customFormat="1" ht="16.149999999999999" customHeight="1" x14ac:dyDescent="0.25">
      <c r="A568" s="374"/>
      <c r="B568" s="371"/>
      <c r="C568" s="371"/>
      <c r="D568" s="208">
        <v>2025</v>
      </c>
      <c r="E568" s="209">
        <f t="shared" si="120"/>
        <v>0</v>
      </c>
      <c r="F568" s="195">
        <v>0</v>
      </c>
      <c r="G568" s="195">
        <v>0</v>
      </c>
      <c r="H568" s="195">
        <v>0</v>
      </c>
      <c r="I568" s="195">
        <f t="shared" ref="I568:I569" si="121">0.06-0.06</f>
        <v>0</v>
      </c>
      <c r="J568" s="195">
        <v>0</v>
      </c>
      <c r="K568" s="377"/>
      <c r="L568" s="208"/>
      <c r="M568" s="210"/>
      <c r="N568" s="212"/>
      <c r="O568" s="212"/>
    </row>
    <row r="569" spans="1:15" s="211" customFormat="1" ht="16.149999999999999" customHeight="1" x14ac:dyDescent="0.25">
      <c r="A569" s="375"/>
      <c r="B569" s="372"/>
      <c r="C569" s="372"/>
      <c r="D569" s="208">
        <v>2026</v>
      </c>
      <c r="E569" s="209">
        <f t="shared" si="120"/>
        <v>0</v>
      </c>
      <c r="F569" s="195">
        <v>0</v>
      </c>
      <c r="G569" s="195">
        <v>0</v>
      </c>
      <c r="H569" s="195">
        <v>0</v>
      </c>
      <c r="I569" s="195">
        <f t="shared" si="121"/>
        <v>0</v>
      </c>
      <c r="J569" s="195">
        <v>0</v>
      </c>
      <c r="K569" s="378"/>
      <c r="L569" s="208"/>
      <c r="M569" s="210"/>
      <c r="N569" s="212"/>
      <c r="O569" s="212"/>
    </row>
    <row r="570" spans="1:15" ht="34.5" customHeight="1" x14ac:dyDescent="0.25">
      <c r="A570" s="361" t="s">
        <v>62</v>
      </c>
      <c r="B570" s="364" t="s">
        <v>166</v>
      </c>
      <c r="C570" s="364"/>
      <c r="D570" s="26" t="s">
        <v>5</v>
      </c>
      <c r="E570" s="27">
        <f>SUM(E571:E586)</f>
        <v>2.7389536600000004</v>
      </c>
      <c r="F570" s="27">
        <f t="shared" ref="F570:J570" si="122">SUM(F571:F586)</f>
        <v>0</v>
      </c>
      <c r="G570" s="27">
        <f t="shared" si="122"/>
        <v>0</v>
      </c>
      <c r="H570" s="27">
        <f t="shared" si="122"/>
        <v>0</v>
      </c>
      <c r="I570" s="27">
        <f t="shared" si="122"/>
        <v>2.7389536600000004</v>
      </c>
      <c r="J570" s="27">
        <f t="shared" si="122"/>
        <v>0</v>
      </c>
      <c r="K570" s="367" t="s">
        <v>199</v>
      </c>
      <c r="L570" s="415" t="s">
        <v>32</v>
      </c>
      <c r="M570" s="413" t="s">
        <v>31</v>
      </c>
    </row>
    <row r="571" spans="1:15" ht="14.25" customHeight="1" x14ac:dyDescent="0.25">
      <c r="A571" s="362"/>
      <c r="B571" s="365"/>
      <c r="C571" s="365"/>
      <c r="D571" s="26">
        <v>2011</v>
      </c>
      <c r="E571" s="27">
        <f>F571+G571+H571+I571+J571</f>
        <v>0</v>
      </c>
      <c r="F571" s="20">
        <v>0</v>
      </c>
      <c r="G571" s="20">
        <v>0</v>
      </c>
      <c r="H571" s="20">
        <v>0</v>
      </c>
      <c r="I571" s="20">
        <v>0</v>
      </c>
      <c r="J571" s="20">
        <v>0</v>
      </c>
      <c r="K571" s="368"/>
      <c r="L571" s="415"/>
      <c r="M571" s="414"/>
    </row>
    <row r="572" spans="1:15" ht="14.25" customHeight="1" x14ac:dyDescent="0.25">
      <c r="A572" s="362"/>
      <c r="B572" s="365"/>
      <c r="C572" s="365"/>
      <c r="D572" s="26">
        <v>2012</v>
      </c>
      <c r="E572" s="27">
        <f t="shared" ref="E572:E583" si="123">F572+G572+H572+I572+J572</f>
        <v>0</v>
      </c>
      <c r="F572" s="20">
        <v>0</v>
      </c>
      <c r="G572" s="20">
        <v>0</v>
      </c>
      <c r="H572" s="20">
        <v>0</v>
      </c>
      <c r="I572" s="20">
        <v>0</v>
      </c>
      <c r="J572" s="20">
        <v>0</v>
      </c>
      <c r="K572" s="368"/>
      <c r="L572" s="415"/>
      <c r="M572" s="414"/>
    </row>
    <row r="573" spans="1:15" ht="14.25" customHeight="1" x14ac:dyDescent="0.25">
      <c r="A573" s="362"/>
      <c r="B573" s="365"/>
      <c r="C573" s="365"/>
      <c r="D573" s="26">
        <v>2013</v>
      </c>
      <c r="E573" s="27">
        <f t="shared" si="123"/>
        <v>0.31528200000000001</v>
      </c>
      <c r="F573" s="20">
        <v>0</v>
      </c>
      <c r="G573" s="20">
        <v>0</v>
      </c>
      <c r="H573" s="20">
        <v>0</v>
      </c>
      <c r="I573" s="20">
        <v>0.31528200000000001</v>
      </c>
      <c r="J573" s="20">
        <v>0</v>
      </c>
      <c r="K573" s="368"/>
      <c r="L573" s="415"/>
      <c r="M573" s="414"/>
    </row>
    <row r="574" spans="1:15" ht="14.25" customHeight="1" x14ac:dyDescent="0.25">
      <c r="A574" s="362"/>
      <c r="B574" s="365"/>
      <c r="C574" s="365"/>
      <c r="D574" s="26">
        <v>2014</v>
      </c>
      <c r="E574" s="27">
        <f t="shared" si="123"/>
        <v>0</v>
      </c>
      <c r="F574" s="20">
        <v>0</v>
      </c>
      <c r="G574" s="20">
        <v>0</v>
      </c>
      <c r="H574" s="20">
        <v>0</v>
      </c>
      <c r="I574" s="20">
        <f>0.55416006-0.55416006</f>
        <v>0</v>
      </c>
      <c r="J574" s="20">
        <v>0</v>
      </c>
      <c r="K574" s="368"/>
      <c r="L574" s="415"/>
      <c r="M574" s="414"/>
    </row>
    <row r="575" spans="1:15" ht="14.25" customHeight="1" x14ac:dyDescent="0.25">
      <c r="A575" s="362"/>
      <c r="B575" s="365"/>
      <c r="C575" s="365"/>
      <c r="D575" s="26">
        <v>2015</v>
      </c>
      <c r="E575" s="27">
        <f t="shared" si="123"/>
        <v>1.1256710000000001</v>
      </c>
      <c r="F575" s="20">
        <v>0</v>
      </c>
      <c r="G575" s="20">
        <v>0</v>
      </c>
      <c r="H575" s="20">
        <v>0</v>
      </c>
      <c r="I575" s="20">
        <f>0.3+0.1249+1-0.299229</f>
        <v>1.1256710000000001</v>
      </c>
      <c r="J575" s="20">
        <v>0</v>
      </c>
      <c r="K575" s="368"/>
      <c r="L575" s="415"/>
      <c r="M575" s="414"/>
    </row>
    <row r="576" spans="1:15" ht="14.25" customHeight="1" x14ac:dyDescent="0.25">
      <c r="A576" s="362"/>
      <c r="B576" s="365"/>
      <c r="C576" s="365"/>
      <c r="D576" s="26">
        <v>2016</v>
      </c>
      <c r="E576" s="27">
        <f t="shared" si="123"/>
        <v>0</v>
      </c>
      <c r="F576" s="20">
        <v>0</v>
      </c>
      <c r="G576" s="20">
        <v>0</v>
      </c>
      <c r="H576" s="20">
        <v>0</v>
      </c>
      <c r="I576" s="20">
        <f>0.2-0.03-0.17</f>
        <v>0</v>
      </c>
      <c r="J576" s="20">
        <v>0</v>
      </c>
      <c r="K576" s="368"/>
      <c r="L576" s="415"/>
      <c r="M576" s="414"/>
    </row>
    <row r="577" spans="1:14" ht="14.25" customHeight="1" x14ac:dyDescent="0.25">
      <c r="A577" s="362"/>
      <c r="B577" s="365"/>
      <c r="C577" s="365"/>
      <c r="D577" s="26">
        <v>2017</v>
      </c>
      <c r="E577" s="27">
        <f t="shared" si="123"/>
        <v>0.19165300000000002</v>
      </c>
      <c r="F577" s="20">
        <v>0</v>
      </c>
      <c r="G577" s="20">
        <v>0</v>
      </c>
      <c r="H577" s="20">
        <v>0</v>
      </c>
      <c r="I577" s="20">
        <f>0.097+0.094653</f>
        <v>0.19165300000000002</v>
      </c>
      <c r="J577" s="20">
        <v>0</v>
      </c>
      <c r="K577" s="368"/>
      <c r="L577" s="415"/>
      <c r="M577" s="414"/>
      <c r="N577" s="33"/>
    </row>
    <row r="578" spans="1:14" ht="14.25" customHeight="1" x14ac:dyDescent="0.25">
      <c r="A578" s="362"/>
      <c r="B578" s="365"/>
      <c r="C578" s="365"/>
      <c r="D578" s="42">
        <v>2018</v>
      </c>
      <c r="E578" s="27">
        <f t="shared" si="123"/>
        <v>0.18395405000000001</v>
      </c>
      <c r="F578" s="20">
        <v>0</v>
      </c>
      <c r="G578" s="20">
        <v>0</v>
      </c>
      <c r="H578" s="20">
        <v>0</v>
      </c>
      <c r="I578" s="20">
        <f>0.2-0.00722-0.00882595</f>
        <v>0.18395405000000001</v>
      </c>
      <c r="J578" s="20">
        <v>0</v>
      </c>
      <c r="K578" s="368"/>
      <c r="L578" s="415"/>
      <c r="M578" s="414"/>
      <c r="N578" s="33"/>
    </row>
    <row r="579" spans="1:14" ht="14.25" customHeight="1" x14ac:dyDescent="0.25">
      <c r="A579" s="362"/>
      <c r="B579" s="365"/>
      <c r="C579" s="365"/>
      <c r="D579" s="42">
        <v>2019</v>
      </c>
      <c r="E579" s="27">
        <f t="shared" si="123"/>
        <v>0.37888100000000002</v>
      </c>
      <c r="F579" s="20">
        <v>0</v>
      </c>
      <c r="G579" s="20">
        <v>0</v>
      </c>
      <c r="H579" s="20">
        <v>0</v>
      </c>
      <c r="I579" s="56">
        <f>0.17352914+0.22647086-0.021119</f>
        <v>0.37888100000000002</v>
      </c>
      <c r="J579" s="20">
        <v>0</v>
      </c>
      <c r="K579" s="368"/>
      <c r="L579" s="415"/>
      <c r="M579" s="414"/>
      <c r="N579" s="49"/>
    </row>
    <row r="580" spans="1:14" ht="34.5" customHeight="1" x14ac:dyDescent="0.25">
      <c r="A580" s="362"/>
      <c r="B580" s="365"/>
      <c r="C580" s="365"/>
      <c r="D580" s="42">
        <v>2020</v>
      </c>
      <c r="E580" s="27">
        <f t="shared" si="123"/>
        <v>0.41615711</v>
      </c>
      <c r="F580" s="20">
        <v>0</v>
      </c>
      <c r="G580" s="20">
        <v>0</v>
      </c>
      <c r="H580" s="20">
        <v>0</v>
      </c>
      <c r="I580" s="20">
        <v>0.41615711</v>
      </c>
      <c r="J580" s="20">
        <v>0</v>
      </c>
      <c r="K580" s="368"/>
      <c r="L580" s="415"/>
      <c r="M580" s="414"/>
      <c r="N580" s="33"/>
    </row>
    <row r="581" spans="1:14" ht="26.45" customHeight="1" x14ac:dyDescent="0.25">
      <c r="A581" s="362"/>
      <c r="B581" s="365"/>
      <c r="C581" s="365"/>
      <c r="D581" s="42">
        <v>2021</v>
      </c>
      <c r="E581" s="27">
        <f t="shared" si="123"/>
        <v>0.12735550000000001</v>
      </c>
      <c r="F581" s="20">
        <v>0</v>
      </c>
      <c r="G581" s="20">
        <v>0</v>
      </c>
      <c r="H581" s="20">
        <v>0</v>
      </c>
      <c r="I581" s="20">
        <f>0.45270462+0.01914352-0.34449264</f>
        <v>0.12735550000000001</v>
      </c>
      <c r="J581" s="20">
        <v>0</v>
      </c>
      <c r="K581" s="368"/>
      <c r="L581" s="92"/>
      <c r="M581" s="102"/>
      <c r="N581" s="33"/>
    </row>
    <row r="582" spans="1:14" ht="22.9" customHeight="1" x14ac:dyDescent="0.25">
      <c r="A582" s="362"/>
      <c r="B582" s="365"/>
      <c r="C582" s="365"/>
      <c r="D582" s="42">
        <v>2022</v>
      </c>
      <c r="E582" s="27">
        <f t="shared" si="123"/>
        <v>0</v>
      </c>
      <c r="F582" s="20">
        <v>0</v>
      </c>
      <c r="G582" s="20">
        <v>0</v>
      </c>
      <c r="H582" s="20">
        <v>0</v>
      </c>
      <c r="I582" s="20">
        <v>0</v>
      </c>
      <c r="J582" s="20">
        <v>0</v>
      </c>
      <c r="K582" s="368"/>
      <c r="L582" s="92"/>
      <c r="M582" s="102"/>
      <c r="N582" s="33"/>
    </row>
    <row r="583" spans="1:14" ht="25.9" customHeight="1" x14ac:dyDescent="0.25">
      <c r="A583" s="362"/>
      <c r="B583" s="365"/>
      <c r="C583" s="365"/>
      <c r="D583" s="42">
        <v>2023</v>
      </c>
      <c r="E583" s="27">
        <f t="shared" si="123"/>
        <v>0</v>
      </c>
      <c r="F583" s="20">
        <v>0</v>
      </c>
      <c r="G583" s="20">
        <v>0</v>
      </c>
      <c r="H583" s="20">
        <v>0</v>
      </c>
      <c r="I583" s="20">
        <v>0</v>
      </c>
      <c r="J583" s="20">
        <v>0</v>
      </c>
      <c r="K583" s="368"/>
      <c r="L583" s="92"/>
      <c r="M583" s="102"/>
      <c r="N583" s="33"/>
    </row>
    <row r="584" spans="1:14" ht="25.9" customHeight="1" x14ac:dyDescent="0.25">
      <c r="A584" s="362"/>
      <c r="B584" s="365"/>
      <c r="C584" s="365"/>
      <c r="D584" s="42">
        <v>2024</v>
      </c>
      <c r="E584" s="27">
        <f t="shared" ref="E584:E586" si="124">F584+G584+H584+I584+J584</f>
        <v>0</v>
      </c>
      <c r="F584" s="20">
        <v>0</v>
      </c>
      <c r="G584" s="20">
        <v>0</v>
      </c>
      <c r="H584" s="20">
        <v>0</v>
      </c>
      <c r="I584" s="20">
        <v>0</v>
      </c>
      <c r="J584" s="20">
        <v>0</v>
      </c>
      <c r="K584" s="368"/>
      <c r="L584" s="144"/>
      <c r="M584" s="156"/>
      <c r="N584" s="33"/>
    </row>
    <row r="585" spans="1:14" s="173" customFormat="1" ht="25.9" customHeight="1" x14ac:dyDescent="0.25">
      <c r="A585" s="362"/>
      <c r="B585" s="365"/>
      <c r="C585" s="365"/>
      <c r="D585" s="168">
        <v>2025</v>
      </c>
      <c r="E585" s="169">
        <f t="shared" si="124"/>
        <v>0</v>
      </c>
      <c r="F585" s="170">
        <v>0</v>
      </c>
      <c r="G585" s="170">
        <v>0</v>
      </c>
      <c r="H585" s="170">
        <v>0</v>
      </c>
      <c r="I585" s="170">
        <v>0</v>
      </c>
      <c r="J585" s="170">
        <v>0</v>
      </c>
      <c r="K585" s="368"/>
      <c r="L585" s="215"/>
      <c r="M585" s="216"/>
      <c r="N585" s="174"/>
    </row>
    <row r="586" spans="1:14" s="173" customFormat="1" ht="25.9" customHeight="1" x14ac:dyDescent="0.25">
      <c r="A586" s="363"/>
      <c r="B586" s="366"/>
      <c r="C586" s="366"/>
      <c r="D586" s="168">
        <v>2026</v>
      </c>
      <c r="E586" s="169">
        <f t="shared" si="124"/>
        <v>0</v>
      </c>
      <c r="F586" s="170">
        <v>0</v>
      </c>
      <c r="G586" s="170">
        <v>0</v>
      </c>
      <c r="H586" s="170">
        <v>0</v>
      </c>
      <c r="I586" s="170">
        <v>0</v>
      </c>
      <c r="J586" s="170">
        <v>0</v>
      </c>
      <c r="K586" s="369"/>
      <c r="L586" s="215"/>
      <c r="M586" s="216"/>
      <c r="N586" s="174"/>
    </row>
    <row r="587" spans="1:14" s="14" customFormat="1" ht="29.25" customHeight="1" x14ac:dyDescent="0.2">
      <c r="A587" s="492" t="s">
        <v>11</v>
      </c>
      <c r="B587" s="491" t="s">
        <v>73</v>
      </c>
      <c r="C587" s="364" t="s">
        <v>53</v>
      </c>
      <c r="D587" s="26" t="s">
        <v>5</v>
      </c>
      <c r="E587" s="27">
        <f>SUM(E588:E603)</f>
        <v>0.35191800000000001</v>
      </c>
      <c r="F587" s="27">
        <f t="shared" ref="F587:J587" si="125">SUM(F588:F603)</f>
        <v>0</v>
      </c>
      <c r="G587" s="27">
        <f t="shared" si="125"/>
        <v>0.20541599999999999</v>
      </c>
      <c r="H587" s="27">
        <f t="shared" si="125"/>
        <v>1.0584E-2</v>
      </c>
      <c r="I587" s="27">
        <f t="shared" si="125"/>
        <v>0.13591800000000001</v>
      </c>
      <c r="J587" s="27">
        <f t="shared" si="125"/>
        <v>0</v>
      </c>
      <c r="K587" s="367">
        <v>2014</v>
      </c>
      <c r="L587" s="367" t="s">
        <v>32</v>
      </c>
      <c r="M587" s="408" t="s">
        <v>52</v>
      </c>
    </row>
    <row r="588" spans="1:14" s="14" customFormat="1" ht="20.25" customHeight="1" x14ac:dyDescent="0.2">
      <c r="A588" s="460"/>
      <c r="B588" s="450"/>
      <c r="C588" s="365"/>
      <c r="D588" s="26">
        <v>2011</v>
      </c>
      <c r="E588" s="27">
        <f>F588+G588+H588+I588+J588</f>
        <v>0</v>
      </c>
      <c r="F588" s="20">
        <v>0</v>
      </c>
      <c r="G588" s="20">
        <v>0</v>
      </c>
      <c r="H588" s="20">
        <v>0</v>
      </c>
      <c r="I588" s="20">
        <v>0</v>
      </c>
      <c r="J588" s="20">
        <v>0</v>
      </c>
      <c r="K588" s="368"/>
      <c r="L588" s="368"/>
      <c r="M588" s="409"/>
    </row>
    <row r="589" spans="1:14" s="14" customFormat="1" ht="16.5" customHeight="1" x14ac:dyDescent="0.2">
      <c r="A589" s="460"/>
      <c r="B589" s="450"/>
      <c r="C589" s="365"/>
      <c r="D589" s="26">
        <v>2012</v>
      </c>
      <c r="E589" s="27">
        <f t="shared" ref="E589:E600" si="126">F589+G589+H589+I589+J589</f>
        <v>0</v>
      </c>
      <c r="F589" s="20">
        <v>0</v>
      </c>
      <c r="G589" s="20">
        <v>0</v>
      </c>
      <c r="H589" s="20">
        <v>0</v>
      </c>
      <c r="I589" s="20">
        <v>0</v>
      </c>
      <c r="J589" s="20">
        <v>0</v>
      </c>
      <c r="K589" s="368"/>
      <c r="L589" s="368"/>
      <c r="M589" s="409"/>
    </row>
    <row r="590" spans="1:14" s="14" customFormat="1" ht="20.25" customHeight="1" x14ac:dyDescent="0.2">
      <c r="A590" s="460"/>
      <c r="B590" s="450"/>
      <c r="C590" s="365"/>
      <c r="D590" s="26">
        <v>2013</v>
      </c>
      <c r="E590" s="27">
        <f t="shared" si="126"/>
        <v>0</v>
      </c>
      <c r="F590" s="20">
        <v>0</v>
      </c>
      <c r="G590" s="20">
        <v>0</v>
      </c>
      <c r="H590" s="20">
        <v>0</v>
      </c>
      <c r="I590" s="20">
        <v>0</v>
      </c>
      <c r="J590" s="20">
        <v>0</v>
      </c>
      <c r="K590" s="368"/>
      <c r="L590" s="368"/>
      <c r="M590" s="409"/>
    </row>
    <row r="591" spans="1:14" s="14" customFormat="1" ht="15.75" customHeight="1" x14ac:dyDescent="0.2">
      <c r="A591" s="460"/>
      <c r="B591" s="450"/>
      <c r="C591" s="365"/>
      <c r="D591" s="26">
        <v>2014</v>
      </c>
      <c r="E591" s="27">
        <f t="shared" si="126"/>
        <v>0.35191800000000001</v>
      </c>
      <c r="F591" s="20">
        <v>0</v>
      </c>
      <c r="G591" s="20">
        <f>205.416/1000</f>
        <v>0.20541599999999999</v>
      </c>
      <c r="H591" s="20">
        <f>10.584/1000</f>
        <v>1.0584E-2</v>
      </c>
      <c r="I591" s="20">
        <f>0.135918</f>
        <v>0.13591800000000001</v>
      </c>
      <c r="J591" s="20">
        <v>0</v>
      </c>
      <c r="K591" s="368"/>
      <c r="L591" s="368"/>
      <c r="M591" s="409"/>
    </row>
    <row r="592" spans="1:14" s="14" customFormat="1" ht="20.25" customHeight="1" x14ac:dyDescent="0.2">
      <c r="A592" s="460"/>
      <c r="B592" s="450"/>
      <c r="C592" s="365"/>
      <c r="D592" s="26">
        <v>2015</v>
      </c>
      <c r="E592" s="27">
        <f t="shared" si="126"/>
        <v>0</v>
      </c>
      <c r="F592" s="20">
        <v>0</v>
      </c>
      <c r="G592" s="20">
        <v>0</v>
      </c>
      <c r="H592" s="20">
        <v>0</v>
      </c>
      <c r="I592" s="20">
        <v>0</v>
      </c>
      <c r="J592" s="20">
        <v>0</v>
      </c>
      <c r="K592" s="368"/>
      <c r="L592" s="368"/>
      <c r="M592" s="409"/>
    </row>
    <row r="593" spans="1:13" s="14" customFormat="1" ht="28.5" customHeight="1" x14ac:dyDescent="0.2">
      <c r="A593" s="460"/>
      <c r="B593" s="450"/>
      <c r="C593" s="365"/>
      <c r="D593" s="26">
        <v>2016</v>
      </c>
      <c r="E593" s="27">
        <f t="shared" si="126"/>
        <v>0</v>
      </c>
      <c r="F593" s="20">
        <v>0</v>
      </c>
      <c r="G593" s="20">
        <v>0</v>
      </c>
      <c r="H593" s="20">
        <v>0</v>
      </c>
      <c r="I593" s="20">
        <v>0</v>
      </c>
      <c r="J593" s="20">
        <v>0</v>
      </c>
      <c r="K593" s="368"/>
      <c r="L593" s="368"/>
      <c r="M593" s="409"/>
    </row>
    <row r="594" spans="1:13" s="14" customFormat="1" ht="28.5" customHeight="1" x14ac:dyDescent="0.2">
      <c r="A594" s="460"/>
      <c r="B594" s="450"/>
      <c r="C594" s="365"/>
      <c r="D594" s="26">
        <v>2017</v>
      </c>
      <c r="E594" s="27">
        <f t="shared" si="126"/>
        <v>0</v>
      </c>
      <c r="F594" s="20">
        <v>0</v>
      </c>
      <c r="G594" s="20">
        <v>0</v>
      </c>
      <c r="H594" s="20">
        <v>0</v>
      </c>
      <c r="I594" s="20">
        <v>0</v>
      </c>
      <c r="J594" s="20">
        <v>0</v>
      </c>
      <c r="K594" s="368"/>
      <c r="L594" s="368"/>
      <c r="M594" s="409"/>
    </row>
    <row r="595" spans="1:13" s="14" customFormat="1" ht="28.5" customHeight="1" x14ac:dyDescent="0.2">
      <c r="A595" s="460"/>
      <c r="B595" s="450"/>
      <c r="C595" s="365"/>
      <c r="D595" s="42">
        <v>2018</v>
      </c>
      <c r="E595" s="27">
        <f t="shared" si="126"/>
        <v>0</v>
      </c>
      <c r="F595" s="20">
        <v>0</v>
      </c>
      <c r="G595" s="20">
        <v>0</v>
      </c>
      <c r="H595" s="20">
        <v>0</v>
      </c>
      <c r="I595" s="20">
        <v>0</v>
      </c>
      <c r="J595" s="20">
        <v>0</v>
      </c>
      <c r="K595" s="368"/>
      <c r="L595" s="368"/>
      <c r="M595" s="409"/>
    </row>
    <row r="596" spans="1:13" s="14" customFormat="1" ht="28.5" customHeight="1" x14ac:dyDescent="0.2">
      <c r="A596" s="460"/>
      <c r="B596" s="450"/>
      <c r="C596" s="365"/>
      <c r="D596" s="42">
        <v>2019</v>
      </c>
      <c r="E596" s="27">
        <f t="shared" si="126"/>
        <v>0</v>
      </c>
      <c r="F596" s="20">
        <v>0</v>
      </c>
      <c r="G596" s="20">
        <v>0</v>
      </c>
      <c r="H596" s="20">
        <v>0</v>
      </c>
      <c r="I596" s="20">
        <v>0</v>
      </c>
      <c r="J596" s="20">
        <v>0</v>
      </c>
      <c r="K596" s="368"/>
      <c r="L596" s="368"/>
      <c r="M596" s="409"/>
    </row>
    <row r="597" spans="1:13" s="14" customFormat="1" ht="28.5" customHeight="1" thickBot="1" x14ac:dyDescent="0.25">
      <c r="A597" s="460"/>
      <c r="B597" s="450"/>
      <c r="C597" s="365"/>
      <c r="D597" s="42">
        <v>2020</v>
      </c>
      <c r="E597" s="27">
        <f t="shared" si="126"/>
        <v>0</v>
      </c>
      <c r="F597" s="20">
        <v>0</v>
      </c>
      <c r="G597" s="20">
        <v>0</v>
      </c>
      <c r="H597" s="20">
        <v>0</v>
      </c>
      <c r="I597" s="20">
        <v>0</v>
      </c>
      <c r="J597" s="20">
        <v>0</v>
      </c>
      <c r="K597" s="368"/>
      <c r="L597" s="387"/>
      <c r="M597" s="410"/>
    </row>
    <row r="598" spans="1:13" s="14" customFormat="1" ht="28.5" customHeight="1" x14ac:dyDescent="0.2">
      <c r="A598" s="460"/>
      <c r="B598" s="450"/>
      <c r="C598" s="365"/>
      <c r="D598" s="42">
        <v>2021</v>
      </c>
      <c r="E598" s="27">
        <f t="shared" si="126"/>
        <v>0</v>
      </c>
      <c r="F598" s="20">
        <v>0</v>
      </c>
      <c r="G598" s="20">
        <v>0</v>
      </c>
      <c r="H598" s="20">
        <v>0</v>
      </c>
      <c r="I598" s="20">
        <v>0</v>
      </c>
      <c r="J598" s="20">
        <v>0</v>
      </c>
      <c r="K598" s="368"/>
      <c r="L598" s="90"/>
      <c r="M598" s="103"/>
    </row>
    <row r="599" spans="1:13" s="14" customFormat="1" ht="28.5" customHeight="1" x14ac:dyDescent="0.2">
      <c r="A599" s="460"/>
      <c r="B599" s="450"/>
      <c r="C599" s="365"/>
      <c r="D599" s="42">
        <v>2022</v>
      </c>
      <c r="E599" s="27">
        <f t="shared" si="126"/>
        <v>0</v>
      </c>
      <c r="F599" s="20">
        <v>0</v>
      </c>
      <c r="G599" s="20">
        <v>0</v>
      </c>
      <c r="H599" s="20">
        <v>0</v>
      </c>
      <c r="I599" s="20">
        <v>0</v>
      </c>
      <c r="J599" s="20">
        <v>0</v>
      </c>
      <c r="K599" s="368"/>
      <c r="L599" s="90"/>
      <c r="M599" s="103"/>
    </row>
    <row r="600" spans="1:13" s="14" customFormat="1" ht="28.5" customHeight="1" x14ac:dyDescent="0.2">
      <c r="A600" s="460"/>
      <c r="B600" s="450"/>
      <c r="C600" s="365"/>
      <c r="D600" s="42">
        <v>2023</v>
      </c>
      <c r="E600" s="27">
        <f t="shared" si="126"/>
        <v>0</v>
      </c>
      <c r="F600" s="20">
        <v>0</v>
      </c>
      <c r="G600" s="20">
        <v>0</v>
      </c>
      <c r="H600" s="20">
        <v>0</v>
      </c>
      <c r="I600" s="20">
        <v>0</v>
      </c>
      <c r="J600" s="20">
        <v>0</v>
      </c>
      <c r="K600" s="368"/>
      <c r="L600" s="90"/>
      <c r="M600" s="103"/>
    </row>
    <row r="601" spans="1:13" s="14" customFormat="1" ht="28.5" customHeight="1" x14ac:dyDescent="0.2">
      <c r="A601" s="460"/>
      <c r="B601" s="450"/>
      <c r="C601" s="365"/>
      <c r="D601" s="42">
        <v>2024</v>
      </c>
      <c r="E601" s="27">
        <f t="shared" ref="E601:E603" si="127">F601+G601+H601+I601+J601</f>
        <v>0</v>
      </c>
      <c r="F601" s="20">
        <v>0</v>
      </c>
      <c r="G601" s="20">
        <v>0</v>
      </c>
      <c r="H601" s="20">
        <v>0</v>
      </c>
      <c r="I601" s="20">
        <v>0</v>
      </c>
      <c r="J601" s="20">
        <v>0</v>
      </c>
      <c r="K601" s="368"/>
      <c r="L601" s="145"/>
      <c r="M601" s="157"/>
    </row>
    <row r="602" spans="1:13" s="220" customFormat="1" ht="28.5" customHeight="1" x14ac:dyDescent="0.2">
      <c r="A602" s="460"/>
      <c r="B602" s="450"/>
      <c r="C602" s="365"/>
      <c r="D602" s="168">
        <v>2025</v>
      </c>
      <c r="E602" s="169">
        <f t="shared" si="127"/>
        <v>0</v>
      </c>
      <c r="F602" s="170">
        <v>0</v>
      </c>
      <c r="G602" s="170">
        <v>0</v>
      </c>
      <c r="H602" s="170">
        <v>0</v>
      </c>
      <c r="I602" s="170">
        <v>0</v>
      </c>
      <c r="J602" s="170">
        <v>0</v>
      </c>
      <c r="K602" s="368"/>
      <c r="L602" s="171"/>
      <c r="M602" s="219"/>
    </row>
    <row r="603" spans="1:13" s="220" customFormat="1" ht="28.5" customHeight="1" thickBot="1" x14ac:dyDescent="0.25">
      <c r="A603" s="461"/>
      <c r="B603" s="451"/>
      <c r="C603" s="366"/>
      <c r="D603" s="168">
        <v>2026</v>
      </c>
      <c r="E603" s="169">
        <f t="shared" si="127"/>
        <v>0</v>
      </c>
      <c r="F603" s="170">
        <v>0</v>
      </c>
      <c r="G603" s="170">
        <v>0</v>
      </c>
      <c r="H603" s="170">
        <v>0</v>
      </c>
      <c r="I603" s="170">
        <v>0</v>
      </c>
      <c r="J603" s="170">
        <v>0</v>
      </c>
      <c r="K603" s="387"/>
      <c r="L603" s="171"/>
      <c r="M603" s="219"/>
    </row>
    <row r="604" spans="1:13" s="14" customFormat="1" ht="28.5" customHeight="1" x14ac:dyDescent="0.2">
      <c r="A604" s="459" t="s">
        <v>12</v>
      </c>
      <c r="B604" s="449" t="s">
        <v>76</v>
      </c>
      <c r="C604" s="364" t="s">
        <v>53</v>
      </c>
      <c r="D604" s="26" t="s">
        <v>5</v>
      </c>
      <c r="E604" s="27">
        <f>SUM(E605:E620)</f>
        <v>0.55024099999999998</v>
      </c>
      <c r="F604" s="27">
        <f t="shared" ref="F604:J604" si="128">SUM(F605:F620)</f>
        <v>0</v>
      </c>
      <c r="G604" s="27">
        <f t="shared" si="128"/>
        <v>0.52270894999999995</v>
      </c>
      <c r="H604" s="27">
        <f t="shared" si="128"/>
        <v>0</v>
      </c>
      <c r="I604" s="27">
        <f t="shared" si="128"/>
        <v>2.7532049999999999E-2</v>
      </c>
      <c r="J604" s="27">
        <f t="shared" si="128"/>
        <v>0</v>
      </c>
      <c r="K604" s="386">
        <v>2015</v>
      </c>
      <c r="L604" s="9"/>
      <c r="M604" s="11"/>
    </row>
    <row r="605" spans="1:13" s="14" customFormat="1" ht="28.5" customHeight="1" x14ac:dyDescent="0.2">
      <c r="A605" s="460"/>
      <c r="B605" s="450"/>
      <c r="C605" s="365"/>
      <c r="D605" s="26">
        <v>2011</v>
      </c>
      <c r="E605" s="27">
        <f>F605+G605+H605+I605+J605</f>
        <v>0</v>
      </c>
      <c r="F605" s="20">
        <v>0</v>
      </c>
      <c r="G605" s="20">
        <v>0</v>
      </c>
      <c r="H605" s="20">
        <v>0</v>
      </c>
      <c r="I605" s="20">
        <v>0</v>
      </c>
      <c r="J605" s="20">
        <v>0</v>
      </c>
      <c r="K605" s="368"/>
      <c r="L605" s="9"/>
      <c r="M605" s="11"/>
    </row>
    <row r="606" spans="1:13" s="14" customFormat="1" ht="28.5" customHeight="1" x14ac:dyDescent="0.2">
      <c r="A606" s="460"/>
      <c r="B606" s="450"/>
      <c r="C606" s="365"/>
      <c r="D606" s="26">
        <v>2012</v>
      </c>
      <c r="E606" s="27">
        <f t="shared" ref="E606:E617" si="129">F606+G606+H606+I606+J606</f>
        <v>0</v>
      </c>
      <c r="F606" s="20">
        <v>0</v>
      </c>
      <c r="G606" s="20">
        <v>0</v>
      </c>
      <c r="H606" s="20">
        <v>0</v>
      </c>
      <c r="I606" s="20">
        <v>0</v>
      </c>
      <c r="J606" s="20">
        <v>0</v>
      </c>
      <c r="K606" s="368"/>
      <c r="L606" s="9"/>
      <c r="M606" s="11"/>
    </row>
    <row r="607" spans="1:13" s="14" customFormat="1" ht="28.5" customHeight="1" x14ac:dyDescent="0.2">
      <c r="A607" s="460"/>
      <c r="B607" s="450"/>
      <c r="C607" s="365"/>
      <c r="D607" s="26">
        <v>2013</v>
      </c>
      <c r="E607" s="27">
        <f t="shared" si="129"/>
        <v>0</v>
      </c>
      <c r="F607" s="20">
        <v>0</v>
      </c>
      <c r="G607" s="20">
        <v>0</v>
      </c>
      <c r="H607" s="20">
        <v>0</v>
      </c>
      <c r="I607" s="20">
        <v>0</v>
      </c>
      <c r="J607" s="20">
        <v>0</v>
      </c>
      <c r="K607" s="368"/>
      <c r="L607" s="9"/>
      <c r="M607" s="11"/>
    </row>
    <row r="608" spans="1:13" s="14" customFormat="1" ht="28.5" customHeight="1" x14ac:dyDescent="0.2">
      <c r="A608" s="460"/>
      <c r="B608" s="450"/>
      <c r="C608" s="365"/>
      <c r="D608" s="26">
        <v>2014</v>
      </c>
      <c r="E608" s="27">
        <f t="shared" si="129"/>
        <v>0</v>
      </c>
      <c r="F608" s="20">
        <v>0</v>
      </c>
      <c r="G608" s="20">
        <v>0</v>
      </c>
      <c r="H608" s="20">
        <v>0</v>
      </c>
      <c r="I608" s="20">
        <v>0</v>
      </c>
      <c r="J608" s="20">
        <v>0</v>
      </c>
      <c r="K608" s="368"/>
      <c r="L608" s="9"/>
      <c r="M608" s="11"/>
    </row>
    <row r="609" spans="1:14" s="14" customFormat="1" ht="28.5" customHeight="1" x14ac:dyDescent="0.2">
      <c r="A609" s="460"/>
      <c r="B609" s="450"/>
      <c r="C609" s="365"/>
      <c r="D609" s="26">
        <v>2015</v>
      </c>
      <c r="E609" s="27">
        <f t="shared" si="129"/>
        <v>0.55024099999999998</v>
      </c>
      <c r="F609" s="20">
        <v>0</v>
      </c>
      <c r="G609" s="20">
        <v>0.52270894999999995</v>
      </c>
      <c r="H609" s="20">
        <v>0</v>
      </c>
      <c r="I609" s="20">
        <v>2.7532049999999999E-2</v>
      </c>
      <c r="J609" s="20">
        <v>0</v>
      </c>
      <c r="K609" s="368"/>
      <c r="L609" s="9"/>
      <c r="M609" s="11"/>
      <c r="N609" s="32"/>
    </row>
    <row r="610" spans="1:14" s="14" customFormat="1" ht="28.5" customHeight="1" x14ac:dyDescent="0.2">
      <c r="A610" s="460"/>
      <c r="B610" s="450"/>
      <c r="C610" s="365"/>
      <c r="D610" s="26">
        <v>2016</v>
      </c>
      <c r="E610" s="27">
        <f t="shared" si="129"/>
        <v>0</v>
      </c>
      <c r="F610" s="20">
        <v>0</v>
      </c>
      <c r="G610" s="20">
        <v>0</v>
      </c>
      <c r="H610" s="20">
        <v>0</v>
      </c>
      <c r="I610" s="20">
        <v>0</v>
      </c>
      <c r="J610" s="20">
        <v>0</v>
      </c>
      <c r="K610" s="368"/>
      <c r="L610" s="9"/>
      <c r="M610" s="11"/>
    </row>
    <row r="611" spans="1:14" s="14" customFormat="1" ht="28.5" customHeight="1" x14ac:dyDescent="0.2">
      <c r="A611" s="460"/>
      <c r="B611" s="450"/>
      <c r="C611" s="365"/>
      <c r="D611" s="26">
        <v>2017</v>
      </c>
      <c r="E611" s="27">
        <f t="shared" si="129"/>
        <v>0</v>
      </c>
      <c r="F611" s="20">
        <v>0</v>
      </c>
      <c r="G611" s="20">
        <v>0</v>
      </c>
      <c r="H611" s="20">
        <v>0</v>
      </c>
      <c r="I611" s="20">
        <v>0</v>
      </c>
      <c r="J611" s="20">
        <v>0</v>
      </c>
      <c r="K611" s="368"/>
      <c r="L611" s="9"/>
      <c r="M611" s="11"/>
    </row>
    <row r="612" spans="1:14" s="14" customFormat="1" ht="28.5" customHeight="1" x14ac:dyDescent="0.2">
      <c r="A612" s="460"/>
      <c r="B612" s="450"/>
      <c r="C612" s="365"/>
      <c r="D612" s="42">
        <v>2018</v>
      </c>
      <c r="E612" s="27">
        <f t="shared" si="129"/>
        <v>0</v>
      </c>
      <c r="F612" s="20">
        <v>0</v>
      </c>
      <c r="G612" s="20">
        <v>0</v>
      </c>
      <c r="H612" s="20">
        <v>0</v>
      </c>
      <c r="I612" s="20">
        <v>0</v>
      </c>
      <c r="J612" s="20">
        <v>0</v>
      </c>
      <c r="K612" s="368"/>
      <c r="L612" s="9"/>
      <c r="M612" s="11"/>
    </row>
    <row r="613" spans="1:14" s="14" customFormat="1" ht="28.5" customHeight="1" x14ac:dyDescent="0.2">
      <c r="A613" s="460"/>
      <c r="B613" s="450"/>
      <c r="C613" s="365"/>
      <c r="D613" s="42">
        <v>2019</v>
      </c>
      <c r="E613" s="27">
        <f t="shared" si="129"/>
        <v>0</v>
      </c>
      <c r="F613" s="20">
        <v>0</v>
      </c>
      <c r="G613" s="20">
        <v>0</v>
      </c>
      <c r="H613" s="20">
        <v>0</v>
      </c>
      <c r="I613" s="20">
        <v>0</v>
      </c>
      <c r="J613" s="20">
        <v>0</v>
      </c>
      <c r="K613" s="368"/>
      <c r="L613" s="9"/>
      <c r="M613" s="11"/>
    </row>
    <row r="614" spans="1:14" s="14" customFormat="1" ht="28.5" customHeight="1" x14ac:dyDescent="0.2">
      <c r="A614" s="460"/>
      <c r="B614" s="450"/>
      <c r="C614" s="365"/>
      <c r="D614" s="42">
        <v>2020</v>
      </c>
      <c r="E614" s="27">
        <f t="shared" si="129"/>
        <v>0</v>
      </c>
      <c r="F614" s="20">
        <v>0</v>
      </c>
      <c r="G614" s="20">
        <v>0</v>
      </c>
      <c r="H614" s="20">
        <v>0</v>
      </c>
      <c r="I614" s="20">
        <v>0</v>
      </c>
      <c r="J614" s="20">
        <v>0</v>
      </c>
      <c r="K614" s="368"/>
      <c r="L614" s="9"/>
      <c r="M614" s="11"/>
    </row>
    <row r="615" spans="1:14" s="14" customFormat="1" ht="28.5" customHeight="1" x14ac:dyDescent="0.2">
      <c r="A615" s="460"/>
      <c r="B615" s="450"/>
      <c r="C615" s="365"/>
      <c r="D615" s="42">
        <v>2021</v>
      </c>
      <c r="E615" s="27">
        <f t="shared" si="129"/>
        <v>0</v>
      </c>
      <c r="F615" s="20">
        <v>0</v>
      </c>
      <c r="G615" s="20">
        <v>0</v>
      </c>
      <c r="H615" s="20">
        <v>0</v>
      </c>
      <c r="I615" s="20">
        <v>0</v>
      </c>
      <c r="J615" s="20">
        <v>0</v>
      </c>
      <c r="K615" s="368"/>
      <c r="L615" s="90"/>
      <c r="M615" s="103"/>
    </row>
    <row r="616" spans="1:14" s="14" customFormat="1" ht="28.5" customHeight="1" x14ac:dyDescent="0.2">
      <c r="A616" s="460"/>
      <c r="B616" s="450"/>
      <c r="C616" s="365"/>
      <c r="D616" s="42">
        <v>2022</v>
      </c>
      <c r="E616" s="27">
        <f t="shared" si="129"/>
        <v>0</v>
      </c>
      <c r="F616" s="20">
        <v>0</v>
      </c>
      <c r="G616" s="20">
        <v>0</v>
      </c>
      <c r="H616" s="20">
        <v>0</v>
      </c>
      <c r="I616" s="20">
        <v>0</v>
      </c>
      <c r="J616" s="20">
        <v>0</v>
      </c>
      <c r="K616" s="368"/>
      <c r="L616" s="90"/>
      <c r="M616" s="103"/>
    </row>
    <row r="617" spans="1:14" s="14" customFormat="1" ht="28.5" customHeight="1" x14ac:dyDescent="0.2">
      <c r="A617" s="460"/>
      <c r="B617" s="450"/>
      <c r="C617" s="365"/>
      <c r="D617" s="42">
        <v>2023</v>
      </c>
      <c r="E617" s="27">
        <f t="shared" si="129"/>
        <v>0</v>
      </c>
      <c r="F617" s="20">
        <v>0</v>
      </c>
      <c r="G617" s="20">
        <v>0</v>
      </c>
      <c r="H617" s="20">
        <v>0</v>
      </c>
      <c r="I617" s="20">
        <v>0</v>
      </c>
      <c r="J617" s="20">
        <v>0</v>
      </c>
      <c r="K617" s="368"/>
      <c r="L617" s="90"/>
      <c r="M617" s="103"/>
    </row>
    <row r="618" spans="1:14" s="14" customFormat="1" ht="28.5" customHeight="1" x14ac:dyDescent="0.2">
      <c r="A618" s="460"/>
      <c r="B618" s="450"/>
      <c r="C618" s="365"/>
      <c r="D618" s="42">
        <v>2024</v>
      </c>
      <c r="E618" s="27">
        <f t="shared" ref="E618:E620" si="130">F618+G618+H618+I618+J618</f>
        <v>0</v>
      </c>
      <c r="F618" s="20">
        <v>0</v>
      </c>
      <c r="G618" s="20">
        <v>0</v>
      </c>
      <c r="H618" s="20">
        <v>0</v>
      </c>
      <c r="I618" s="20">
        <v>0</v>
      </c>
      <c r="J618" s="20">
        <v>0</v>
      </c>
      <c r="K618" s="368"/>
      <c r="L618" s="145"/>
      <c r="M618" s="157"/>
    </row>
    <row r="619" spans="1:14" s="220" customFormat="1" ht="28.5" customHeight="1" x14ac:dyDescent="0.2">
      <c r="A619" s="460"/>
      <c r="B619" s="450"/>
      <c r="C619" s="365"/>
      <c r="D619" s="168">
        <v>2025</v>
      </c>
      <c r="E619" s="169">
        <f t="shared" si="130"/>
        <v>0</v>
      </c>
      <c r="F619" s="170">
        <v>0</v>
      </c>
      <c r="G619" s="170">
        <v>0</v>
      </c>
      <c r="H619" s="170">
        <v>0</v>
      </c>
      <c r="I619" s="170">
        <v>0</v>
      </c>
      <c r="J619" s="170">
        <v>0</v>
      </c>
      <c r="K619" s="368"/>
      <c r="L619" s="171"/>
      <c r="M619" s="219"/>
    </row>
    <row r="620" spans="1:14" s="220" customFormat="1" ht="28.5" customHeight="1" thickBot="1" x14ac:dyDescent="0.25">
      <c r="A620" s="461"/>
      <c r="B620" s="451"/>
      <c r="C620" s="366"/>
      <c r="D620" s="168">
        <v>2026</v>
      </c>
      <c r="E620" s="169">
        <f t="shared" si="130"/>
        <v>0</v>
      </c>
      <c r="F620" s="170">
        <v>0</v>
      </c>
      <c r="G620" s="170">
        <v>0</v>
      </c>
      <c r="H620" s="170">
        <v>0</v>
      </c>
      <c r="I620" s="170">
        <v>0</v>
      </c>
      <c r="J620" s="170">
        <v>0</v>
      </c>
      <c r="K620" s="369"/>
      <c r="L620" s="171"/>
      <c r="M620" s="219"/>
    </row>
    <row r="621" spans="1:14" s="14" customFormat="1" ht="33.75" customHeight="1" x14ac:dyDescent="0.2">
      <c r="A621" s="459" t="s">
        <v>78</v>
      </c>
      <c r="B621" s="449" t="s">
        <v>145</v>
      </c>
      <c r="C621" s="364"/>
      <c r="D621" s="26" t="s">
        <v>5</v>
      </c>
      <c r="E621" s="27">
        <f>SUM(E622:E637)</f>
        <v>2.09402781</v>
      </c>
      <c r="F621" s="27">
        <f t="shared" ref="F621:J621" si="131">SUM(F622:F637)</f>
        <v>0</v>
      </c>
      <c r="G621" s="27">
        <f t="shared" si="131"/>
        <v>2.09402781</v>
      </c>
      <c r="H621" s="27">
        <f t="shared" si="131"/>
        <v>0</v>
      </c>
      <c r="I621" s="27">
        <f t="shared" si="131"/>
        <v>0</v>
      </c>
      <c r="J621" s="27">
        <f t="shared" si="131"/>
        <v>0</v>
      </c>
      <c r="K621" s="367">
        <v>2019</v>
      </c>
      <c r="L621" s="75"/>
      <c r="M621" s="76"/>
    </row>
    <row r="622" spans="1:14" s="14" customFormat="1" ht="28.5" customHeight="1" x14ac:dyDescent="0.2">
      <c r="A622" s="460"/>
      <c r="B622" s="450"/>
      <c r="C622" s="365"/>
      <c r="D622" s="26">
        <v>2011</v>
      </c>
      <c r="E622" s="27">
        <f>F622+G622+H622+I622+J622</f>
        <v>0</v>
      </c>
      <c r="F622" s="20">
        <v>0</v>
      </c>
      <c r="G622" s="20">
        <v>0</v>
      </c>
      <c r="H622" s="20">
        <v>0</v>
      </c>
      <c r="I622" s="20">
        <v>0</v>
      </c>
      <c r="J622" s="20">
        <v>0</v>
      </c>
      <c r="K622" s="368"/>
      <c r="L622" s="75"/>
      <c r="M622" s="76"/>
    </row>
    <row r="623" spans="1:14" s="14" customFormat="1" ht="28.5" customHeight="1" x14ac:dyDescent="0.2">
      <c r="A623" s="460"/>
      <c r="B623" s="450"/>
      <c r="C623" s="365"/>
      <c r="D623" s="26">
        <v>2012</v>
      </c>
      <c r="E623" s="27">
        <f t="shared" ref="E623:E634" si="132">F623+G623+H623+I623+J623</f>
        <v>0</v>
      </c>
      <c r="F623" s="20">
        <v>0</v>
      </c>
      <c r="G623" s="20">
        <v>0</v>
      </c>
      <c r="H623" s="20">
        <v>0</v>
      </c>
      <c r="I623" s="20">
        <v>0</v>
      </c>
      <c r="J623" s="20">
        <v>0</v>
      </c>
      <c r="K623" s="368"/>
      <c r="L623" s="75"/>
      <c r="M623" s="76"/>
    </row>
    <row r="624" spans="1:14" s="14" customFormat="1" ht="28.5" customHeight="1" x14ac:dyDescent="0.2">
      <c r="A624" s="460"/>
      <c r="B624" s="450"/>
      <c r="C624" s="365"/>
      <c r="D624" s="26">
        <v>2013</v>
      </c>
      <c r="E624" s="27">
        <f t="shared" si="132"/>
        <v>0</v>
      </c>
      <c r="F624" s="20">
        <v>0</v>
      </c>
      <c r="G624" s="20">
        <v>0</v>
      </c>
      <c r="H624" s="20">
        <v>0</v>
      </c>
      <c r="I624" s="20">
        <v>0</v>
      </c>
      <c r="J624" s="20">
        <v>0</v>
      </c>
      <c r="K624" s="368"/>
      <c r="L624" s="75"/>
      <c r="M624" s="76"/>
    </row>
    <row r="625" spans="1:14" s="14" customFormat="1" ht="28.5" customHeight="1" x14ac:dyDescent="0.2">
      <c r="A625" s="460"/>
      <c r="B625" s="450"/>
      <c r="C625" s="365"/>
      <c r="D625" s="26">
        <v>2014</v>
      </c>
      <c r="E625" s="27">
        <f t="shared" si="132"/>
        <v>0</v>
      </c>
      <c r="F625" s="20">
        <v>0</v>
      </c>
      <c r="G625" s="20">
        <v>0</v>
      </c>
      <c r="H625" s="20">
        <v>0</v>
      </c>
      <c r="I625" s="20">
        <v>0</v>
      </c>
      <c r="J625" s="20">
        <v>0</v>
      </c>
      <c r="K625" s="368"/>
      <c r="L625" s="75"/>
      <c r="M625" s="76"/>
    </row>
    <row r="626" spans="1:14" s="14" customFormat="1" ht="28.5" customHeight="1" x14ac:dyDescent="0.2">
      <c r="A626" s="460"/>
      <c r="B626" s="450"/>
      <c r="C626" s="365"/>
      <c r="D626" s="26">
        <v>2015</v>
      </c>
      <c r="E626" s="27">
        <f t="shared" si="132"/>
        <v>0</v>
      </c>
      <c r="F626" s="20">
        <v>0</v>
      </c>
      <c r="G626" s="20">
        <v>0</v>
      </c>
      <c r="H626" s="20">
        <v>0</v>
      </c>
      <c r="I626" s="20">
        <v>0</v>
      </c>
      <c r="J626" s="20">
        <v>0</v>
      </c>
      <c r="K626" s="368"/>
      <c r="L626" s="75"/>
      <c r="M626" s="76"/>
    </row>
    <row r="627" spans="1:14" s="14" customFormat="1" ht="28.5" customHeight="1" x14ac:dyDescent="0.2">
      <c r="A627" s="460"/>
      <c r="B627" s="450"/>
      <c r="C627" s="365"/>
      <c r="D627" s="26">
        <v>2016</v>
      </c>
      <c r="E627" s="27">
        <f t="shared" si="132"/>
        <v>0</v>
      </c>
      <c r="F627" s="20">
        <v>0</v>
      </c>
      <c r="G627" s="20">
        <v>0</v>
      </c>
      <c r="H627" s="20">
        <v>0</v>
      </c>
      <c r="I627" s="20">
        <v>0</v>
      </c>
      <c r="J627" s="20">
        <v>0</v>
      </c>
      <c r="K627" s="368"/>
      <c r="L627" s="75"/>
      <c r="M627" s="76"/>
    </row>
    <row r="628" spans="1:14" s="14" customFormat="1" ht="28.5" customHeight="1" x14ac:dyDescent="0.2">
      <c r="A628" s="460"/>
      <c r="B628" s="450"/>
      <c r="C628" s="365"/>
      <c r="D628" s="26">
        <v>2017</v>
      </c>
      <c r="E628" s="27">
        <f t="shared" si="132"/>
        <v>0</v>
      </c>
      <c r="F628" s="20">
        <v>0</v>
      </c>
      <c r="G628" s="20">
        <v>0</v>
      </c>
      <c r="H628" s="20">
        <v>0</v>
      </c>
      <c r="I628" s="20">
        <v>0</v>
      </c>
      <c r="J628" s="20">
        <v>0</v>
      </c>
      <c r="K628" s="368"/>
      <c r="L628" s="75"/>
      <c r="M628" s="76"/>
    </row>
    <row r="629" spans="1:14" s="14" customFormat="1" ht="28.5" customHeight="1" x14ac:dyDescent="0.2">
      <c r="A629" s="460"/>
      <c r="B629" s="450"/>
      <c r="C629" s="365"/>
      <c r="D629" s="42">
        <v>2018</v>
      </c>
      <c r="E629" s="27">
        <f t="shared" si="132"/>
        <v>0</v>
      </c>
      <c r="F629" s="20">
        <v>0</v>
      </c>
      <c r="G629" s="20">
        <v>0</v>
      </c>
      <c r="H629" s="20">
        <v>0</v>
      </c>
      <c r="I629" s="20">
        <v>0</v>
      </c>
      <c r="J629" s="20">
        <v>0</v>
      </c>
      <c r="K629" s="368"/>
      <c r="L629" s="75"/>
      <c r="M629" s="76"/>
    </row>
    <row r="630" spans="1:14" s="14" customFormat="1" ht="28.5" customHeight="1" x14ac:dyDescent="0.2">
      <c r="A630" s="460"/>
      <c r="B630" s="450"/>
      <c r="C630" s="365"/>
      <c r="D630" s="42">
        <v>2019</v>
      </c>
      <c r="E630" s="27">
        <f t="shared" si="132"/>
        <v>2.09402781</v>
      </c>
      <c r="F630" s="20">
        <v>0</v>
      </c>
      <c r="G630" s="56">
        <f>1.98902781+0.105</f>
        <v>2.09402781</v>
      </c>
      <c r="H630" s="20">
        <v>0</v>
      </c>
      <c r="I630" s="20">
        <v>0</v>
      </c>
      <c r="J630" s="20">
        <v>0</v>
      </c>
      <c r="K630" s="368"/>
      <c r="L630" s="75"/>
      <c r="M630" s="76"/>
      <c r="N630" s="32"/>
    </row>
    <row r="631" spans="1:14" s="14" customFormat="1" ht="28.5" customHeight="1" x14ac:dyDescent="0.2">
      <c r="A631" s="460"/>
      <c r="B631" s="450"/>
      <c r="C631" s="365"/>
      <c r="D631" s="42">
        <v>2020</v>
      </c>
      <c r="E631" s="27">
        <f t="shared" si="132"/>
        <v>0</v>
      </c>
      <c r="F631" s="20">
        <v>0</v>
      </c>
      <c r="G631" s="20">
        <v>0</v>
      </c>
      <c r="H631" s="20">
        <v>0</v>
      </c>
      <c r="I631" s="20">
        <v>0</v>
      </c>
      <c r="J631" s="20">
        <v>0</v>
      </c>
      <c r="K631" s="368"/>
      <c r="L631" s="75"/>
      <c r="M631" s="76"/>
    </row>
    <row r="632" spans="1:14" s="14" customFormat="1" ht="28.5" customHeight="1" x14ac:dyDescent="0.2">
      <c r="A632" s="460"/>
      <c r="B632" s="450"/>
      <c r="C632" s="365"/>
      <c r="D632" s="42">
        <v>2021</v>
      </c>
      <c r="E632" s="27">
        <f t="shared" si="132"/>
        <v>0</v>
      </c>
      <c r="F632" s="20">
        <v>0</v>
      </c>
      <c r="G632" s="20">
        <v>0</v>
      </c>
      <c r="H632" s="20">
        <v>0</v>
      </c>
      <c r="I632" s="20">
        <v>0</v>
      </c>
      <c r="J632" s="20">
        <v>0</v>
      </c>
      <c r="K632" s="368"/>
      <c r="L632" s="90"/>
      <c r="M632" s="103"/>
    </row>
    <row r="633" spans="1:14" s="14" customFormat="1" ht="28.5" customHeight="1" x14ac:dyDescent="0.2">
      <c r="A633" s="460"/>
      <c r="B633" s="450"/>
      <c r="C633" s="365"/>
      <c r="D633" s="42">
        <v>2022</v>
      </c>
      <c r="E633" s="27">
        <f t="shared" si="132"/>
        <v>0</v>
      </c>
      <c r="F633" s="20">
        <v>0</v>
      </c>
      <c r="G633" s="20">
        <v>0</v>
      </c>
      <c r="H633" s="20">
        <v>0</v>
      </c>
      <c r="I633" s="20">
        <v>0</v>
      </c>
      <c r="J633" s="20">
        <v>0</v>
      </c>
      <c r="K633" s="368"/>
      <c r="L633" s="90"/>
      <c r="M633" s="103"/>
    </row>
    <row r="634" spans="1:14" s="14" customFormat="1" ht="28.5" customHeight="1" x14ac:dyDescent="0.2">
      <c r="A634" s="460"/>
      <c r="B634" s="450"/>
      <c r="C634" s="365"/>
      <c r="D634" s="42">
        <v>2023</v>
      </c>
      <c r="E634" s="27">
        <f t="shared" si="132"/>
        <v>0</v>
      </c>
      <c r="F634" s="20">
        <v>0</v>
      </c>
      <c r="G634" s="20">
        <v>0</v>
      </c>
      <c r="H634" s="20">
        <v>0</v>
      </c>
      <c r="I634" s="20">
        <v>0</v>
      </c>
      <c r="J634" s="20">
        <v>0</v>
      </c>
      <c r="K634" s="368"/>
      <c r="L634" s="90"/>
      <c r="M634" s="103"/>
    </row>
    <row r="635" spans="1:14" s="14" customFormat="1" ht="28.5" customHeight="1" x14ac:dyDescent="0.2">
      <c r="A635" s="460"/>
      <c r="B635" s="450"/>
      <c r="C635" s="365"/>
      <c r="D635" s="42">
        <v>2024</v>
      </c>
      <c r="E635" s="27">
        <f t="shared" ref="E635:E637" si="133">F635+G635+H635+I635+J635</f>
        <v>0</v>
      </c>
      <c r="F635" s="20">
        <v>0</v>
      </c>
      <c r="G635" s="20">
        <v>0</v>
      </c>
      <c r="H635" s="20">
        <v>0</v>
      </c>
      <c r="I635" s="20">
        <v>0</v>
      </c>
      <c r="J635" s="20">
        <v>0</v>
      </c>
      <c r="K635" s="368"/>
      <c r="L635" s="145"/>
      <c r="M635" s="157"/>
    </row>
    <row r="636" spans="1:14" s="220" customFormat="1" ht="28.5" customHeight="1" x14ac:dyDescent="0.2">
      <c r="A636" s="460"/>
      <c r="B636" s="450"/>
      <c r="C636" s="365"/>
      <c r="D636" s="168">
        <v>2025</v>
      </c>
      <c r="E636" s="169">
        <f t="shared" si="133"/>
        <v>0</v>
      </c>
      <c r="F636" s="170">
        <v>0</v>
      </c>
      <c r="G636" s="170">
        <v>0</v>
      </c>
      <c r="H636" s="170">
        <v>0</v>
      </c>
      <c r="I636" s="170">
        <v>0</v>
      </c>
      <c r="J636" s="170">
        <v>0</v>
      </c>
      <c r="K636" s="368"/>
      <c r="L636" s="171"/>
      <c r="M636" s="219"/>
    </row>
    <row r="637" spans="1:14" s="220" customFormat="1" ht="28.5" customHeight="1" thickBot="1" x14ac:dyDescent="0.25">
      <c r="A637" s="461"/>
      <c r="B637" s="451"/>
      <c r="C637" s="380"/>
      <c r="D637" s="168">
        <v>2026</v>
      </c>
      <c r="E637" s="169">
        <f t="shared" si="133"/>
        <v>0</v>
      </c>
      <c r="F637" s="170">
        <v>0</v>
      </c>
      <c r="G637" s="170">
        <v>0</v>
      </c>
      <c r="H637" s="170">
        <v>0</v>
      </c>
      <c r="I637" s="170">
        <v>0</v>
      </c>
      <c r="J637" s="170">
        <v>0</v>
      </c>
      <c r="K637" s="369"/>
      <c r="L637" s="171"/>
      <c r="M637" s="219"/>
    </row>
    <row r="638" spans="1:14" s="14" customFormat="1" ht="28.5" customHeight="1" x14ac:dyDescent="0.2">
      <c r="A638" s="459" t="s">
        <v>79</v>
      </c>
      <c r="B638" s="449" t="s">
        <v>65</v>
      </c>
      <c r="C638" s="379"/>
      <c r="D638" s="26" t="s">
        <v>5</v>
      </c>
      <c r="E638" s="117">
        <f>SUM(E639:E654)</f>
        <v>2.2999999999999998</v>
      </c>
      <c r="F638" s="117">
        <f t="shared" ref="F638:J638" si="134">SUM(F639:F654)</f>
        <v>0</v>
      </c>
      <c r="G638" s="117">
        <f t="shared" si="134"/>
        <v>2.1873</v>
      </c>
      <c r="H638" s="117">
        <f t="shared" si="134"/>
        <v>0.11269999999999999</v>
      </c>
      <c r="I638" s="117">
        <f t="shared" si="134"/>
        <v>0</v>
      </c>
      <c r="J638" s="117">
        <f t="shared" si="134"/>
        <v>0</v>
      </c>
      <c r="K638" s="367">
        <v>2014</v>
      </c>
      <c r="L638" s="386">
        <v>2014</v>
      </c>
      <c r="M638" s="11"/>
    </row>
    <row r="639" spans="1:14" s="14" customFormat="1" ht="28.5" customHeight="1" x14ac:dyDescent="0.2">
      <c r="A639" s="460"/>
      <c r="B639" s="450"/>
      <c r="C639" s="365"/>
      <c r="D639" s="26">
        <v>2011</v>
      </c>
      <c r="E639" s="117">
        <f>F639+G639+H639+I639+J639</f>
        <v>0</v>
      </c>
      <c r="F639" s="20">
        <v>0</v>
      </c>
      <c r="G639" s="20">
        <v>0</v>
      </c>
      <c r="H639" s="20">
        <v>0</v>
      </c>
      <c r="I639" s="20">
        <v>0</v>
      </c>
      <c r="J639" s="20">
        <v>0</v>
      </c>
      <c r="K639" s="368"/>
      <c r="L639" s="368"/>
      <c r="M639" s="11"/>
    </row>
    <row r="640" spans="1:14" s="14" customFormat="1" ht="28.5" customHeight="1" x14ac:dyDescent="0.2">
      <c r="A640" s="460"/>
      <c r="B640" s="450"/>
      <c r="C640" s="365"/>
      <c r="D640" s="26">
        <v>2012</v>
      </c>
      <c r="E640" s="117">
        <f t="shared" ref="E640:E651" si="135">F640+G640+H640+I640+J640</f>
        <v>0</v>
      </c>
      <c r="F640" s="20">
        <v>0</v>
      </c>
      <c r="G640" s="20">
        <v>0</v>
      </c>
      <c r="H640" s="20">
        <v>0</v>
      </c>
      <c r="I640" s="20">
        <v>0</v>
      </c>
      <c r="J640" s="20">
        <v>0</v>
      </c>
      <c r="K640" s="368"/>
      <c r="L640" s="368"/>
      <c r="M640" s="11"/>
    </row>
    <row r="641" spans="1:13" s="14" customFormat="1" ht="28.5" customHeight="1" x14ac:dyDescent="0.2">
      <c r="A641" s="460"/>
      <c r="B641" s="450"/>
      <c r="C641" s="365"/>
      <c r="D641" s="26">
        <v>2013</v>
      </c>
      <c r="E641" s="117">
        <f t="shared" si="135"/>
        <v>0</v>
      </c>
      <c r="F641" s="20">
        <v>0</v>
      </c>
      <c r="G641" s="20">
        <v>0</v>
      </c>
      <c r="H641" s="20">
        <v>0</v>
      </c>
      <c r="I641" s="20">
        <v>0</v>
      </c>
      <c r="J641" s="20">
        <v>0</v>
      </c>
      <c r="K641" s="368"/>
      <c r="L641" s="368"/>
      <c r="M641" s="11"/>
    </row>
    <row r="642" spans="1:13" s="14" customFormat="1" ht="28.5" customHeight="1" x14ac:dyDescent="0.2">
      <c r="A642" s="460"/>
      <c r="B642" s="450"/>
      <c r="C642" s="365"/>
      <c r="D642" s="26">
        <v>2014</v>
      </c>
      <c r="E642" s="117">
        <f t="shared" si="135"/>
        <v>2.2999999999999998</v>
      </c>
      <c r="F642" s="20">
        <v>0</v>
      </c>
      <c r="G642" s="118">
        <v>2.1873</v>
      </c>
      <c r="H642" s="118">
        <v>0.11269999999999999</v>
      </c>
      <c r="I642" s="20">
        <v>0</v>
      </c>
      <c r="J642" s="20">
        <v>0</v>
      </c>
      <c r="K642" s="368"/>
      <c r="L642" s="368"/>
      <c r="M642" s="11"/>
    </row>
    <row r="643" spans="1:13" s="14" customFormat="1" ht="28.5" customHeight="1" x14ac:dyDescent="0.2">
      <c r="A643" s="460"/>
      <c r="B643" s="450"/>
      <c r="C643" s="365"/>
      <c r="D643" s="26">
        <v>2015</v>
      </c>
      <c r="E643" s="117">
        <f t="shared" si="135"/>
        <v>0</v>
      </c>
      <c r="F643" s="20">
        <v>0</v>
      </c>
      <c r="G643" s="20">
        <v>0</v>
      </c>
      <c r="H643" s="20">
        <v>0</v>
      </c>
      <c r="I643" s="20">
        <v>0</v>
      </c>
      <c r="J643" s="20">
        <v>0</v>
      </c>
      <c r="K643" s="368"/>
      <c r="L643" s="368"/>
      <c r="M643" s="11"/>
    </row>
    <row r="644" spans="1:13" s="14" customFormat="1" ht="28.5" customHeight="1" x14ac:dyDescent="0.2">
      <c r="A644" s="460"/>
      <c r="B644" s="450"/>
      <c r="C644" s="365"/>
      <c r="D644" s="26">
        <v>2016</v>
      </c>
      <c r="E644" s="117">
        <f t="shared" si="135"/>
        <v>0</v>
      </c>
      <c r="F644" s="20">
        <v>0</v>
      </c>
      <c r="G644" s="20">
        <v>0</v>
      </c>
      <c r="H644" s="20">
        <v>0</v>
      </c>
      <c r="I644" s="20">
        <v>0</v>
      </c>
      <c r="J644" s="20">
        <v>0</v>
      </c>
      <c r="K644" s="368"/>
      <c r="L644" s="368"/>
      <c r="M644" s="11"/>
    </row>
    <row r="645" spans="1:13" s="14" customFormat="1" ht="28.5" customHeight="1" x14ac:dyDescent="0.2">
      <c r="A645" s="460"/>
      <c r="B645" s="450"/>
      <c r="C645" s="365"/>
      <c r="D645" s="26">
        <v>2017</v>
      </c>
      <c r="E645" s="117">
        <f t="shared" si="135"/>
        <v>0</v>
      </c>
      <c r="F645" s="20">
        <v>0</v>
      </c>
      <c r="G645" s="20">
        <v>0</v>
      </c>
      <c r="H645" s="20">
        <v>0</v>
      </c>
      <c r="I645" s="20">
        <v>0</v>
      </c>
      <c r="J645" s="20">
        <v>0</v>
      </c>
      <c r="K645" s="368"/>
      <c r="L645" s="368"/>
      <c r="M645" s="11"/>
    </row>
    <row r="646" spans="1:13" s="14" customFormat="1" ht="28.5" customHeight="1" x14ac:dyDescent="0.2">
      <c r="A646" s="460"/>
      <c r="B646" s="450"/>
      <c r="C646" s="365"/>
      <c r="D646" s="42">
        <v>2018</v>
      </c>
      <c r="E646" s="117">
        <f t="shared" si="135"/>
        <v>0</v>
      </c>
      <c r="F646" s="20">
        <v>0</v>
      </c>
      <c r="G646" s="20">
        <v>0</v>
      </c>
      <c r="H646" s="20">
        <v>0</v>
      </c>
      <c r="I646" s="20">
        <v>0</v>
      </c>
      <c r="J646" s="20">
        <v>0</v>
      </c>
      <c r="K646" s="368"/>
      <c r="L646" s="368"/>
      <c r="M646" s="11"/>
    </row>
    <row r="647" spans="1:13" s="14" customFormat="1" ht="28.5" customHeight="1" x14ac:dyDescent="0.2">
      <c r="A647" s="460"/>
      <c r="B647" s="450"/>
      <c r="C647" s="365"/>
      <c r="D647" s="42">
        <v>2019</v>
      </c>
      <c r="E647" s="117">
        <f t="shared" si="135"/>
        <v>0</v>
      </c>
      <c r="F647" s="20">
        <v>0</v>
      </c>
      <c r="G647" s="20">
        <v>0</v>
      </c>
      <c r="H647" s="20">
        <v>0</v>
      </c>
      <c r="I647" s="20">
        <v>0</v>
      </c>
      <c r="J647" s="20">
        <v>0</v>
      </c>
      <c r="K647" s="368"/>
      <c r="L647" s="368"/>
      <c r="M647" s="11"/>
    </row>
    <row r="648" spans="1:13" s="14" customFormat="1" ht="28.5" customHeight="1" thickBot="1" x14ac:dyDescent="0.25">
      <c r="A648" s="460"/>
      <c r="B648" s="450"/>
      <c r="C648" s="365"/>
      <c r="D648" s="42">
        <v>2020</v>
      </c>
      <c r="E648" s="117">
        <f t="shared" si="135"/>
        <v>0</v>
      </c>
      <c r="F648" s="20">
        <v>0</v>
      </c>
      <c r="G648" s="20">
        <v>0</v>
      </c>
      <c r="H648" s="20">
        <v>0</v>
      </c>
      <c r="I648" s="20">
        <v>0</v>
      </c>
      <c r="J648" s="20">
        <v>0</v>
      </c>
      <c r="K648" s="368"/>
      <c r="L648" s="387"/>
      <c r="M648" s="11"/>
    </row>
    <row r="649" spans="1:13" s="14" customFormat="1" ht="28.5" customHeight="1" x14ac:dyDescent="0.2">
      <c r="A649" s="460"/>
      <c r="B649" s="450"/>
      <c r="C649" s="365"/>
      <c r="D649" s="42">
        <v>2021</v>
      </c>
      <c r="E649" s="117">
        <f t="shared" si="135"/>
        <v>0</v>
      </c>
      <c r="F649" s="20">
        <v>0</v>
      </c>
      <c r="G649" s="20">
        <v>0</v>
      </c>
      <c r="H649" s="20">
        <v>0</v>
      </c>
      <c r="I649" s="20">
        <v>0</v>
      </c>
      <c r="J649" s="20">
        <v>0</v>
      </c>
      <c r="K649" s="368"/>
      <c r="L649" s="90"/>
      <c r="M649" s="103"/>
    </row>
    <row r="650" spans="1:13" s="14" customFormat="1" ht="28.5" customHeight="1" x14ac:dyDescent="0.2">
      <c r="A650" s="460"/>
      <c r="B650" s="450"/>
      <c r="C650" s="365"/>
      <c r="D650" s="42">
        <v>2022</v>
      </c>
      <c r="E650" s="117">
        <f t="shared" si="135"/>
        <v>0</v>
      </c>
      <c r="F650" s="20">
        <v>0</v>
      </c>
      <c r="G650" s="20">
        <v>0</v>
      </c>
      <c r="H650" s="20">
        <v>0</v>
      </c>
      <c r="I650" s="20">
        <v>0</v>
      </c>
      <c r="J650" s="20">
        <v>0</v>
      </c>
      <c r="K650" s="368"/>
      <c r="L650" s="90"/>
      <c r="M650" s="103"/>
    </row>
    <row r="651" spans="1:13" s="14" customFormat="1" ht="28.5" customHeight="1" x14ac:dyDescent="0.2">
      <c r="A651" s="460"/>
      <c r="B651" s="450"/>
      <c r="C651" s="365"/>
      <c r="D651" s="42">
        <v>2023</v>
      </c>
      <c r="E651" s="117">
        <f t="shared" si="135"/>
        <v>0</v>
      </c>
      <c r="F651" s="20">
        <v>0</v>
      </c>
      <c r="G651" s="20">
        <v>0</v>
      </c>
      <c r="H651" s="20">
        <v>0</v>
      </c>
      <c r="I651" s="20">
        <v>0</v>
      </c>
      <c r="J651" s="20">
        <v>0</v>
      </c>
      <c r="K651" s="368"/>
      <c r="L651" s="90"/>
      <c r="M651" s="103"/>
    </row>
    <row r="652" spans="1:13" s="14" customFormat="1" ht="28.5" customHeight="1" x14ac:dyDescent="0.2">
      <c r="A652" s="460"/>
      <c r="B652" s="450"/>
      <c r="C652" s="365"/>
      <c r="D652" s="42">
        <v>2024</v>
      </c>
      <c r="E652" s="117">
        <f t="shared" ref="E652:E654" si="136">F652+G652+H652+I652+J652</f>
        <v>0</v>
      </c>
      <c r="F652" s="20">
        <v>0</v>
      </c>
      <c r="G652" s="20">
        <v>0</v>
      </c>
      <c r="H652" s="20">
        <v>0</v>
      </c>
      <c r="I652" s="20">
        <v>0</v>
      </c>
      <c r="J652" s="20">
        <v>0</v>
      </c>
      <c r="K652" s="368"/>
      <c r="L652" s="145"/>
      <c r="M652" s="157"/>
    </row>
    <row r="653" spans="1:13" s="220" customFormat="1" ht="28.5" customHeight="1" x14ac:dyDescent="0.2">
      <c r="A653" s="460"/>
      <c r="B653" s="450"/>
      <c r="C653" s="365"/>
      <c r="D653" s="168">
        <v>2025</v>
      </c>
      <c r="E653" s="179">
        <f t="shared" si="136"/>
        <v>0</v>
      </c>
      <c r="F653" s="170">
        <v>0</v>
      </c>
      <c r="G653" s="170">
        <v>0</v>
      </c>
      <c r="H653" s="170">
        <v>0</v>
      </c>
      <c r="I653" s="170">
        <v>0</v>
      </c>
      <c r="J653" s="170">
        <v>0</v>
      </c>
      <c r="K653" s="368"/>
      <c r="L653" s="171"/>
      <c r="M653" s="219"/>
    </row>
    <row r="654" spans="1:13" s="220" customFormat="1" ht="28.5" customHeight="1" thickBot="1" x14ac:dyDescent="0.25">
      <c r="A654" s="461"/>
      <c r="B654" s="451"/>
      <c r="C654" s="380"/>
      <c r="D654" s="168">
        <v>2026</v>
      </c>
      <c r="E654" s="179">
        <f t="shared" si="136"/>
        <v>0</v>
      </c>
      <c r="F654" s="170">
        <v>0</v>
      </c>
      <c r="G654" s="170">
        <v>0</v>
      </c>
      <c r="H654" s="170">
        <v>0</v>
      </c>
      <c r="I654" s="170">
        <v>0</v>
      </c>
      <c r="J654" s="170">
        <v>0</v>
      </c>
      <c r="K654" s="387"/>
      <c r="L654" s="171"/>
      <c r="M654" s="219"/>
    </row>
    <row r="655" spans="1:13" s="14" customFormat="1" ht="28.5" customHeight="1" x14ac:dyDescent="0.2">
      <c r="A655" s="459" t="s">
        <v>80</v>
      </c>
      <c r="B655" s="449" t="s">
        <v>144</v>
      </c>
      <c r="C655" s="379"/>
      <c r="D655" s="26" t="s">
        <v>5</v>
      </c>
      <c r="E655" s="117">
        <f>SUM(E656:E671)</f>
        <v>0.63825586999999995</v>
      </c>
      <c r="F655" s="117">
        <f t="shared" ref="F655:J655" si="137">SUM(F656:F671)</f>
        <v>0</v>
      </c>
      <c r="G655" s="117">
        <f t="shared" si="137"/>
        <v>0</v>
      </c>
      <c r="H655" s="117">
        <f t="shared" si="137"/>
        <v>0</v>
      </c>
      <c r="I655" s="117">
        <f t="shared" si="137"/>
        <v>0.63825586999999995</v>
      </c>
      <c r="J655" s="117">
        <f t="shared" si="137"/>
        <v>0</v>
      </c>
      <c r="K655" s="386">
        <v>2019</v>
      </c>
      <c r="L655" s="71"/>
      <c r="M655" s="72"/>
    </row>
    <row r="656" spans="1:13" s="14" customFormat="1" ht="28.5" customHeight="1" x14ac:dyDescent="0.2">
      <c r="A656" s="460"/>
      <c r="B656" s="450"/>
      <c r="C656" s="365"/>
      <c r="D656" s="26">
        <v>2011</v>
      </c>
      <c r="E656" s="117">
        <f>F656+G656+H656+I656+J656</f>
        <v>0</v>
      </c>
      <c r="F656" s="20">
        <v>0</v>
      </c>
      <c r="G656" s="20">
        <v>0</v>
      </c>
      <c r="H656" s="20">
        <v>0</v>
      </c>
      <c r="I656" s="20">
        <v>0</v>
      </c>
      <c r="J656" s="20">
        <v>0</v>
      </c>
      <c r="K656" s="368"/>
      <c r="L656" s="71"/>
      <c r="M656" s="72"/>
    </row>
    <row r="657" spans="1:14" s="14" customFormat="1" ht="28.5" customHeight="1" x14ac:dyDescent="0.2">
      <c r="A657" s="460"/>
      <c r="B657" s="450"/>
      <c r="C657" s="365"/>
      <c r="D657" s="26">
        <v>2012</v>
      </c>
      <c r="E657" s="117">
        <f t="shared" ref="E657:E668" si="138">F657+G657+H657+I657+J657</f>
        <v>0</v>
      </c>
      <c r="F657" s="20">
        <v>0</v>
      </c>
      <c r="G657" s="20">
        <v>0</v>
      </c>
      <c r="H657" s="20">
        <v>0</v>
      </c>
      <c r="I657" s="20">
        <v>0</v>
      </c>
      <c r="J657" s="20">
        <v>0</v>
      </c>
      <c r="K657" s="368"/>
      <c r="L657" s="71"/>
      <c r="M657" s="72"/>
    </row>
    <row r="658" spans="1:14" s="14" customFormat="1" ht="28.5" customHeight="1" x14ac:dyDescent="0.2">
      <c r="A658" s="460"/>
      <c r="B658" s="450"/>
      <c r="C658" s="365"/>
      <c r="D658" s="26">
        <v>2013</v>
      </c>
      <c r="E658" s="117">
        <f t="shared" si="138"/>
        <v>0</v>
      </c>
      <c r="F658" s="20">
        <v>0</v>
      </c>
      <c r="G658" s="20">
        <v>0</v>
      </c>
      <c r="H658" s="20">
        <v>0</v>
      </c>
      <c r="I658" s="20">
        <v>0</v>
      </c>
      <c r="J658" s="20">
        <v>0</v>
      </c>
      <c r="K658" s="368"/>
      <c r="L658" s="71"/>
      <c r="M658" s="72"/>
    </row>
    <row r="659" spans="1:14" s="14" customFormat="1" ht="28.5" customHeight="1" x14ac:dyDescent="0.2">
      <c r="A659" s="460"/>
      <c r="B659" s="450"/>
      <c r="C659" s="365"/>
      <c r="D659" s="26">
        <v>2014</v>
      </c>
      <c r="E659" s="117">
        <f t="shared" si="138"/>
        <v>0</v>
      </c>
      <c r="F659" s="20">
        <v>0</v>
      </c>
      <c r="G659" s="118">
        <v>0</v>
      </c>
      <c r="H659" s="118">
        <v>0</v>
      </c>
      <c r="I659" s="20">
        <v>0</v>
      </c>
      <c r="J659" s="20">
        <v>0</v>
      </c>
      <c r="K659" s="368"/>
      <c r="L659" s="71"/>
      <c r="M659" s="72"/>
    </row>
    <row r="660" spans="1:14" s="14" customFormat="1" ht="28.5" customHeight="1" x14ac:dyDescent="0.2">
      <c r="A660" s="460"/>
      <c r="B660" s="450"/>
      <c r="C660" s="365"/>
      <c r="D660" s="26">
        <v>2015</v>
      </c>
      <c r="E660" s="117">
        <f t="shared" si="138"/>
        <v>0</v>
      </c>
      <c r="F660" s="20">
        <v>0</v>
      </c>
      <c r="G660" s="20">
        <v>0</v>
      </c>
      <c r="H660" s="20">
        <v>0</v>
      </c>
      <c r="I660" s="20">
        <v>0</v>
      </c>
      <c r="J660" s="20">
        <v>0</v>
      </c>
      <c r="K660" s="368"/>
      <c r="L660" s="71"/>
      <c r="M660" s="72"/>
    </row>
    <row r="661" spans="1:14" s="14" customFormat="1" ht="28.5" customHeight="1" x14ac:dyDescent="0.2">
      <c r="A661" s="460"/>
      <c r="B661" s="450"/>
      <c r="C661" s="365"/>
      <c r="D661" s="26">
        <v>2016</v>
      </c>
      <c r="E661" s="117">
        <f t="shared" si="138"/>
        <v>0</v>
      </c>
      <c r="F661" s="20">
        <v>0</v>
      </c>
      <c r="G661" s="20">
        <v>0</v>
      </c>
      <c r="H661" s="20">
        <v>0</v>
      </c>
      <c r="I661" s="20">
        <v>0</v>
      </c>
      <c r="J661" s="20">
        <v>0</v>
      </c>
      <c r="K661" s="368"/>
      <c r="L661" s="71"/>
      <c r="M661" s="72"/>
    </row>
    <row r="662" spans="1:14" s="14" customFormat="1" ht="28.5" customHeight="1" x14ac:dyDescent="0.2">
      <c r="A662" s="460"/>
      <c r="B662" s="450"/>
      <c r="C662" s="365"/>
      <c r="D662" s="26">
        <v>2017</v>
      </c>
      <c r="E662" s="117">
        <f t="shared" si="138"/>
        <v>0</v>
      </c>
      <c r="F662" s="20">
        <v>0</v>
      </c>
      <c r="G662" s="20">
        <v>0</v>
      </c>
      <c r="H662" s="20">
        <v>0</v>
      </c>
      <c r="I662" s="20">
        <v>0</v>
      </c>
      <c r="J662" s="20">
        <v>0</v>
      </c>
      <c r="K662" s="368"/>
      <c r="L662" s="71"/>
      <c r="M662" s="72"/>
    </row>
    <row r="663" spans="1:14" s="14" customFormat="1" ht="28.5" customHeight="1" x14ac:dyDescent="0.2">
      <c r="A663" s="460"/>
      <c r="B663" s="450"/>
      <c r="C663" s="365"/>
      <c r="D663" s="42">
        <v>2018</v>
      </c>
      <c r="E663" s="117">
        <f t="shared" si="138"/>
        <v>0</v>
      </c>
      <c r="F663" s="20">
        <v>0</v>
      </c>
      <c r="G663" s="20">
        <v>0</v>
      </c>
      <c r="H663" s="20">
        <v>0</v>
      </c>
      <c r="I663" s="20">
        <v>0</v>
      </c>
      <c r="J663" s="20">
        <v>0</v>
      </c>
      <c r="K663" s="368"/>
      <c r="L663" s="71"/>
      <c r="M663" s="72"/>
    </row>
    <row r="664" spans="1:14" s="14" customFormat="1" ht="28.5" customHeight="1" x14ac:dyDescent="0.2">
      <c r="A664" s="460"/>
      <c r="B664" s="450"/>
      <c r="C664" s="365"/>
      <c r="D664" s="42">
        <v>2019</v>
      </c>
      <c r="E664" s="117">
        <f t="shared" si="138"/>
        <v>0.63825586999999995</v>
      </c>
      <c r="F664" s="20">
        <v>0</v>
      </c>
      <c r="G664" s="20">
        <v>0</v>
      </c>
      <c r="H664" s="20">
        <v>0</v>
      </c>
      <c r="I664" s="56">
        <f>0.7427904-0.10453453</f>
        <v>0.63825586999999995</v>
      </c>
      <c r="J664" s="20">
        <v>0</v>
      </c>
      <c r="K664" s="368"/>
      <c r="L664" s="71"/>
      <c r="M664" s="72"/>
      <c r="N664" s="32"/>
    </row>
    <row r="665" spans="1:14" s="14" customFormat="1" ht="28.5" customHeight="1" x14ac:dyDescent="0.2">
      <c r="A665" s="460"/>
      <c r="B665" s="450"/>
      <c r="C665" s="365"/>
      <c r="D665" s="42">
        <v>2020</v>
      </c>
      <c r="E665" s="117">
        <f t="shared" si="138"/>
        <v>0</v>
      </c>
      <c r="F665" s="20">
        <v>0</v>
      </c>
      <c r="G665" s="20">
        <v>0</v>
      </c>
      <c r="H665" s="20">
        <v>0</v>
      </c>
      <c r="I665" s="20">
        <v>0</v>
      </c>
      <c r="J665" s="20">
        <v>0</v>
      </c>
      <c r="K665" s="368"/>
      <c r="L665" s="71"/>
      <c r="M665" s="72"/>
    </row>
    <row r="666" spans="1:14" s="14" customFormat="1" ht="28.5" customHeight="1" x14ac:dyDescent="0.2">
      <c r="A666" s="460"/>
      <c r="B666" s="450"/>
      <c r="C666" s="365"/>
      <c r="D666" s="42">
        <v>2021</v>
      </c>
      <c r="E666" s="117">
        <f t="shared" si="138"/>
        <v>0</v>
      </c>
      <c r="F666" s="20">
        <v>0</v>
      </c>
      <c r="G666" s="20">
        <v>0</v>
      </c>
      <c r="H666" s="20">
        <v>0</v>
      </c>
      <c r="I666" s="20">
        <v>0</v>
      </c>
      <c r="J666" s="20">
        <v>0</v>
      </c>
      <c r="K666" s="368"/>
      <c r="L666" s="90"/>
      <c r="M666" s="103"/>
    </row>
    <row r="667" spans="1:14" s="14" customFormat="1" ht="28.5" customHeight="1" x14ac:dyDescent="0.2">
      <c r="A667" s="460"/>
      <c r="B667" s="450"/>
      <c r="C667" s="365"/>
      <c r="D667" s="42">
        <v>2022</v>
      </c>
      <c r="E667" s="117">
        <f t="shared" si="138"/>
        <v>0</v>
      </c>
      <c r="F667" s="20">
        <v>0</v>
      </c>
      <c r="G667" s="20">
        <v>0</v>
      </c>
      <c r="H667" s="20">
        <v>0</v>
      </c>
      <c r="I667" s="20">
        <v>0</v>
      </c>
      <c r="J667" s="20">
        <v>0</v>
      </c>
      <c r="K667" s="368"/>
      <c r="L667" s="90"/>
      <c r="M667" s="103"/>
    </row>
    <row r="668" spans="1:14" s="14" customFormat="1" ht="28.5" customHeight="1" x14ac:dyDescent="0.2">
      <c r="A668" s="460"/>
      <c r="B668" s="450"/>
      <c r="C668" s="365"/>
      <c r="D668" s="42">
        <v>2023</v>
      </c>
      <c r="E668" s="117">
        <f t="shared" si="138"/>
        <v>0</v>
      </c>
      <c r="F668" s="20">
        <v>0</v>
      </c>
      <c r="G668" s="20">
        <v>0</v>
      </c>
      <c r="H668" s="20">
        <v>0</v>
      </c>
      <c r="I668" s="20">
        <v>0</v>
      </c>
      <c r="J668" s="20">
        <v>0</v>
      </c>
      <c r="K668" s="368"/>
      <c r="L668" s="90"/>
      <c r="M668" s="103"/>
    </row>
    <row r="669" spans="1:14" s="14" customFormat="1" ht="28.5" customHeight="1" x14ac:dyDescent="0.2">
      <c r="A669" s="460"/>
      <c r="B669" s="450"/>
      <c r="C669" s="365"/>
      <c r="D669" s="42">
        <v>2024</v>
      </c>
      <c r="E669" s="117">
        <f t="shared" ref="E669:E671" si="139">F669+G669+H669+I669+J669</f>
        <v>0</v>
      </c>
      <c r="F669" s="20">
        <v>0</v>
      </c>
      <c r="G669" s="20">
        <v>0</v>
      </c>
      <c r="H669" s="20">
        <v>0</v>
      </c>
      <c r="I669" s="20">
        <v>0</v>
      </c>
      <c r="J669" s="20">
        <v>0</v>
      </c>
      <c r="K669" s="368"/>
      <c r="L669" s="145"/>
      <c r="M669" s="157"/>
    </row>
    <row r="670" spans="1:14" s="220" customFormat="1" ht="28.5" customHeight="1" x14ac:dyDescent="0.2">
      <c r="A670" s="460"/>
      <c r="B670" s="450"/>
      <c r="C670" s="365"/>
      <c r="D670" s="168">
        <v>2025</v>
      </c>
      <c r="E670" s="179">
        <f t="shared" si="139"/>
        <v>0</v>
      </c>
      <c r="F670" s="170">
        <v>0</v>
      </c>
      <c r="G670" s="170">
        <v>0</v>
      </c>
      <c r="H670" s="170">
        <v>0</v>
      </c>
      <c r="I670" s="170">
        <v>0</v>
      </c>
      <c r="J670" s="170">
        <v>0</v>
      </c>
      <c r="K670" s="368"/>
      <c r="L670" s="171"/>
      <c r="M670" s="219"/>
    </row>
    <row r="671" spans="1:14" s="220" customFormat="1" ht="28.5" customHeight="1" thickBot="1" x14ac:dyDescent="0.25">
      <c r="A671" s="461"/>
      <c r="B671" s="451"/>
      <c r="C671" s="380"/>
      <c r="D671" s="168">
        <v>2026</v>
      </c>
      <c r="E671" s="179">
        <f t="shared" si="139"/>
        <v>0</v>
      </c>
      <c r="F671" s="170">
        <v>0</v>
      </c>
      <c r="G671" s="170">
        <v>0</v>
      </c>
      <c r="H671" s="170">
        <v>0</v>
      </c>
      <c r="I671" s="170">
        <v>0</v>
      </c>
      <c r="J671" s="170">
        <v>0</v>
      </c>
      <c r="K671" s="369"/>
      <c r="L671" s="171"/>
      <c r="M671" s="219"/>
    </row>
    <row r="672" spans="1:14" s="14" customFormat="1" ht="28.5" customHeight="1" x14ac:dyDescent="0.2">
      <c r="A672" s="459" t="s">
        <v>81</v>
      </c>
      <c r="B672" s="449" t="s">
        <v>72</v>
      </c>
      <c r="C672" s="379"/>
      <c r="D672" s="26" t="s">
        <v>5</v>
      </c>
      <c r="E672" s="117">
        <f>SUM(E673:E688)</f>
        <v>7.3000000000000009E-2</v>
      </c>
      <c r="F672" s="117">
        <f t="shared" ref="F672:J672" si="140">SUM(F673:F688)</f>
        <v>0</v>
      </c>
      <c r="G672" s="117">
        <f t="shared" si="140"/>
        <v>0</v>
      </c>
      <c r="H672" s="117">
        <f t="shared" si="140"/>
        <v>0</v>
      </c>
      <c r="I672" s="117">
        <f t="shared" si="140"/>
        <v>7.3000000000000009E-2</v>
      </c>
      <c r="J672" s="117">
        <f t="shared" si="140"/>
        <v>0</v>
      </c>
      <c r="K672" s="367">
        <v>2015</v>
      </c>
      <c r="L672" s="386">
        <v>2014</v>
      </c>
      <c r="M672" s="11"/>
    </row>
    <row r="673" spans="1:13" s="14" customFormat="1" ht="28.5" customHeight="1" x14ac:dyDescent="0.2">
      <c r="A673" s="460"/>
      <c r="B673" s="450"/>
      <c r="C673" s="365"/>
      <c r="D673" s="26">
        <v>2011</v>
      </c>
      <c r="E673" s="117">
        <f>F673+G673+H673+I673+J673</f>
        <v>0</v>
      </c>
      <c r="F673" s="20">
        <v>0</v>
      </c>
      <c r="G673" s="20">
        <v>0</v>
      </c>
      <c r="H673" s="20">
        <v>0</v>
      </c>
      <c r="I673" s="20">
        <v>0</v>
      </c>
      <c r="J673" s="20">
        <v>0</v>
      </c>
      <c r="K673" s="368"/>
      <c r="L673" s="368"/>
      <c r="M673" s="11"/>
    </row>
    <row r="674" spans="1:13" s="14" customFormat="1" ht="28.5" customHeight="1" x14ac:dyDescent="0.2">
      <c r="A674" s="460"/>
      <c r="B674" s="450"/>
      <c r="C674" s="365"/>
      <c r="D674" s="26">
        <v>2012</v>
      </c>
      <c r="E674" s="117">
        <f t="shared" ref="E674:E685" si="141">F674+G674+H674+I674+J674</f>
        <v>0</v>
      </c>
      <c r="F674" s="20">
        <v>0</v>
      </c>
      <c r="G674" s="20">
        <v>0</v>
      </c>
      <c r="H674" s="20">
        <v>0</v>
      </c>
      <c r="I674" s="20">
        <v>0</v>
      </c>
      <c r="J674" s="20">
        <v>0</v>
      </c>
      <c r="K674" s="368"/>
      <c r="L674" s="368"/>
      <c r="M674" s="11"/>
    </row>
    <row r="675" spans="1:13" s="14" customFormat="1" ht="28.5" customHeight="1" x14ac:dyDescent="0.2">
      <c r="A675" s="460"/>
      <c r="B675" s="450"/>
      <c r="C675" s="365"/>
      <c r="D675" s="26">
        <v>2013</v>
      </c>
      <c r="E675" s="117">
        <f t="shared" si="141"/>
        <v>0</v>
      </c>
      <c r="F675" s="20">
        <v>0</v>
      </c>
      <c r="G675" s="20">
        <v>0</v>
      </c>
      <c r="H675" s="20">
        <v>0</v>
      </c>
      <c r="I675" s="20">
        <v>0</v>
      </c>
      <c r="J675" s="20">
        <v>0</v>
      </c>
      <c r="K675" s="368"/>
      <c r="L675" s="368"/>
      <c r="M675" s="11"/>
    </row>
    <row r="676" spans="1:13" s="14" customFormat="1" ht="28.5" customHeight="1" x14ac:dyDescent="0.2">
      <c r="A676" s="460"/>
      <c r="B676" s="450"/>
      <c r="C676" s="365"/>
      <c r="D676" s="26">
        <v>2014</v>
      </c>
      <c r="E676" s="117">
        <f t="shared" si="141"/>
        <v>0</v>
      </c>
      <c r="F676" s="20">
        <v>0</v>
      </c>
      <c r="G676" s="118">
        <v>0</v>
      </c>
      <c r="H676" s="118">
        <v>0</v>
      </c>
      <c r="I676" s="20">
        <v>0</v>
      </c>
      <c r="J676" s="20">
        <v>0</v>
      </c>
      <c r="K676" s="368"/>
      <c r="L676" s="368"/>
      <c r="M676" s="11"/>
    </row>
    <row r="677" spans="1:13" s="14" customFormat="1" ht="28.5" customHeight="1" x14ac:dyDescent="0.2">
      <c r="A677" s="460"/>
      <c r="B677" s="450"/>
      <c r="C677" s="365"/>
      <c r="D677" s="26">
        <v>2015</v>
      </c>
      <c r="E677" s="117">
        <f t="shared" si="141"/>
        <v>7.3000000000000009E-2</v>
      </c>
      <c r="F677" s="20">
        <v>0</v>
      </c>
      <c r="G677" s="20">
        <v>0</v>
      </c>
      <c r="H677" s="20">
        <v>0</v>
      </c>
      <c r="I677" s="20">
        <f>0.13-0.057</f>
        <v>7.3000000000000009E-2</v>
      </c>
      <c r="J677" s="20">
        <v>0</v>
      </c>
      <c r="K677" s="368"/>
      <c r="L677" s="368"/>
      <c r="M677" s="11"/>
    </row>
    <row r="678" spans="1:13" s="14" customFormat="1" ht="28.5" customHeight="1" x14ac:dyDescent="0.2">
      <c r="A678" s="460"/>
      <c r="B678" s="450"/>
      <c r="C678" s="365"/>
      <c r="D678" s="26">
        <v>2016</v>
      </c>
      <c r="E678" s="117">
        <f t="shared" si="141"/>
        <v>0</v>
      </c>
      <c r="F678" s="20">
        <v>0</v>
      </c>
      <c r="G678" s="20">
        <v>0</v>
      </c>
      <c r="H678" s="20">
        <v>0</v>
      </c>
      <c r="I678" s="20">
        <v>0</v>
      </c>
      <c r="J678" s="20">
        <v>0</v>
      </c>
      <c r="K678" s="368"/>
      <c r="L678" s="368"/>
      <c r="M678" s="11"/>
    </row>
    <row r="679" spans="1:13" s="14" customFormat="1" ht="28.5" customHeight="1" x14ac:dyDescent="0.2">
      <c r="A679" s="460"/>
      <c r="B679" s="450"/>
      <c r="C679" s="365"/>
      <c r="D679" s="26">
        <v>2017</v>
      </c>
      <c r="E679" s="117">
        <f t="shared" si="141"/>
        <v>0</v>
      </c>
      <c r="F679" s="20">
        <v>0</v>
      </c>
      <c r="G679" s="20">
        <v>0</v>
      </c>
      <c r="H679" s="20">
        <v>0</v>
      </c>
      <c r="I679" s="20">
        <v>0</v>
      </c>
      <c r="J679" s="20">
        <v>0</v>
      </c>
      <c r="K679" s="368"/>
      <c r="L679" s="368"/>
      <c r="M679" s="11"/>
    </row>
    <row r="680" spans="1:13" s="14" customFormat="1" ht="28.5" customHeight="1" x14ac:dyDescent="0.2">
      <c r="A680" s="460"/>
      <c r="B680" s="450"/>
      <c r="C680" s="365"/>
      <c r="D680" s="42">
        <v>2018</v>
      </c>
      <c r="E680" s="117">
        <f t="shared" si="141"/>
        <v>0</v>
      </c>
      <c r="F680" s="20">
        <v>0</v>
      </c>
      <c r="G680" s="20">
        <v>0</v>
      </c>
      <c r="H680" s="20">
        <v>0</v>
      </c>
      <c r="I680" s="20">
        <v>0</v>
      </c>
      <c r="J680" s="20">
        <v>0</v>
      </c>
      <c r="K680" s="368"/>
      <c r="L680" s="368"/>
      <c r="M680" s="11"/>
    </row>
    <row r="681" spans="1:13" s="14" customFormat="1" ht="28.5" customHeight="1" x14ac:dyDescent="0.2">
      <c r="A681" s="460"/>
      <c r="B681" s="450"/>
      <c r="C681" s="365"/>
      <c r="D681" s="42">
        <v>2019</v>
      </c>
      <c r="E681" s="117">
        <f t="shared" si="141"/>
        <v>0</v>
      </c>
      <c r="F681" s="20">
        <v>0</v>
      </c>
      <c r="G681" s="20">
        <v>0</v>
      </c>
      <c r="H681" s="20">
        <v>0</v>
      </c>
      <c r="I681" s="20">
        <v>0</v>
      </c>
      <c r="J681" s="20">
        <v>0</v>
      </c>
      <c r="K681" s="368"/>
      <c r="L681" s="368"/>
      <c r="M681" s="11"/>
    </row>
    <row r="682" spans="1:13" s="14" customFormat="1" ht="28.5" customHeight="1" thickBot="1" x14ac:dyDescent="0.25">
      <c r="A682" s="460"/>
      <c r="B682" s="450"/>
      <c r="C682" s="365"/>
      <c r="D682" s="42">
        <v>2020</v>
      </c>
      <c r="E682" s="117">
        <f t="shared" si="141"/>
        <v>0</v>
      </c>
      <c r="F682" s="20">
        <v>0</v>
      </c>
      <c r="G682" s="20">
        <v>0</v>
      </c>
      <c r="H682" s="20">
        <v>0</v>
      </c>
      <c r="I682" s="20">
        <v>0</v>
      </c>
      <c r="J682" s="20">
        <v>0</v>
      </c>
      <c r="K682" s="368"/>
      <c r="L682" s="387"/>
      <c r="M682" s="11"/>
    </row>
    <row r="683" spans="1:13" s="14" customFormat="1" ht="28.5" customHeight="1" x14ac:dyDescent="0.2">
      <c r="A683" s="460"/>
      <c r="B683" s="450"/>
      <c r="C683" s="365"/>
      <c r="D683" s="42">
        <v>2021</v>
      </c>
      <c r="E683" s="117">
        <f t="shared" si="141"/>
        <v>0</v>
      </c>
      <c r="F683" s="20">
        <v>0</v>
      </c>
      <c r="G683" s="118">
        <v>0</v>
      </c>
      <c r="H683" s="118">
        <v>0</v>
      </c>
      <c r="I683" s="118">
        <v>0</v>
      </c>
      <c r="J683" s="20">
        <v>0</v>
      </c>
      <c r="K683" s="368"/>
      <c r="L683" s="90"/>
      <c r="M683" s="103"/>
    </row>
    <row r="684" spans="1:13" s="14" customFormat="1" ht="28.5" customHeight="1" x14ac:dyDescent="0.2">
      <c r="A684" s="460"/>
      <c r="B684" s="450"/>
      <c r="C684" s="365"/>
      <c r="D684" s="42">
        <v>2022</v>
      </c>
      <c r="E684" s="117">
        <f t="shared" si="141"/>
        <v>0</v>
      </c>
      <c r="F684" s="20">
        <v>0</v>
      </c>
      <c r="G684" s="118">
        <v>0</v>
      </c>
      <c r="H684" s="118">
        <v>0</v>
      </c>
      <c r="I684" s="118">
        <v>0</v>
      </c>
      <c r="J684" s="20">
        <v>0</v>
      </c>
      <c r="K684" s="368"/>
      <c r="L684" s="90"/>
      <c r="M684" s="103"/>
    </row>
    <row r="685" spans="1:13" s="14" customFormat="1" ht="28.5" customHeight="1" x14ac:dyDescent="0.2">
      <c r="A685" s="460"/>
      <c r="B685" s="450"/>
      <c r="C685" s="365"/>
      <c r="D685" s="42">
        <v>2023</v>
      </c>
      <c r="E685" s="117">
        <f t="shared" si="141"/>
        <v>0</v>
      </c>
      <c r="F685" s="20">
        <v>0</v>
      </c>
      <c r="G685" s="118">
        <v>0</v>
      </c>
      <c r="H685" s="118">
        <v>0</v>
      </c>
      <c r="I685" s="118">
        <v>0</v>
      </c>
      <c r="J685" s="20">
        <v>0</v>
      </c>
      <c r="K685" s="368"/>
      <c r="L685" s="90"/>
      <c r="M685" s="103"/>
    </row>
    <row r="686" spans="1:13" s="14" customFormat="1" ht="28.5" customHeight="1" x14ac:dyDescent="0.2">
      <c r="A686" s="460"/>
      <c r="B686" s="450"/>
      <c r="C686" s="365"/>
      <c r="D686" s="42">
        <v>2024</v>
      </c>
      <c r="E686" s="117">
        <f t="shared" ref="E686:E688" si="142">F686+G686+H686+I686+J686</f>
        <v>0</v>
      </c>
      <c r="F686" s="20">
        <v>0</v>
      </c>
      <c r="G686" s="118">
        <v>0</v>
      </c>
      <c r="H686" s="118">
        <v>0</v>
      </c>
      <c r="I686" s="118">
        <v>0</v>
      </c>
      <c r="J686" s="20">
        <v>0</v>
      </c>
      <c r="K686" s="368"/>
      <c r="L686" s="145"/>
      <c r="M686" s="157"/>
    </row>
    <row r="687" spans="1:13" s="220" customFormat="1" ht="28.5" customHeight="1" x14ac:dyDescent="0.2">
      <c r="A687" s="460"/>
      <c r="B687" s="450"/>
      <c r="C687" s="365"/>
      <c r="D687" s="168">
        <v>2025</v>
      </c>
      <c r="E687" s="179">
        <f t="shared" si="142"/>
        <v>0</v>
      </c>
      <c r="F687" s="170">
        <v>0</v>
      </c>
      <c r="G687" s="221">
        <v>0</v>
      </c>
      <c r="H687" s="221">
        <v>0</v>
      </c>
      <c r="I687" s="221">
        <v>0</v>
      </c>
      <c r="J687" s="170">
        <v>0</v>
      </c>
      <c r="K687" s="368"/>
      <c r="L687" s="171"/>
      <c r="M687" s="219"/>
    </row>
    <row r="688" spans="1:13" s="220" customFormat="1" ht="28.5" customHeight="1" thickBot="1" x14ac:dyDescent="0.25">
      <c r="A688" s="461"/>
      <c r="B688" s="451"/>
      <c r="C688" s="380"/>
      <c r="D688" s="168">
        <v>2026</v>
      </c>
      <c r="E688" s="179">
        <f t="shared" si="142"/>
        <v>0</v>
      </c>
      <c r="F688" s="170">
        <v>0</v>
      </c>
      <c r="G688" s="221">
        <v>0</v>
      </c>
      <c r="H688" s="221">
        <v>0</v>
      </c>
      <c r="I688" s="221">
        <v>0</v>
      </c>
      <c r="J688" s="170">
        <v>0</v>
      </c>
      <c r="K688" s="387"/>
      <c r="L688" s="171"/>
      <c r="M688" s="219"/>
    </row>
    <row r="689" spans="1:13" s="14" customFormat="1" ht="28.5" customHeight="1" x14ac:dyDescent="0.2">
      <c r="A689" s="459" t="s">
        <v>82</v>
      </c>
      <c r="B689" s="449" t="s">
        <v>75</v>
      </c>
      <c r="C689" s="379"/>
      <c r="D689" s="26" t="s">
        <v>5</v>
      </c>
      <c r="E689" s="117">
        <f>SUM(E690:E705)</f>
        <v>32.280999999999999</v>
      </c>
      <c r="F689" s="117">
        <f t="shared" ref="F689:J689" si="143">SUM(F690:F705)</f>
        <v>0</v>
      </c>
      <c r="G689" s="117">
        <f t="shared" si="143"/>
        <v>32.280999999999999</v>
      </c>
      <c r="H689" s="117">
        <f t="shared" si="143"/>
        <v>0</v>
      </c>
      <c r="I689" s="117">
        <f t="shared" si="143"/>
        <v>0</v>
      </c>
      <c r="J689" s="117">
        <f t="shared" si="143"/>
        <v>0</v>
      </c>
      <c r="K689" s="386">
        <v>2016</v>
      </c>
      <c r="L689" s="9"/>
      <c r="M689" s="11"/>
    </row>
    <row r="690" spans="1:13" s="14" customFormat="1" ht="28.5" customHeight="1" x14ac:dyDescent="0.2">
      <c r="A690" s="460"/>
      <c r="B690" s="450"/>
      <c r="C690" s="365"/>
      <c r="D690" s="26">
        <v>2011</v>
      </c>
      <c r="E690" s="117">
        <f>F690+G690+H690+I690+J690</f>
        <v>0</v>
      </c>
      <c r="F690" s="118">
        <v>0</v>
      </c>
      <c r="G690" s="118">
        <v>0</v>
      </c>
      <c r="H690" s="118">
        <v>0</v>
      </c>
      <c r="I690" s="118">
        <v>0</v>
      </c>
      <c r="J690" s="118">
        <v>0</v>
      </c>
      <c r="K690" s="368"/>
      <c r="L690" s="9"/>
      <c r="M690" s="11"/>
    </row>
    <row r="691" spans="1:13" s="14" customFormat="1" ht="28.5" customHeight="1" x14ac:dyDescent="0.2">
      <c r="A691" s="460"/>
      <c r="B691" s="450"/>
      <c r="C691" s="365"/>
      <c r="D691" s="26">
        <v>2012</v>
      </c>
      <c r="E691" s="117">
        <f t="shared" ref="E691:E702" si="144">F691+G691+H691+I691+J691</f>
        <v>0</v>
      </c>
      <c r="F691" s="118">
        <v>0</v>
      </c>
      <c r="G691" s="118">
        <v>0</v>
      </c>
      <c r="H691" s="118">
        <v>0</v>
      </c>
      <c r="I691" s="118">
        <v>0</v>
      </c>
      <c r="J691" s="118">
        <v>0</v>
      </c>
      <c r="K691" s="368"/>
      <c r="L691" s="9"/>
      <c r="M691" s="11"/>
    </row>
    <row r="692" spans="1:13" s="14" customFormat="1" ht="28.5" customHeight="1" x14ac:dyDescent="0.2">
      <c r="A692" s="460"/>
      <c r="B692" s="450"/>
      <c r="C692" s="365"/>
      <c r="D692" s="26">
        <v>2013</v>
      </c>
      <c r="E692" s="117">
        <f t="shared" si="144"/>
        <v>0</v>
      </c>
      <c r="F692" s="118">
        <v>0</v>
      </c>
      <c r="G692" s="118">
        <v>0</v>
      </c>
      <c r="H692" s="118">
        <v>0</v>
      </c>
      <c r="I692" s="118">
        <v>0</v>
      </c>
      <c r="J692" s="118">
        <v>0</v>
      </c>
      <c r="K692" s="368"/>
      <c r="L692" s="9"/>
      <c r="M692" s="11"/>
    </row>
    <row r="693" spans="1:13" s="14" customFormat="1" ht="28.5" customHeight="1" x14ac:dyDescent="0.2">
      <c r="A693" s="460"/>
      <c r="B693" s="450"/>
      <c r="C693" s="365"/>
      <c r="D693" s="26">
        <v>2014</v>
      </c>
      <c r="E693" s="117">
        <f t="shared" si="144"/>
        <v>0</v>
      </c>
      <c r="F693" s="118">
        <v>0</v>
      </c>
      <c r="G693" s="118">
        <v>0</v>
      </c>
      <c r="H693" s="118">
        <v>0</v>
      </c>
      <c r="I693" s="118">
        <v>0</v>
      </c>
      <c r="J693" s="118">
        <v>0</v>
      </c>
      <c r="K693" s="368"/>
      <c r="L693" s="9"/>
      <c r="M693" s="11"/>
    </row>
    <row r="694" spans="1:13" s="14" customFormat="1" ht="28.5" customHeight="1" x14ac:dyDescent="0.2">
      <c r="A694" s="460"/>
      <c r="B694" s="450"/>
      <c r="C694" s="365"/>
      <c r="D694" s="26">
        <v>2015</v>
      </c>
      <c r="E694" s="117">
        <f t="shared" si="144"/>
        <v>0</v>
      </c>
      <c r="F694" s="118">
        <v>0</v>
      </c>
      <c r="G694" s="118">
        <v>0</v>
      </c>
      <c r="H694" s="118">
        <v>0</v>
      </c>
      <c r="I694" s="118">
        <f>1.6617-1.6617</f>
        <v>0</v>
      </c>
      <c r="J694" s="118">
        <v>0</v>
      </c>
      <c r="K694" s="368"/>
      <c r="L694" s="9"/>
      <c r="M694" s="11"/>
    </row>
    <row r="695" spans="1:13" s="14" customFormat="1" ht="28.5" customHeight="1" x14ac:dyDescent="0.2">
      <c r="A695" s="460"/>
      <c r="B695" s="450"/>
      <c r="C695" s="365"/>
      <c r="D695" s="26">
        <v>2016</v>
      </c>
      <c r="E695" s="117">
        <f t="shared" si="144"/>
        <v>32.280999999999999</v>
      </c>
      <c r="F695" s="118">
        <v>0</v>
      </c>
      <c r="G695" s="118">
        <v>32.280999999999999</v>
      </c>
      <c r="H695" s="118">
        <v>0</v>
      </c>
      <c r="I695" s="118">
        <v>0</v>
      </c>
      <c r="J695" s="118">
        <v>0</v>
      </c>
      <c r="K695" s="368"/>
      <c r="L695" s="9"/>
      <c r="M695" s="11"/>
    </row>
    <row r="696" spans="1:13" s="14" customFormat="1" ht="28.5" customHeight="1" x14ac:dyDescent="0.2">
      <c r="A696" s="460"/>
      <c r="B696" s="450"/>
      <c r="C696" s="365"/>
      <c r="D696" s="26">
        <v>2017</v>
      </c>
      <c r="E696" s="117">
        <f t="shared" si="144"/>
        <v>0</v>
      </c>
      <c r="F696" s="118">
        <v>0</v>
      </c>
      <c r="G696" s="118">
        <v>0</v>
      </c>
      <c r="H696" s="118">
        <v>0</v>
      </c>
      <c r="I696" s="118">
        <v>0</v>
      </c>
      <c r="J696" s="118">
        <v>0</v>
      </c>
      <c r="K696" s="368"/>
      <c r="L696" s="9"/>
      <c r="M696" s="11"/>
    </row>
    <row r="697" spans="1:13" s="14" customFormat="1" ht="28.5" customHeight="1" x14ac:dyDescent="0.2">
      <c r="A697" s="460"/>
      <c r="B697" s="450"/>
      <c r="C697" s="365"/>
      <c r="D697" s="42">
        <v>2018</v>
      </c>
      <c r="E697" s="117">
        <f t="shared" si="144"/>
        <v>0</v>
      </c>
      <c r="F697" s="118">
        <v>0</v>
      </c>
      <c r="G697" s="118">
        <v>0</v>
      </c>
      <c r="H697" s="118">
        <v>0</v>
      </c>
      <c r="I697" s="118">
        <v>0</v>
      </c>
      <c r="J697" s="118">
        <v>0</v>
      </c>
      <c r="K697" s="368"/>
      <c r="L697" s="9"/>
      <c r="M697" s="11"/>
    </row>
    <row r="698" spans="1:13" s="14" customFormat="1" ht="28.5" customHeight="1" x14ac:dyDescent="0.2">
      <c r="A698" s="460"/>
      <c r="B698" s="450"/>
      <c r="C698" s="365"/>
      <c r="D698" s="42">
        <v>2019</v>
      </c>
      <c r="E698" s="117">
        <f t="shared" si="144"/>
        <v>0</v>
      </c>
      <c r="F698" s="118">
        <v>0</v>
      </c>
      <c r="G698" s="118">
        <v>0</v>
      </c>
      <c r="H698" s="118">
        <v>0</v>
      </c>
      <c r="I698" s="118">
        <v>0</v>
      </c>
      <c r="J698" s="118">
        <v>0</v>
      </c>
      <c r="K698" s="368"/>
      <c r="L698" s="9"/>
      <c r="M698" s="11"/>
    </row>
    <row r="699" spans="1:13" s="14" customFormat="1" ht="28.5" customHeight="1" x14ac:dyDescent="0.2">
      <c r="A699" s="460"/>
      <c r="B699" s="450"/>
      <c r="C699" s="365"/>
      <c r="D699" s="42">
        <v>2020</v>
      </c>
      <c r="E699" s="117">
        <f t="shared" si="144"/>
        <v>0</v>
      </c>
      <c r="F699" s="118">
        <v>0</v>
      </c>
      <c r="G699" s="118">
        <v>0</v>
      </c>
      <c r="H699" s="118">
        <v>0</v>
      </c>
      <c r="I699" s="118">
        <v>0</v>
      </c>
      <c r="J699" s="118">
        <v>0</v>
      </c>
      <c r="K699" s="368"/>
      <c r="L699" s="9"/>
      <c r="M699" s="11"/>
    </row>
    <row r="700" spans="1:13" s="14" customFormat="1" ht="28.5" customHeight="1" x14ac:dyDescent="0.2">
      <c r="A700" s="460"/>
      <c r="B700" s="450"/>
      <c r="C700" s="365"/>
      <c r="D700" s="42">
        <v>2021</v>
      </c>
      <c r="E700" s="117">
        <f t="shared" si="144"/>
        <v>0</v>
      </c>
      <c r="F700" s="118">
        <v>0</v>
      </c>
      <c r="G700" s="118">
        <v>0</v>
      </c>
      <c r="H700" s="118">
        <v>0</v>
      </c>
      <c r="I700" s="118">
        <v>0</v>
      </c>
      <c r="J700" s="118">
        <v>0</v>
      </c>
      <c r="K700" s="368"/>
      <c r="L700" s="90"/>
      <c r="M700" s="103"/>
    </row>
    <row r="701" spans="1:13" s="14" customFormat="1" ht="28.5" customHeight="1" x14ac:dyDescent="0.2">
      <c r="A701" s="460"/>
      <c r="B701" s="450"/>
      <c r="C701" s="365"/>
      <c r="D701" s="42">
        <v>2022</v>
      </c>
      <c r="E701" s="117">
        <f t="shared" si="144"/>
        <v>0</v>
      </c>
      <c r="F701" s="118">
        <v>0</v>
      </c>
      <c r="G701" s="118">
        <v>0</v>
      </c>
      <c r="H701" s="118">
        <v>0</v>
      </c>
      <c r="I701" s="118">
        <v>0</v>
      </c>
      <c r="J701" s="118">
        <v>0</v>
      </c>
      <c r="K701" s="368"/>
      <c r="L701" s="90"/>
      <c r="M701" s="103"/>
    </row>
    <row r="702" spans="1:13" s="14" customFormat="1" ht="28.5" customHeight="1" x14ac:dyDescent="0.2">
      <c r="A702" s="460"/>
      <c r="B702" s="450"/>
      <c r="C702" s="365"/>
      <c r="D702" s="42">
        <v>2023</v>
      </c>
      <c r="E702" s="117">
        <f t="shared" si="144"/>
        <v>0</v>
      </c>
      <c r="F702" s="118">
        <v>0</v>
      </c>
      <c r="G702" s="118">
        <v>0</v>
      </c>
      <c r="H702" s="118">
        <v>0</v>
      </c>
      <c r="I702" s="118">
        <v>0</v>
      </c>
      <c r="J702" s="118">
        <v>0</v>
      </c>
      <c r="K702" s="368"/>
      <c r="L702" s="90"/>
      <c r="M702" s="103"/>
    </row>
    <row r="703" spans="1:13" s="14" customFormat="1" ht="28.5" customHeight="1" x14ac:dyDescent="0.2">
      <c r="A703" s="460"/>
      <c r="B703" s="450"/>
      <c r="C703" s="365"/>
      <c r="D703" s="42">
        <v>2024</v>
      </c>
      <c r="E703" s="117">
        <f t="shared" ref="E703:E705" si="145">F703+G703+H703+I703+J703</f>
        <v>0</v>
      </c>
      <c r="F703" s="118">
        <v>0</v>
      </c>
      <c r="G703" s="118">
        <v>0</v>
      </c>
      <c r="H703" s="118">
        <v>0</v>
      </c>
      <c r="I703" s="118">
        <v>0</v>
      </c>
      <c r="J703" s="118">
        <v>0</v>
      </c>
      <c r="K703" s="368"/>
      <c r="L703" s="145"/>
      <c r="M703" s="157"/>
    </row>
    <row r="704" spans="1:13" s="220" customFormat="1" ht="28.5" customHeight="1" x14ac:dyDescent="0.2">
      <c r="A704" s="460"/>
      <c r="B704" s="450"/>
      <c r="C704" s="365"/>
      <c r="D704" s="168">
        <v>2025</v>
      </c>
      <c r="E704" s="179">
        <f t="shared" si="145"/>
        <v>0</v>
      </c>
      <c r="F704" s="221">
        <v>0</v>
      </c>
      <c r="G704" s="221">
        <v>0</v>
      </c>
      <c r="H704" s="221">
        <v>0</v>
      </c>
      <c r="I704" s="221">
        <v>0</v>
      </c>
      <c r="J704" s="221">
        <v>0</v>
      </c>
      <c r="K704" s="368"/>
      <c r="L704" s="171"/>
      <c r="M704" s="219"/>
    </row>
    <row r="705" spans="1:13" s="220" customFormat="1" ht="28.5" customHeight="1" thickBot="1" x14ac:dyDescent="0.25">
      <c r="A705" s="461"/>
      <c r="B705" s="451"/>
      <c r="C705" s="380"/>
      <c r="D705" s="168">
        <v>2026</v>
      </c>
      <c r="E705" s="179">
        <f t="shared" si="145"/>
        <v>0</v>
      </c>
      <c r="F705" s="221">
        <v>0</v>
      </c>
      <c r="G705" s="221">
        <v>0</v>
      </c>
      <c r="H705" s="221">
        <v>0</v>
      </c>
      <c r="I705" s="221">
        <v>0</v>
      </c>
      <c r="J705" s="221">
        <v>0</v>
      </c>
      <c r="K705" s="387"/>
      <c r="L705" s="171"/>
      <c r="M705" s="219"/>
    </row>
    <row r="706" spans="1:13" s="14" customFormat="1" ht="28.5" customHeight="1" x14ac:dyDescent="0.2">
      <c r="A706" s="459" t="s">
        <v>87</v>
      </c>
      <c r="B706" s="449" t="s">
        <v>83</v>
      </c>
      <c r="C706" s="379"/>
      <c r="D706" s="26" t="s">
        <v>5</v>
      </c>
      <c r="E706" s="117">
        <f>SUM(E707:E722)</f>
        <v>0.34250000000000003</v>
      </c>
      <c r="F706" s="117">
        <f t="shared" ref="F706:J706" si="146">SUM(F707:F722)</f>
        <v>0</v>
      </c>
      <c r="G706" s="117">
        <f t="shared" si="146"/>
        <v>0</v>
      </c>
      <c r="H706" s="117">
        <f t="shared" si="146"/>
        <v>0</v>
      </c>
      <c r="I706" s="117">
        <f t="shared" si="146"/>
        <v>0.34250000000000003</v>
      </c>
      <c r="J706" s="117">
        <f t="shared" si="146"/>
        <v>0</v>
      </c>
      <c r="K706" s="386">
        <v>2015</v>
      </c>
      <c r="L706" s="9"/>
      <c r="M706" s="11"/>
    </row>
    <row r="707" spans="1:13" s="14" customFormat="1" ht="28.5" customHeight="1" x14ac:dyDescent="0.2">
      <c r="A707" s="460"/>
      <c r="B707" s="450"/>
      <c r="C707" s="365"/>
      <c r="D707" s="26">
        <v>2011</v>
      </c>
      <c r="E707" s="117">
        <f>F707+G707+H707+I707+J707</f>
        <v>0</v>
      </c>
      <c r="F707" s="118">
        <v>0</v>
      </c>
      <c r="G707" s="118">
        <v>0</v>
      </c>
      <c r="H707" s="118">
        <v>0</v>
      </c>
      <c r="I707" s="118">
        <v>0</v>
      </c>
      <c r="J707" s="118">
        <v>0</v>
      </c>
      <c r="K707" s="368"/>
      <c r="L707" s="9"/>
      <c r="M707" s="11"/>
    </row>
    <row r="708" spans="1:13" s="14" customFormat="1" ht="28.5" customHeight="1" x14ac:dyDescent="0.2">
      <c r="A708" s="460"/>
      <c r="B708" s="450"/>
      <c r="C708" s="365"/>
      <c r="D708" s="26">
        <v>2012</v>
      </c>
      <c r="E708" s="117">
        <f t="shared" ref="E708:E719" si="147">F708+G708+H708+I708+J708</f>
        <v>0</v>
      </c>
      <c r="F708" s="118">
        <v>0</v>
      </c>
      <c r="G708" s="118">
        <v>0</v>
      </c>
      <c r="H708" s="118">
        <v>0</v>
      </c>
      <c r="I708" s="118">
        <v>0</v>
      </c>
      <c r="J708" s="118">
        <v>0</v>
      </c>
      <c r="K708" s="368"/>
      <c r="L708" s="9"/>
      <c r="M708" s="11"/>
    </row>
    <row r="709" spans="1:13" s="14" customFormat="1" ht="28.5" customHeight="1" x14ac:dyDescent="0.2">
      <c r="A709" s="460"/>
      <c r="B709" s="450"/>
      <c r="C709" s="365"/>
      <c r="D709" s="26">
        <v>2013</v>
      </c>
      <c r="E709" s="117">
        <f t="shared" si="147"/>
        <v>0</v>
      </c>
      <c r="F709" s="118">
        <v>0</v>
      </c>
      <c r="G709" s="118">
        <v>0</v>
      </c>
      <c r="H709" s="118">
        <v>0</v>
      </c>
      <c r="I709" s="118">
        <v>0</v>
      </c>
      <c r="J709" s="118">
        <v>0</v>
      </c>
      <c r="K709" s="368"/>
      <c r="L709" s="9"/>
      <c r="M709" s="11"/>
    </row>
    <row r="710" spans="1:13" s="14" customFormat="1" ht="28.5" customHeight="1" x14ac:dyDescent="0.2">
      <c r="A710" s="460"/>
      <c r="B710" s="450"/>
      <c r="C710" s="365"/>
      <c r="D710" s="26">
        <v>2014</v>
      </c>
      <c r="E710" s="117">
        <f t="shared" si="147"/>
        <v>0</v>
      </c>
      <c r="F710" s="118">
        <v>0</v>
      </c>
      <c r="G710" s="118">
        <v>0</v>
      </c>
      <c r="H710" s="118">
        <v>0</v>
      </c>
      <c r="I710" s="118">
        <v>0</v>
      </c>
      <c r="J710" s="118">
        <v>0</v>
      </c>
      <c r="K710" s="368"/>
      <c r="L710" s="9"/>
      <c r="M710" s="11"/>
    </row>
    <row r="711" spans="1:13" s="14" customFormat="1" ht="28.5" customHeight="1" x14ac:dyDescent="0.2">
      <c r="A711" s="460"/>
      <c r="B711" s="450"/>
      <c r="C711" s="365"/>
      <c r="D711" s="26">
        <v>2015</v>
      </c>
      <c r="E711" s="117">
        <f t="shared" si="147"/>
        <v>0.34250000000000003</v>
      </c>
      <c r="F711" s="118">
        <v>0</v>
      </c>
      <c r="G711" s="118">
        <v>0</v>
      </c>
      <c r="H711" s="118">
        <v>0</v>
      </c>
      <c r="I711" s="118">
        <f>0.5-0.1575</f>
        <v>0.34250000000000003</v>
      </c>
      <c r="J711" s="118">
        <v>0</v>
      </c>
      <c r="K711" s="368"/>
      <c r="L711" s="9"/>
      <c r="M711" s="11"/>
    </row>
    <row r="712" spans="1:13" s="14" customFormat="1" ht="28.5" customHeight="1" x14ac:dyDescent="0.2">
      <c r="A712" s="460"/>
      <c r="B712" s="450"/>
      <c r="C712" s="365"/>
      <c r="D712" s="26">
        <v>2016</v>
      </c>
      <c r="E712" s="117">
        <f t="shared" si="147"/>
        <v>0</v>
      </c>
      <c r="F712" s="118">
        <v>0</v>
      </c>
      <c r="G712" s="118">
        <v>0</v>
      </c>
      <c r="H712" s="118">
        <v>0</v>
      </c>
      <c r="I712" s="118">
        <v>0</v>
      </c>
      <c r="J712" s="118">
        <v>0</v>
      </c>
      <c r="K712" s="368"/>
      <c r="L712" s="9"/>
      <c r="M712" s="11"/>
    </row>
    <row r="713" spans="1:13" s="14" customFormat="1" ht="28.5" customHeight="1" x14ac:dyDescent="0.2">
      <c r="A713" s="460"/>
      <c r="B713" s="450"/>
      <c r="C713" s="365"/>
      <c r="D713" s="26">
        <v>2017</v>
      </c>
      <c r="E713" s="117">
        <f t="shared" si="147"/>
        <v>0</v>
      </c>
      <c r="F713" s="118">
        <v>0</v>
      </c>
      <c r="G713" s="118">
        <v>0</v>
      </c>
      <c r="H713" s="118">
        <v>0</v>
      </c>
      <c r="I713" s="118">
        <v>0</v>
      </c>
      <c r="J713" s="118">
        <v>0</v>
      </c>
      <c r="K713" s="368"/>
      <c r="L713" s="9"/>
      <c r="M713" s="11"/>
    </row>
    <row r="714" spans="1:13" s="14" customFormat="1" ht="28.5" customHeight="1" x14ac:dyDescent="0.2">
      <c r="A714" s="460"/>
      <c r="B714" s="450"/>
      <c r="C714" s="365"/>
      <c r="D714" s="42">
        <v>2018</v>
      </c>
      <c r="E714" s="117">
        <f t="shared" si="147"/>
        <v>0</v>
      </c>
      <c r="F714" s="118">
        <v>0</v>
      </c>
      <c r="G714" s="118">
        <v>0</v>
      </c>
      <c r="H714" s="118">
        <v>0</v>
      </c>
      <c r="I714" s="118">
        <v>0</v>
      </c>
      <c r="J714" s="118">
        <v>0</v>
      </c>
      <c r="K714" s="368"/>
      <c r="L714" s="9"/>
      <c r="M714" s="11"/>
    </row>
    <row r="715" spans="1:13" s="14" customFormat="1" ht="28.5" customHeight="1" x14ac:dyDescent="0.2">
      <c r="A715" s="460"/>
      <c r="B715" s="450"/>
      <c r="C715" s="365"/>
      <c r="D715" s="42">
        <v>2019</v>
      </c>
      <c r="E715" s="117">
        <f t="shared" si="147"/>
        <v>0</v>
      </c>
      <c r="F715" s="118">
        <v>0</v>
      </c>
      <c r="G715" s="118">
        <v>0</v>
      </c>
      <c r="H715" s="118">
        <v>0</v>
      </c>
      <c r="I715" s="118">
        <v>0</v>
      </c>
      <c r="J715" s="118">
        <v>0</v>
      </c>
      <c r="K715" s="368"/>
      <c r="L715" s="9"/>
      <c r="M715" s="11"/>
    </row>
    <row r="716" spans="1:13" s="14" customFormat="1" ht="28.5" customHeight="1" x14ac:dyDescent="0.2">
      <c r="A716" s="460"/>
      <c r="B716" s="450"/>
      <c r="C716" s="365"/>
      <c r="D716" s="42">
        <v>2020</v>
      </c>
      <c r="E716" s="117">
        <f t="shared" si="147"/>
        <v>0</v>
      </c>
      <c r="F716" s="118">
        <v>0</v>
      </c>
      <c r="G716" s="118">
        <v>0</v>
      </c>
      <c r="H716" s="118">
        <v>0</v>
      </c>
      <c r="I716" s="118">
        <v>0</v>
      </c>
      <c r="J716" s="118">
        <v>0</v>
      </c>
      <c r="K716" s="368"/>
      <c r="L716" s="9"/>
      <c r="M716" s="11"/>
    </row>
    <row r="717" spans="1:13" s="14" customFormat="1" ht="28.5" customHeight="1" x14ac:dyDescent="0.2">
      <c r="A717" s="460"/>
      <c r="B717" s="450"/>
      <c r="C717" s="365"/>
      <c r="D717" s="42">
        <v>2021</v>
      </c>
      <c r="E717" s="117">
        <f t="shared" si="147"/>
        <v>0</v>
      </c>
      <c r="F717" s="118">
        <v>0</v>
      </c>
      <c r="G717" s="118">
        <v>0</v>
      </c>
      <c r="H717" s="118">
        <v>0</v>
      </c>
      <c r="I717" s="118">
        <v>0</v>
      </c>
      <c r="J717" s="118">
        <v>0</v>
      </c>
      <c r="K717" s="368"/>
      <c r="L717" s="90"/>
      <c r="M717" s="103"/>
    </row>
    <row r="718" spans="1:13" s="14" customFormat="1" ht="28.5" customHeight="1" x14ac:dyDescent="0.2">
      <c r="A718" s="460"/>
      <c r="B718" s="450"/>
      <c r="C718" s="365"/>
      <c r="D718" s="42">
        <v>2022</v>
      </c>
      <c r="E718" s="117">
        <f t="shared" si="147"/>
        <v>0</v>
      </c>
      <c r="F718" s="118">
        <v>0</v>
      </c>
      <c r="G718" s="118">
        <v>0</v>
      </c>
      <c r="H718" s="118">
        <v>0</v>
      </c>
      <c r="I718" s="118">
        <v>0</v>
      </c>
      <c r="J718" s="118">
        <v>0</v>
      </c>
      <c r="K718" s="368"/>
      <c r="L718" s="90"/>
      <c r="M718" s="103"/>
    </row>
    <row r="719" spans="1:13" s="14" customFormat="1" ht="28.5" customHeight="1" x14ac:dyDescent="0.2">
      <c r="A719" s="460"/>
      <c r="B719" s="450"/>
      <c r="C719" s="365"/>
      <c r="D719" s="42">
        <v>2023</v>
      </c>
      <c r="E719" s="117">
        <f t="shared" si="147"/>
        <v>0</v>
      </c>
      <c r="F719" s="118">
        <v>0</v>
      </c>
      <c r="G719" s="118">
        <v>0</v>
      </c>
      <c r="H719" s="118">
        <v>0</v>
      </c>
      <c r="I719" s="118">
        <v>0</v>
      </c>
      <c r="J719" s="118">
        <v>0</v>
      </c>
      <c r="K719" s="368"/>
      <c r="L719" s="90"/>
      <c r="M719" s="103"/>
    </row>
    <row r="720" spans="1:13" s="14" customFormat="1" ht="28.5" customHeight="1" x14ac:dyDescent="0.2">
      <c r="A720" s="460"/>
      <c r="B720" s="450"/>
      <c r="C720" s="365"/>
      <c r="D720" s="42">
        <v>2024</v>
      </c>
      <c r="E720" s="117">
        <f t="shared" ref="E720:E722" si="148">F720+G720+H720+I720+J720</f>
        <v>0</v>
      </c>
      <c r="F720" s="118">
        <v>0</v>
      </c>
      <c r="G720" s="118">
        <v>0</v>
      </c>
      <c r="H720" s="118">
        <v>0</v>
      </c>
      <c r="I720" s="118">
        <v>0</v>
      </c>
      <c r="J720" s="118">
        <v>0</v>
      </c>
      <c r="K720" s="368"/>
      <c r="L720" s="145"/>
      <c r="M720" s="157"/>
    </row>
    <row r="721" spans="1:14" s="220" customFormat="1" ht="28.5" customHeight="1" x14ac:dyDescent="0.2">
      <c r="A721" s="460"/>
      <c r="B721" s="450"/>
      <c r="C721" s="365"/>
      <c r="D721" s="168">
        <v>2025</v>
      </c>
      <c r="E721" s="179">
        <f t="shared" si="148"/>
        <v>0</v>
      </c>
      <c r="F721" s="221">
        <v>0</v>
      </c>
      <c r="G721" s="221">
        <v>0</v>
      </c>
      <c r="H721" s="221">
        <v>0</v>
      </c>
      <c r="I721" s="221">
        <v>0</v>
      </c>
      <c r="J721" s="221">
        <v>0</v>
      </c>
      <c r="K721" s="368"/>
      <c r="L721" s="171"/>
      <c r="M721" s="219"/>
    </row>
    <row r="722" spans="1:14" s="220" customFormat="1" ht="28.5" customHeight="1" thickBot="1" x14ac:dyDescent="0.25">
      <c r="A722" s="461"/>
      <c r="B722" s="451"/>
      <c r="C722" s="380"/>
      <c r="D722" s="168">
        <v>2026</v>
      </c>
      <c r="E722" s="179">
        <f t="shared" si="148"/>
        <v>0</v>
      </c>
      <c r="F722" s="221">
        <v>0</v>
      </c>
      <c r="G722" s="221">
        <v>0</v>
      </c>
      <c r="H722" s="221">
        <v>0</v>
      </c>
      <c r="I722" s="221">
        <v>0</v>
      </c>
      <c r="J722" s="221">
        <v>0</v>
      </c>
      <c r="K722" s="387"/>
      <c r="L722" s="171"/>
      <c r="M722" s="219"/>
    </row>
    <row r="723" spans="1:14" s="14" customFormat="1" ht="28.5" customHeight="1" x14ac:dyDescent="0.2">
      <c r="A723" s="459" t="s">
        <v>90</v>
      </c>
      <c r="B723" s="449" t="s">
        <v>101</v>
      </c>
      <c r="C723" s="379"/>
      <c r="D723" s="26" t="s">
        <v>5</v>
      </c>
      <c r="E723" s="117">
        <f>SUM(E724:E739)</f>
        <v>14.0109314</v>
      </c>
      <c r="F723" s="117">
        <f t="shared" ref="F723:J723" si="149">SUM(F724:F739)</f>
        <v>0</v>
      </c>
      <c r="G723" s="117">
        <f t="shared" si="149"/>
        <v>9.8405000000000005</v>
      </c>
      <c r="H723" s="117">
        <f t="shared" si="149"/>
        <v>0</v>
      </c>
      <c r="I723" s="117">
        <f t="shared" si="149"/>
        <v>4.1704314</v>
      </c>
      <c r="J723" s="117">
        <f t="shared" si="149"/>
        <v>0</v>
      </c>
      <c r="K723" s="386">
        <v>2017</v>
      </c>
      <c r="L723" s="39"/>
      <c r="M723" s="40"/>
    </row>
    <row r="724" spans="1:14" s="14" customFormat="1" ht="28.5" customHeight="1" x14ac:dyDescent="0.2">
      <c r="A724" s="460"/>
      <c r="B724" s="450"/>
      <c r="C724" s="365"/>
      <c r="D724" s="26">
        <v>2011</v>
      </c>
      <c r="E724" s="117">
        <f>F724+G724+H724+I724+J724</f>
        <v>0</v>
      </c>
      <c r="F724" s="118">
        <v>0</v>
      </c>
      <c r="G724" s="118">
        <v>0</v>
      </c>
      <c r="H724" s="118">
        <v>0</v>
      </c>
      <c r="I724" s="118">
        <v>0</v>
      </c>
      <c r="J724" s="118">
        <v>0</v>
      </c>
      <c r="K724" s="368"/>
      <c r="L724" s="39"/>
      <c r="M724" s="40"/>
    </row>
    <row r="725" spans="1:14" s="14" customFormat="1" ht="28.5" customHeight="1" x14ac:dyDescent="0.2">
      <c r="A725" s="460"/>
      <c r="B725" s="450"/>
      <c r="C725" s="365"/>
      <c r="D725" s="26">
        <v>2012</v>
      </c>
      <c r="E725" s="117">
        <f t="shared" ref="E725:E736" si="150">F725+G725+H725+I725+J725</f>
        <v>0</v>
      </c>
      <c r="F725" s="118">
        <v>0</v>
      </c>
      <c r="G725" s="118">
        <v>0</v>
      </c>
      <c r="H725" s="118">
        <v>0</v>
      </c>
      <c r="I725" s="118">
        <v>0</v>
      </c>
      <c r="J725" s="118">
        <v>0</v>
      </c>
      <c r="K725" s="368"/>
      <c r="L725" s="39"/>
      <c r="M725" s="40"/>
    </row>
    <row r="726" spans="1:14" s="14" customFormat="1" ht="28.5" customHeight="1" x14ac:dyDescent="0.2">
      <c r="A726" s="460"/>
      <c r="B726" s="450"/>
      <c r="C726" s="365"/>
      <c r="D726" s="26">
        <v>2013</v>
      </c>
      <c r="E726" s="117">
        <f t="shared" si="150"/>
        <v>0</v>
      </c>
      <c r="F726" s="118">
        <v>0</v>
      </c>
      <c r="G726" s="118">
        <v>0</v>
      </c>
      <c r="H726" s="118">
        <v>0</v>
      </c>
      <c r="I726" s="118">
        <v>0</v>
      </c>
      <c r="J726" s="118">
        <v>0</v>
      </c>
      <c r="K726" s="368"/>
      <c r="L726" s="39"/>
      <c r="M726" s="40"/>
    </row>
    <row r="727" spans="1:14" s="14" customFormat="1" ht="28.5" customHeight="1" x14ac:dyDescent="0.2">
      <c r="A727" s="460"/>
      <c r="B727" s="450"/>
      <c r="C727" s="365"/>
      <c r="D727" s="26">
        <v>2014</v>
      </c>
      <c r="E727" s="117">
        <f t="shared" si="150"/>
        <v>0</v>
      </c>
      <c r="F727" s="118">
        <v>0</v>
      </c>
      <c r="G727" s="118">
        <v>0</v>
      </c>
      <c r="H727" s="118">
        <v>0</v>
      </c>
      <c r="I727" s="118">
        <v>0</v>
      </c>
      <c r="J727" s="118">
        <v>0</v>
      </c>
      <c r="K727" s="368"/>
      <c r="L727" s="39"/>
      <c r="M727" s="40"/>
    </row>
    <row r="728" spans="1:14" s="14" customFormat="1" ht="28.5" customHeight="1" x14ac:dyDescent="0.2">
      <c r="A728" s="460"/>
      <c r="B728" s="450"/>
      <c r="C728" s="365"/>
      <c r="D728" s="26">
        <v>2015</v>
      </c>
      <c r="E728" s="117">
        <f t="shared" si="150"/>
        <v>0</v>
      </c>
      <c r="F728" s="118">
        <v>0</v>
      </c>
      <c r="G728" s="118">
        <v>0</v>
      </c>
      <c r="H728" s="118">
        <v>0</v>
      </c>
      <c r="I728" s="118">
        <v>0</v>
      </c>
      <c r="J728" s="118">
        <v>0</v>
      </c>
      <c r="K728" s="368"/>
      <c r="L728" s="39"/>
      <c r="M728" s="40"/>
    </row>
    <row r="729" spans="1:14" s="14" customFormat="1" ht="28.5" customHeight="1" x14ac:dyDescent="0.2">
      <c r="A729" s="460"/>
      <c r="B729" s="450"/>
      <c r="C729" s="365"/>
      <c r="D729" s="26">
        <v>2016</v>
      </c>
      <c r="E729" s="117">
        <f t="shared" si="150"/>
        <v>0</v>
      </c>
      <c r="F729" s="118">
        <v>0</v>
      </c>
      <c r="G729" s="118">
        <v>0</v>
      </c>
      <c r="H729" s="118">
        <v>0</v>
      </c>
      <c r="I729" s="118">
        <v>0</v>
      </c>
      <c r="J729" s="118">
        <v>0</v>
      </c>
      <c r="K729" s="368"/>
      <c r="L729" s="39"/>
      <c r="M729" s="40"/>
    </row>
    <row r="730" spans="1:14" s="14" customFormat="1" ht="28.5" customHeight="1" x14ac:dyDescent="0.2">
      <c r="A730" s="460"/>
      <c r="B730" s="450"/>
      <c r="C730" s="365"/>
      <c r="D730" s="26">
        <v>2017</v>
      </c>
      <c r="E730" s="117">
        <f t="shared" si="150"/>
        <v>14.0109314</v>
      </c>
      <c r="F730" s="118">
        <v>0</v>
      </c>
      <c r="G730" s="118">
        <v>9.8405000000000005</v>
      </c>
      <c r="H730" s="118">
        <v>0</v>
      </c>
      <c r="I730" s="118">
        <f>1.730071-0.44+0.3705-0.06+3.339389+0.21614939-0.5043486-0.1108294-0.37049999</f>
        <v>4.1704314</v>
      </c>
      <c r="J730" s="118">
        <v>0</v>
      </c>
      <c r="K730" s="368"/>
      <c r="L730" s="39"/>
      <c r="M730" s="40"/>
      <c r="N730" s="32"/>
    </row>
    <row r="731" spans="1:14" s="14" customFormat="1" ht="28.5" customHeight="1" x14ac:dyDescent="0.2">
      <c r="A731" s="460"/>
      <c r="B731" s="450"/>
      <c r="C731" s="365"/>
      <c r="D731" s="42">
        <v>2018</v>
      </c>
      <c r="E731" s="117">
        <f t="shared" si="150"/>
        <v>0</v>
      </c>
      <c r="F731" s="118">
        <v>0</v>
      </c>
      <c r="G731" s="118">
        <v>0</v>
      </c>
      <c r="H731" s="118">
        <v>0</v>
      </c>
      <c r="I731" s="118">
        <v>0</v>
      </c>
      <c r="J731" s="118">
        <v>0</v>
      </c>
      <c r="K731" s="368"/>
      <c r="L731" s="39"/>
      <c r="M731" s="40"/>
    </row>
    <row r="732" spans="1:14" s="14" customFormat="1" ht="28.5" customHeight="1" x14ac:dyDescent="0.2">
      <c r="A732" s="460"/>
      <c r="B732" s="450"/>
      <c r="C732" s="365"/>
      <c r="D732" s="42">
        <v>2019</v>
      </c>
      <c r="E732" s="117">
        <f t="shared" si="150"/>
        <v>0</v>
      </c>
      <c r="F732" s="118">
        <v>0</v>
      </c>
      <c r="G732" s="118">
        <v>0</v>
      </c>
      <c r="H732" s="118">
        <v>0</v>
      </c>
      <c r="I732" s="118">
        <v>0</v>
      </c>
      <c r="J732" s="118">
        <v>0</v>
      </c>
      <c r="K732" s="368"/>
      <c r="L732" s="39"/>
      <c r="M732" s="40"/>
    </row>
    <row r="733" spans="1:14" s="14" customFormat="1" ht="28.5" customHeight="1" x14ac:dyDescent="0.2">
      <c r="A733" s="460"/>
      <c r="B733" s="450"/>
      <c r="C733" s="365"/>
      <c r="D733" s="42">
        <v>2020</v>
      </c>
      <c r="E733" s="117">
        <f t="shared" si="150"/>
        <v>0</v>
      </c>
      <c r="F733" s="118">
        <v>0</v>
      </c>
      <c r="G733" s="118">
        <v>0</v>
      </c>
      <c r="H733" s="118">
        <v>0</v>
      </c>
      <c r="I733" s="118">
        <v>0</v>
      </c>
      <c r="J733" s="118">
        <v>0</v>
      </c>
      <c r="K733" s="368"/>
      <c r="L733" s="39"/>
      <c r="M733" s="40"/>
    </row>
    <row r="734" spans="1:14" s="14" customFormat="1" ht="28.5" customHeight="1" x14ac:dyDescent="0.2">
      <c r="A734" s="460"/>
      <c r="B734" s="450"/>
      <c r="C734" s="365"/>
      <c r="D734" s="42">
        <v>2021</v>
      </c>
      <c r="E734" s="117">
        <f t="shared" si="150"/>
        <v>0</v>
      </c>
      <c r="F734" s="118">
        <v>0</v>
      </c>
      <c r="G734" s="118">
        <v>0</v>
      </c>
      <c r="H734" s="118">
        <v>0</v>
      </c>
      <c r="I734" s="118">
        <v>0</v>
      </c>
      <c r="J734" s="118">
        <v>0</v>
      </c>
      <c r="K734" s="368"/>
      <c r="L734" s="90"/>
      <c r="M734" s="103"/>
    </row>
    <row r="735" spans="1:14" s="14" customFormat="1" ht="28.5" customHeight="1" x14ac:dyDescent="0.2">
      <c r="A735" s="460"/>
      <c r="B735" s="450"/>
      <c r="C735" s="365"/>
      <c r="D735" s="42">
        <v>2022</v>
      </c>
      <c r="E735" s="117">
        <f t="shared" si="150"/>
        <v>0</v>
      </c>
      <c r="F735" s="118">
        <v>0</v>
      </c>
      <c r="G735" s="118">
        <v>0</v>
      </c>
      <c r="H735" s="118">
        <v>0</v>
      </c>
      <c r="I735" s="118">
        <v>0</v>
      </c>
      <c r="J735" s="118">
        <v>0</v>
      </c>
      <c r="K735" s="368"/>
      <c r="L735" s="90"/>
      <c r="M735" s="103"/>
    </row>
    <row r="736" spans="1:14" s="14" customFormat="1" ht="28.5" customHeight="1" x14ac:dyDescent="0.2">
      <c r="A736" s="460"/>
      <c r="B736" s="450"/>
      <c r="C736" s="365"/>
      <c r="D736" s="42">
        <v>2023</v>
      </c>
      <c r="E736" s="117">
        <f t="shared" si="150"/>
        <v>0</v>
      </c>
      <c r="F736" s="118">
        <v>0</v>
      </c>
      <c r="G736" s="118">
        <v>0</v>
      </c>
      <c r="H736" s="118">
        <v>0</v>
      </c>
      <c r="I736" s="118">
        <v>0</v>
      </c>
      <c r="J736" s="118">
        <v>0</v>
      </c>
      <c r="K736" s="368"/>
      <c r="L736" s="90"/>
      <c r="M736" s="103"/>
    </row>
    <row r="737" spans="1:14" s="14" customFormat="1" ht="28.5" customHeight="1" thickBot="1" x14ac:dyDescent="0.25">
      <c r="A737" s="460"/>
      <c r="B737" s="450"/>
      <c r="C737" s="365"/>
      <c r="D737" s="42">
        <v>2024</v>
      </c>
      <c r="E737" s="117">
        <f t="shared" ref="E737:E739" si="151">F737+G737+H737+I737+J737</f>
        <v>0</v>
      </c>
      <c r="F737" s="118">
        <v>0</v>
      </c>
      <c r="G737" s="118">
        <v>0</v>
      </c>
      <c r="H737" s="118">
        <v>0</v>
      </c>
      <c r="I737" s="118">
        <v>0</v>
      </c>
      <c r="J737" s="118">
        <v>0</v>
      </c>
      <c r="K737" s="387"/>
      <c r="L737" s="145"/>
      <c r="M737" s="157"/>
    </row>
    <row r="738" spans="1:14" s="220" customFormat="1" ht="28.5" customHeight="1" x14ac:dyDescent="0.2">
      <c r="A738" s="460"/>
      <c r="B738" s="450"/>
      <c r="C738" s="365"/>
      <c r="D738" s="168">
        <v>2025</v>
      </c>
      <c r="E738" s="179">
        <f t="shared" si="151"/>
        <v>0</v>
      </c>
      <c r="F738" s="221">
        <v>0</v>
      </c>
      <c r="G738" s="221">
        <v>0</v>
      </c>
      <c r="H738" s="221">
        <v>0</v>
      </c>
      <c r="I738" s="221">
        <v>0</v>
      </c>
      <c r="J738" s="221">
        <v>0</v>
      </c>
      <c r="K738" s="171"/>
      <c r="L738" s="171"/>
      <c r="M738" s="219"/>
    </row>
    <row r="739" spans="1:14" s="220" customFormat="1" ht="28.5" customHeight="1" thickBot="1" x14ac:dyDescent="0.25">
      <c r="A739" s="461"/>
      <c r="B739" s="451"/>
      <c r="C739" s="380"/>
      <c r="D739" s="168">
        <v>2026</v>
      </c>
      <c r="E739" s="179">
        <f t="shared" si="151"/>
        <v>0</v>
      </c>
      <c r="F739" s="221">
        <v>0</v>
      </c>
      <c r="G739" s="221">
        <v>0</v>
      </c>
      <c r="H739" s="221">
        <v>0</v>
      </c>
      <c r="I739" s="221">
        <v>0</v>
      </c>
      <c r="J739" s="221">
        <v>0</v>
      </c>
      <c r="K739" s="171"/>
      <c r="L739" s="171"/>
      <c r="M739" s="219"/>
    </row>
    <row r="740" spans="1:14" s="14" customFormat="1" ht="28.5" customHeight="1" x14ac:dyDescent="0.2">
      <c r="A740" s="446" t="s">
        <v>102</v>
      </c>
      <c r="B740" s="449" t="s">
        <v>111</v>
      </c>
      <c r="C740" s="379"/>
      <c r="D740" s="26" t="s">
        <v>5</v>
      </c>
      <c r="E740" s="117">
        <f>SUM(E741:E756)</f>
        <v>0.3705</v>
      </c>
      <c r="F740" s="117">
        <f t="shared" ref="F740:J740" si="152">SUM(F741:F756)</f>
        <v>0</v>
      </c>
      <c r="G740" s="117">
        <f t="shared" si="152"/>
        <v>0</v>
      </c>
      <c r="H740" s="117">
        <f t="shared" si="152"/>
        <v>0</v>
      </c>
      <c r="I740" s="117">
        <f t="shared" si="152"/>
        <v>0.3705</v>
      </c>
      <c r="J740" s="117">
        <f t="shared" si="152"/>
        <v>0</v>
      </c>
      <c r="K740" s="386">
        <v>2017</v>
      </c>
      <c r="L740" s="52"/>
      <c r="M740" s="55"/>
    </row>
    <row r="741" spans="1:14" s="14" customFormat="1" ht="28.5" customHeight="1" x14ac:dyDescent="0.2">
      <c r="A741" s="447"/>
      <c r="B741" s="450"/>
      <c r="C741" s="365"/>
      <c r="D741" s="26">
        <v>2011</v>
      </c>
      <c r="E741" s="117">
        <f>F741+G741+H741+I741+J741</f>
        <v>0</v>
      </c>
      <c r="F741" s="118">
        <v>0</v>
      </c>
      <c r="G741" s="118">
        <v>0</v>
      </c>
      <c r="H741" s="118">
        <v>0</v>
      </c>
      <c r="I741" s="118">
        <v>0</v>
      </c>
      <c r="J741" s="118">
        <v>0</v>
      </c>
      <c r="K741" s="368"/>
      <c r="L741" s="52"/>
      <c r="M741" s="55"/>
    </row>
    <row r="742" spans="1:14" s="14" customFormat="1" ht="28.5" customHeight="1" x14ac:dyDescent="0.2">
      <c r="A742" s="447"/>
      <c r="B742" s="450"/>
      <c r="C742" s="365"/>
      <c r="D742" s="26">
        <v>2012</v>
      </c>
      <c r="E742" s="117">
        <f t="shared" ref="E742:E753" si="153">F742+G742+H742+I742+J742</f>
        <v>0</v>
      </c>
      <c r="F742" s="118">
        <v>0</v>
      </c>
      <c r="G742" s="118">
        <v>0</v>
      </c>
      <c r="H742" s="118">
        <v>0</v>
      </c>
      <c r="I742" s="118">
        <v>0</v>
      </c>
      <c r="J742" s="118">
        <v>0</v>
      </c>
      <c r="K742" s="368"/>
      <c r="L742" s="52"/>
      <c r="M742" s="55"/>
    </row>
    <row r="743" spans="1:14" s="14" customFormat="1" ht="28.5" customHeight="1" x14ac:dyDescent="0.2">
      <c r="A743" s="447"/>
      <c r="B743" s="450"/>
      <c r="C743" s="365"/>
      <c r="D743" s="26">
        <v>2013</v>
      </c>
      <c r="E743" s="117">
        <f t="shared" si="153"/>
        <v>0</v>
      </c>
      <c r="F743" s="118">
        <v>0</v>
      </c>
      <c r="G743" s="118">
        <v>0</v>
      </c>
      <c r="H743" s="118">
        <v>0</v>
      </c>
      <c r="I743" s="118">
        <v>0</v>
      </c>
      <c r="J743" s="118">
        <v>0</v>
      </c>
      <c r="K743" s="368"/>
      <c r="L743" s="52"/>
      <c r="M743" s="55"/>
    </row>
    <row r="744" spans="1:14" s="14" customFormat="1" ht="28.5" customHeight="1" x14ac:dyDescent="0.2">
      <c r="A744" s="447"/>
      <c r="B744" s="450"/>
      <c r="C744" s="365"/>
      <c r="D744" s="26">
        <v>2014</v>
      </c>
      <c r="E744" s="117">
        <f t="shared" si="153"/>
        <v>0</v>
      </c>
      <c r="F744" s="118">
        <v>0</v>
      </c>
      <c r="G744" s="118">
        <v>0</v>
      </c>
      <c r="H744" s="118">
        <v>0</v>
      </c>
      <c r="I744" s="118">
        <v>0</v>
      </c>
      <c r="J744" s="118">
        <v>0</v>
      </c>
      <c r="K744" s="368"/>
      <c r="L744" s="52"/>
      <c r="M744" s="55"/>
    </row>
    <row r="745" spans="1:14" s="14" customFormat="1" ht="28.5" customHeight="1" x14ac:dyDescent="0.2">
      <c r="A745" s="447"/>
      <c r="B745" s="450"/>
      <c r="C745" s="365"/>
      <c r="D745" s="26">
        <v>2015</v>
      </c>
      <c r="E745" s="117">
        <f t="shared" si="153"/>
        <v>0</v>
      </c>
      <c r="F745" s="118">
        <v>0</v>
      </c>
      <c r="G745" s="118">
        <v>0</v>
      </c>
      <c r="H745" s="118">
        <v>0</v>
      </c>
      <c r="I745" s="118">
        <v>0</v>
      </c>
      <c r="J745" s="118">
        <v>0</v>
      </c>
      <c r="K745" s="368"/>
      <c r="L745" s="52"/>
      <c r="M745" s="55"/>
    </row>
    <row r="746" spans="1:14" s="14" customFormat="1" ht="28.5" customHeight="1" x14ac:dyDescent="0.2">
      <c r="A746" s="447"/>
      <c r="B746" s="450"/>
      <c r="C746" s="365"/>
      <c r="D746" s="26">
        <v>2016</v>
      </c>
      <c r="E746" s="117">
        <f t="shared" si="153"/>
        <v>0</v>
      </c>
      <c r="F746" s="118">
        <v>0</v>
      </c>
      <c r="G746" s="118">
        <v>0</v>
      </c>
      <c r="H746" s="118">
        <v>0</v>
      </c>
      <c r="I746" s="118">
        <v>0</v>
      </c>
      <c r="J746" s="118">
        <v>0</v>
      </c>
      <c r="K746" s="368"/>
      <c r="L746" s="52"/>
      <c r="M746" s="55"/>
    </row>
    <row r="747" spans="1:14" s="14" customFormat="1" ht="28.5" customHeight="1" x14ac:dyDescent="0.2">
      <c r="A747" s="447"/>
      <c r="B747" s="450"/>
      <c r="C747" s="365"/>
      <c r="D747" s="26">
        <v>2017</v>
      </c>
      <c r="E747" s="117">
        <f t="shared" si="153"/>
        <v>0.3705</v>
      </c>
      <c r="F747" s="118">
        <v>0</v>
      </c>
      <c r="G747" s="118">
        <v>0</v>
      </c>
      <c r="H747" s="118">
        <v>0</v>
      </c>
      <c r="I747" s="118">
        <v>0.3705</v>
      </c>
      <c r="J747" s="118">
        <v>0</v>
      </c>
      <c r="K747" s="368"/>
      <c r="L747" s="52"/>
      <c r="M747" s="55"/>
      <c r="N747" s="32"/>
    </row>
    <row r="748" spans="1:14" s="14" customFormat="1" ht="28.5" customHeight="1" x14ac:dyDescent="0.2">
      <c r="A748" s="447"/>
      <c r="B748" s="450"/>
      <c r="C748" s="365"/>
      <c r="D748" s="42">
        <v>2018</v>
      </c>
      <c r="E748" s="117">
        <f t="shared" si="153"/>
        <v>0</v>
      </c>
      <c r="F748" s="118">
        <v>0</v>
      </c>
      <c r="G748" s="118">
        <v>0</v>
      </c>
      <c r="H748" s="118">
        <v>0</v>
      </c>
      <c r="I748" s="118">
        <v>0</v>
      </c>
      <c r="J748" s="118">
        <v>0</v>
      </c>
      <c r="K748" s="368"/>
      <c r="L748" s="52"/>
      <c r="M748" s="55"/>
    </row>
    <row r="749" spans="1:14" s="14" customFormat="1" ht="28.5" customHeight="1" x14ac:dyDescent="0.2">
      <c r="A749" s="447"/>
      <c r="B749" s="450"/>
      <c r="C749" s="365"/>
      <c r="D749" s="42">
        <v>2019</v>
      </c>
      <c r="E749" s="117">
        <f t="shared" si="153"/>
        <v>0</v>
      </c>
      <c r="F749" s="118">
        <v>0</v>
      </c>
      <c r="G749" s="118">
        <v>0</v>
      </c>
      <c r="H749" s="118">
        <v>0</v>
      </c>
      <c r="I749" s="118">
        <v>0</v>
      </c>
      <c r="J749" s="118">
        <v>0</v>
      </c>
      <c r="K749" s="368"/>
      <c r="L749" s="52"/>
      <c r="M749" s="55"/>
    </row>
    <row r="750" spans="1:14" s="14" customFormat="1" ht="28.5" customHeight="1" x14ac:dyDescent="0.2">
      <c r="A750" s="447"/>
      <c r="B750" s="450"/>
      <c r="C750" s="365"/>
      <c r="D750" s="42">
        <v>2020</v>
      </c>
      <c r="E750" s="117">
        <f t="shared" si="153"/>
        <v>0</v>
      </c>
      <c r="F750" s="118">
        <v>0</v>
      </c>
      <c r="G750" s="118">
        <v>0</v>
      </c>
      <c r="H750" s="118">
        <v>0</v>
      </c>
      <c r="I750" s="118">
        <v>0</v>
      </c>
      <c r="J750" s="118">
        <v>0</v>
      </c>
      <c r="K750" s="368"/>
      <c r="L750" s="52"/>
      <c r="M750" s="55"/>
    </row>
    <row r="751" spans="1:14" s="14" customFormat="1" ht="28.5" customHeight="1" x14ac:dyDescent="0.2">
      <c r="A751" s="447"/>
      <c r="B751" s="450"/>
      <c r="C751" s="365"/>
      <c r="D751" s="42">
        <v>2021</v>
      </c>
      <c r="E751" s="117">
        <f t="shared" si="153"/>
        <v>0</v>
      </c>
      <c r="F751" s="118">
        <v>0</v>
      </c>
      <c r="G751" s="118">
        <v>0</v>
      </c>
      <c r="H751" s="118">
        <v>0</v>
      </c>
      <c r="I751" s="118">
        <v>0</v>
      </c>
      <c r="J751" s="118">
        <v>0</v>
      </c>
      <c r="K751" s="368"/>
      <c r="L751" s="90"/>
      <c r="M751" s="103"/>
    </row>
    <row r="752" spans="1:14" s="14" customFormat="1" ht="28.5" customHeight="1" x14ac:dyDescent="0.2">
      <c r="A752" s="447"/>
      <c r="B752" s="450"/>
      <c r="C752" s="365"/>
      <c r="D752" s="42">
        <v>2022</v>
      </c>
      <c r="E752" s="117">
        <f t="shared" si="153"/>
        <v>0</v>
      </c>
      <c r="F752" s="118">
        <v>0</v>
      </c>
      <c r="G752" s="118">
        <v>0</v>
      </c>
      <c r="H752" s="118">
        <v>0</v>
      </c>
      <c r="I752" s="118">
        <v>0</v>
      </c>
      <c r="J752" s="118">
        <v>0</v>
      </c>
      <c r="K752" s="368"/>
      <c r="L752" s="90"/>
      <c r="M752" s="103"/>
    </row>
    <row r="753" spans="1:14" s="14" customFormat="1" ht="28.5" customHeight="1" x14ac:dyDescent="0.2">
      <c r="A753" s="447"/>
      <c r="B753" s="450"/>
      <c r="C753" s="365"/>
      <c r="D753" s="42">
        <v>2023</v>
      </c>
      <c r="E753" s="117">
        <f t="shared" si="153"/>
        <v>0</v>
      </c>
      <c r="F753" s="118">
        <v>0</v>
      </c>
      <c r="G753" s="118">
        <v>0</v>
      </c>
      <c r="H753" s="118">
        <v>0</v>
      </c>
      <c r="I753" s="118">
        <v>0</v>
      </c>
      <c r="J753" s="118">
        <v>0</v>
      </c>
      <c r="K753" s="368"/>
      <c r="L753" s="90"/>
      <c r="M753" s="103"/>
    </row>
    <row r="754" spans="1:14" s="14" customFormat="1" ht="28.5" customHeight="1" x14ac:dyDescent="0.2">
      <c r="A754" s="447"/>
      <c r="B754" s="450"/>
      <c r="C754" s="365"/>
      <c r="D754" s="42">
        <v>2024</v>
      </c>
      <c r="E754" s="117">
        <f t="shared" ref="E754:E756" si="154">F754+G754+H754+I754+J754</f>
        <v>0</v>
      </c>
      <c r="F754" s="118">
        <v>0</v>
      </c>
      <c r="G754" s="118">
        <v>0</v>
      </c>
      <c r="H754" s="118">
        <v>0</v>
      </c>
      <c r="I754" s="118">
        <v>0</v>
      </c>
      <c r="J754" s="118">
        <v>0</v>
      </c>
      <c r="K754" s="368"/>
      <c r="L754" s="145"/>
      <c r="M754" s="157"/>
    </row>
    <row r="755" spans="1:14" s="220" customFormat="1" ht="28.5" customHeight="1" x14ac:dyDescent="0.2">
      <c r="A755" s="447"/>
      <c r="B755" s="450"/>
      <c r="C755" s="365"/>
      <c r="D755" s="168">
        <v>2025</v>
      </c>
      <c r="E755" s="179">
        <f t="shared" si="154"/>
        <v>0</v>
      </c>
      <c r="F755" s="221">
        <v>0</v>
      </c>
      <c r="G755" s="221">
        <v>0</v>
      </c>
      <c r="H755" s="221">
        <v>0</v>
      </c>
      <c r="I755" s="221">
        <v>0</v>
      </c>
      <c r="J755" s="221">
        <v>0</v>
      </c>
      <c r="K755" s="368"/>
      <c r="L755" s="171"/>
      <c r="M755" s="219"/>
    </row>
    <row r="756" spans="1:14" s="220" customFormat="1" ht="28.5" customHeight="1" thickBot="1" x14ac:dyDescent="0.25">
      <c r="A756" s="448"/>
      <c r="B756" s="451"/>
      <c r="C756" s="380"/>
      <c r="D756" s="168">
        <v>2026</v>
      </c>
      <c r="E756" s="179">
        <f t="shared" si="154"/>
        <v>0</v>
      </c>
      <c r="F756" s="221">
        <v>0</v>
      </c>
      <c r="G756" s="221">
        <v>0</v>
      </c>
      <c r="H756" s="221">
        <v>0</v>
      </c>
      <c r="I756" s="221">
        <v>0</v>
      </c>
      <c r="J756" s="221">
        <v>0</v>
      </c>
      <c r="K756" s="387"/>
      <c r="L756" s="171"/>
      <c r="M756" s="219"/>
    </row>
    <row r="757" spans="1:14" s="14" customFormat="1" ht="30" customHeight="1" x14ac:dyDescent="0.2">
      <c r="A757" s="446" t="s">
        <v>103</v>
      </c>
      <c r="B757" s="449" t="s">
        <v>106</v>
      </c>
      <c r="C757" s="379"/>
      <c r="D757" s="26" t="s">
        <v>5</v>
      </c>
      <c r="E757" s="117">
        <f>SUM(E758:E773)</f>
        <v>0.06</v>
      </c>
      <c r="F757" s="117">
        <f t="shared" ref="F757:J757" si="155">SUM(F758:F773)</f>
        <v>0</v>
      </c>
      <c r="G757" s="117">
        <f t="shared" si="155"/>
        <v>0</v>
      </c>
      <c r="H757" s="117">
        <f t="shared" si="155"/>
        <v>0</v>
      </c>
      <c r="I757" s="117">
        <f t="shared" si="155"/>
        <v>0.06</v>
      </c>
      <c r="J757" s="117">
        <f t="shared" si="155"/>
        <v>0</v>
      </c>
      <c r="K757" s="386">
        <v>2017</v>
      </c>
      <c r="L757" s="44"/>
      <c r="M757" s="48"/>
    </row>
    <row r="758" spans="1:14" s="14" customFormat="1" ht="19.149999999999999" customHeight="1" x14ac:dyDescent="0.2">
      <c r="A758" s="447"/>
      <c r="B758" s="450"/>
      <c r="C758" s="365"/>
      <c r="D758" s="26">
        <v>2011</v>
      </c>
      <c r="E758" s="117">
        <f>F758+G758+H758+I758+J758</f>
        <v>0</v>
      </c>
      <c r="F758" s="118">
        <v>0</v>
      </c>
      <c r="G758" s="118">
        <v>0</v>
      </c>
      <c r="H758" s="118">
        <v>0</v>
      </c>
      <c r="I758" s="118">
        <v>0</v>
      </c>
      <c r="J758" s="118">
        <v>0</v>
      </c>
      <c r="K758" s="368"/>
      <c r="L758" s="44"/>
      <c r="M758" s="48"/>
    </row>
    <row r="759" spans="1:14" s="14" customFormat="1" ht="19.899999999999999" customHeight="1" x14ac:dyDescent="0.2">
      <c r="A759" s="447"/>
      <c r="B759" s="450"/>
      <c r="C759" s="365"/>
      <c r="D759" s="26">
        <v>2012</v>
      </c>
      <c r="E759" s="117">
        <f t="shared" ref="E759:E770" si="156">F759+G759+H759+I759+J759</f>
        <v>0</v>
      </c>
      <c r="F759" s="118">
        <v>0</v>
      </c>
      <c r="G759" s="118">
        <v>0</v>
      </c>
      <c r="H759" s="118">
        <v>0</v>
      </c>
      <c r="I759" s="118">
        <v>0</v>
      </c>
      <c r="J759" s="118">
        <v>0</v>
      </c>
      <c r="K759" s="368"/>
      <c r="L759" s="44"/>
      <c r="M759" s="48"/>
    </row>
    <row r="760" spans="1:14" s="14" customFormat="1" ht="19.899999999999999" customHeight="1" x14ac:dyDescent="0.2">
      <c r="A760" s="447"/>
      <c r="B760" s="450"/>
      <c r="C760" s="365"/>
      <c r="D760" s="26">
        <v>2013</v>
      </c>
      <c r="E760" s="117">
        <f t="shared" si="156"/>
        <v>0</v>
      </c>
      <c r="F760" s="118">
        <v>0</v>
      </c>
      <c r="G760" s="118">
        <v>0</v>
      </c>
      <c r="H760" s="118">
        <v>0</v>
      </c>
      <c r="I760" s="118">
        <v>0</v>
      </c>
      <c r="J760" s="118">
        <v>0</v>
      </c>
      <c r="K760" s="368"/>
      <c r="L760" s="44"/>
      <c r="M760" s="48"/>
    </row>
    <row r="761" spans="1:14" s="14" customFormat="1" ht="19.899999999999999" customHeight="1" x14ac:dyDescent="0.2">
      <c r="A761" s="447"/>
      <c r="B761" s="450"/>
      <c r="C761" s="365"/>
      <c r="D761" s="26">
        <v>2014</v>
      </c>
      <c r="E761" s="117">
        <f t="shared" si="156"/>
        <v>0</v>
      </c>
      <c r="F761" s="118">
        <v>0</v>
      </c>
      <c r="G761" s="118">
        <v>0</v>
      </c>
      <c r="H761" s="118">
        <v>0</v>
      </c>
      <c r="I761" s="118">
        <v>0</v>
      </c>
      <c r="J761" s="118">
        <v>0</v>
      </c>
      <c r="K761" s="368"/>
      <c r="L761" s="44"/>
      <c r="M761" s="48"/>
    </row>
    <row r="762" spans="1:14" s="14" customFormat="1" ht="22.9" customHeight="1" x14ac:dyDescent="0.2">
      <c r="A762" s="447"/>
      <c r="B762" s="450"/>
      <c r="C762" s="365"/>
      <c r="D762" s="26">
        <v>2015</v>
      </c>
      <c r="E762" s="117">
        <f t="shared" si="156"/>
        <v>0</v>
      </c>
      <c r="F762" s="118">
        <v>0</v>
      </c>
      <c r="G762" s="118">
        <v>0</v>
      </c>
      <c r="H762" s="118">
        <v>0</v>
      </c>
      <c r="I762" s="118">
        <v>0</v>
      </c>
      <c r="J762" s="118">
        <v>0</v>
      </c>
      <c r="K762" s="368"/>
      <c r="L762" s="44"/>
      <c r="M762" s="48"/>
    </row>
    <row r="763" spans="1:14" s="14" customFormat="1" ht="21" customHeight="1" x14ac:dyDescent="0.2">
      <c r="A763" s="447"/>
      <c r="B763" s="450"/>
      <c r="C763" s="365"/>
      <c r="D763" s="26">
        <v>2016</v>
      </c>
      <c r="E763" s="117">
        <f t="shared" si="156"/>
        <v>0</v>
      </c>
      <c r="F763" s="118">
        <v>0</v>
      </c>
      <c r="G763" s="118">
        <v>0</v>
      </c>
      <c r="H763" s="118">
        <v>0</v>
      </c>
      <c r="I763" s="118">
        <v>0</v>
      </c>
      <c r="J763" s="118">
        <v>0</v>
      </c>
      <c r="K763" s="368"/>
      <c r="L763" s="44"/>
      <c r="M763" s="48"/>
    </row>
    <row r="764" spans="1:14" s="14" customFormat="1" ht="19.149999999999999" customHeight="1" x14ac:dyDescent="0.2">
      <c r="A764" s="447"/>
      <c r="B764" s="450"/>
      <c r="C764" s="365"/>
      <c r="D764" s="26">
        <v>2017</v>
      </c>
      <c r="E764" s="117">
        <f t="shared" si="156"/>
        <v>0.06</v>
      </c>
      <c r="F764" s="118">
        <v>0</v>
      </c>
      <c r="G764" s="118">
        <v>0</v>
      </c>
      <c r="H764" s="118">
        <v>0</v>
      </c>
      <c r="I764" s="118">
        <v>0.06</v>
      </c>
      <c r="J764" s="118">
        <v>0</v>
      </c>
      <c r="K764" s="368"/>
      <c r="L764" s="44"/>
      <c r="M764" s="48"/>
      <c r="N764" s="32"/>
    </row>
    <row r="765" spans="1:14" s="14" customFormat="1" ht="18" customHeight="1" x14ac:dyDescent="0.2">
      <c r="A765" s="447"/>
      <c r="B765" s="450"/>
      <c r="C765" s="365"/>
      <c r="D765" s="42">
        <v>2018</v>
      </c>
      <c r="E765" s="117">
        <f t="shared" si="156"/>
        <v>0</v>
      </c>
      <c r="F765" s="118">
        <v>0</v>
      </c>
      <c r="G765" s="118">
        <v>0</v>
      </c>
      <c r="H765" s="118">
        <v>0</v>
      </c>
      <c r="I765" s="118">
        <v>0</v>
      </c>
      <c r="J765" s="118">
        <v>0</v>
      </c>
      <c r="K765" s="368"/>
      <c r="L765" s="44"/>
      <c r="M765" s="48"/>
    </row>
    <row r="766" spans="1:14" s="14" customFormat="1" ht="19.899999999999999" customHeight="1" x14ac:dyDescent="0.2">
      <c r="A766" s="447"/>
      <c r="B766" s="450"/>
      <c r="C766" s="365"/>
      <c r="D766" s="42">
        <v>2019</v>
      </c>
      <c r="E766" s="117">
        <f t="shared" si="156"/>
        <v>0</v>
      </c>
      <c r="F766" s="118">
        <v>0</v>
      </c>
      <c r="G766" s="118">
        <v>0</v>
      </c>
      <c r="H766" s="118">
        <v>0</v>
      </c>
      <c r="I766" s="118">
        <v>0</v>
      </c>
      <c r="J766" s="118">
        <v>0</v>
      </c>
      <c r="K766" s="368"/>
      <c r="L766" s="44"/>
      <c r="M766" s="48"/>
    </row>
    <row r="767" spans="1:14" s="14" customFormat="1" ht="19.899999999999999" customHeight="1" x14ac:dyDescent="0.2">
      <c r="A767" s="447"/>
      <c r="B767" s="450"/>
      <c r="C767" s="365"/>
      <c r="D767" s="42">
        <v>2020</v>
      </c>
      <c r="E767" s="117">
        <f t="shared" si="156"/>
        <v>0</v>
      </c>
      <c r="F767" s="118">
        <v>0</v>
      </c>
      <c r="G767" s="118">
        <v>0</v>
      </c>
      <c r="H767" s="118">
        <v>0</v>
      </c>
      <c r="I767" s="118">
        <v>0</v>
      </c>
      <c r="J767" s="118">
        <v>0</v>
      </c>
      <c r="K767" s="368"/>
      <c r="L767" s="44"/>
      <c r="M767" s="48"/>
    </row>
    <row r="768" spans="1:14" s="14" customFormat="1" ht="19.899999999999999" customHeight="1" x14ac:dyDescent="0.2">
      <c r="A768" s="447"/>
      <c r="B768" s="450"/>
      <c r="C768" s="365"/>
      <c r="D768" s="42">
        <v>2021</v>
      </c>
      <c r="E768" s="117">
        <f t="shared" si="156"/>
        <v>0</v>
      </c>
      <c r="F768" s="118">
        <v>0</v>
      </c>
      <c r="G768" s="118">
        <v>0</v>
      </c>
      <c r="H768" s="118">
        <v>0</v>
      </c>
      <c r="I768" s="118">
        <v>0</v>
      </c>
      <c r="J768" s="118">
        <v>0</v>
      </c>
      <c r="K768" s="368"/>
      <c r="L768" s="90"/>
      <c r="M768" s="103"/>
    </row>
    <row r="769" spans="1:14" s="14" customFormat="1" ht="19.899999999999999" customHeight="1" x14ac:dyDescent="0.2">
      <c r="A769" s="447"/>
      <c r="B769" s="450"/>
      <c r="C769" s="365"/>
      <c r="D769" s="42">
        <v>2022</v>
      </c>
      <c r="E769" s="117">
        <f t="shared" si="156"/>
        <v>0</v>
      </c>
      <c r="F769" s="118">
        <v>0</v>
      </c>
      <c r="G769" s="118">
        <v>0</v>
      </c>
      <c r="H769" s="118">
        <v>0</v>
      </c>
      <c r="I769" s="118">
        <v>0</v>
      </c>
      <c r="J769" s="118">
        <v>0</v>
      </c>
      <c r="K769" s="368"/>
      <c r="L769" s="90"/>
      <c r="M769" s="103"/>
    </row>
    <row r="770" spans="1:14" s="14" customFormat="1" ht="19.899999999999999" customHeight="1" x14ac:dyDescent="0.2">
      <c r="A770" s="447"/>
      <c r="B770" s="450"/>
      <c r="C770" s="365"/>
      <c r="D770" s="42">
        <v>2023</v>
      </c>
      <c r="E770" s="117">
        <f t="shared" si="156"/>
        <v>0</v>
      </c>
      <c r="F770" s="118">
        <v>0</v>
      </c>
      <c r="G770" s="118">
        <v>0</v>
      </c>
      <c r="H770" s="118">
        <v>0</v>
      </c>
      <c r="I770" s="118">
        <v>0</v>
      </c>
      <c r="J770" s="118">
        <v>0</v>
      </c>
      <c r="K770" s="368"/>
      <c r="L770" s="90"/>
      <c r="M770" s="103"/>
    </row>
    <row r="771" spans="1:14" s="14" customFormat="1" ht="19.899999999999999" customHeight="1" x14ac:dyDescent="0.2">
      <c r="A771" s="447"/>
      <c r="B771" s="450"/>
      <c r="C771" s="365"/>
      <c r="D771" s="42">
        <v>2024</v>
      </c>
      <c r="E771" s="117">
        <f t="shared" ref="E771:E773" si="157">F771+G771+H771+I771+J771</f>
        <v>0</v>
      </c>
      <c r="F771" s="118">
        <v>0</v>
      </c>
      <c r="G771" s="118">
        <v>0</v>
      </c>
      <c r="H771" s="118">
        <v>0</v>
      </c>
      <c r="I771" s="118">
        <v>0</v>
      </c>
      <c r="J771" s="118">
        <v>0</v>
      </c>
      <c r="K771" s="368"/>
      <c r="L771" s="145"/>
      <c r="M771" s="157"/>
    </row>
    <row r="772" spans="1:14" s="220" customFormat="1" ht="19.899999999999999" customHeight="1" x14ac:dyDescent="0.2">
      <c r="A772" s="447"/>
      <c r="B772" s="450"/>
      <c r="C772" s="365"/>
      <c r="D772" s="168">
        <v>2025</v>
      </c>
      <c r="E772" s="179">
        <f t="shared" si="157"/>
        <v>0</v>
      </c>
      <c r="F772" s="221">
        <v>0</v>
      </c>
      <c r="G772" s="221">
        <v>0</v>
      </c>
      <c r="H772" s="221">
        <v>0</v>
      </c>
      <c r="I772" s="221">
        <v>0</v>
      </c>
      <c r="J772" s="221">
        <v>0</v>
      </c>
      <c r="K772" s="368"/>
      <c r="L772" s="171"/>
      <c r="M772" s="219"/>
    </row>
    <row r="773" spans="1:14" s="220" customFormat="1" ht="19.899999999999999" customHeight="1" thickBot="1" x14ac:dyDescent="0.25">
      <c r="A773" s="448"/>
      <c r="B773" s="451"/>
      <c r="C773" s="380"/>
      <c r="D773" s="168">
        <v>2026</v>
      </c>
      <c r="E773" s="179">
        <f t="shared" si="157"/>
        <v>0</v>
      </c>
      <c r="F773" s="221">
        <v>0</v>
      </c>
      <c r="G773" s="221">
        <v>0</v>
      </c>
      <c r="H773" s="221">
        <v>0</v>
      </c>
      <c r="I773" s="221">
        <v>0</v>
      </c>
      <c r="J773" s="221">
        <v>0</v>
      </c>
      <c r="K773" s="387"/>
      <c r="L773" s="171"/>
      <c r="M773" s="219"/>
    </row>
    <row r="774" spans="1:14" s="14" customFormat="1" ht="24.75" customHeight="1" x14ac:dyDescent="0.2">
      <c r="A774" s="446" t="s">
        <v>105</v>
      </c>
      <c r="B774" s="453" t="s">
        <v>124</v>
      </c>
      <c r="C774" s="443"/>
      <c r="D774" s="42" t="s">
        <v>5</v>
      </c>
      <c r="E774" s="133">
        <f>SUM(E775:E790)</f>
        <v>4.3979204200000002</v>
      </c>
      <c r="F774" s="133">
        <f t="shared" ref="F774:J774" si="158">SUM(F775:F790)</f>
        <v>0</v>
      </c>
      <c r="G774" s="133">
        <f t="shared" si="158"/>
        <v>3.7079204200000002</v>
      </c>
      <c r="H774" s="133">
        <f t="shared" si="158"/>
        <v>0</v>
      </c>
      <c r="I774" s="133">
        <f t="shared" si="158"/>
        <v>0.69</v>
      </c>
      <c r="J774" s="133">
        <f t="shared" si="158"/>
        <v>0</v>
      </c>
      <c r="K774" s="386">
        <v>2018</v>
      </c>
      <c r="L774" s="58"/>
      <c r="M774" s="60"/>
    </row>
    <row r="775" spans="1:14" s="14" customFormat="1" ht="19.899999999999999" customHeight="1" x14ac:dyDescent="0.2">
      <c r="A775" s="447"/>
      <c r="B775" s="454"/>
      <c r="C775" s="444"/>
      <c r="D775" s="42">
        <v>2011</v>
      </c>
      <c r="E775" s="133">
        <f>F775+G775+H775+I775+J775</f>
        <v>0</v>
      </c>
      <c r="F775" s="124">
        <v>0</v>
      </c>
      <c r="G775" s="124">
        <v>0</v>
      </c>
      <c r="H775" s="124">
        <v>0</v>
      </c>
      <c r="I775" s="124">
        <v>0</v>
      </c>
      <c r="J775" s="124">
        <v>0</v>
      </c>
      <c r="K775" s="368"/>
      <c r="L775" s="58"/>
      <c r="M775" s="60"/>
    </row>
    <row r="776" spans="1:14" s="14" customFormat="1" ht="19.899999999999999" customHeight="1" x14ac:dyDescent="0.2">
      <c r="A776" s="447"/>
      <c r="B776" s="454"/>
      <c r="C776" s="444"/>
      <c r="D776" s="42">
        <v>2012</v>
      </c>
      <c r="E776" s="133">
        <f t="shared" ref="E776:E787" si="159">F776+G776+H776+I776+J776</f>
        <v>0</v>
      </c>
      <c r="F776" s="124">
        <v>0</v>
      </c>
      <c r="G776" s="124">
        <v>0</v>
      </c>
      <c r="H776" s="124">
        <v>0</v>
      </c>
      <c r="I776" s="124">
        <v>0</v>
      </c>
      <c r="J776" s="124">
        <v>0</v>
      </c>
      <c r="K776" s="368"/>
      <c r="L776" s="58"/>
      <c r="M776" s="60"/>
    </row>
    <row r="777" spans="1:14" s="14" customFormat="1" ht="19.899999999999999" customHeight="1" x14ac:dyDescent="0.2">
      <c r="A777" s="447"/>
      <c r="B777" s="454"/>
      <c r="C777" s="444"/>
      <c r="D777" s="42">
        <v>2013</v>
      </c>
      <c r="E777" s="133">
        <f t="shared" si="159"/>
        <v>0</v>
      </c>
      <c r="F777" s="124">
        <v>0</v>
      </c>
      <c r="G777" s="124">
        <v>0</v>
      </c>
      <c r="H777" s="124">
        <v>0</v>
      </c>
      <c r="I777" s="124">
        <v>0</v>
      </c>
      <c r="J777" s="124">
        <v>0</v>
      </c>
      <c r="K777" s="368"/>
      <c r="L777" s="58"/>
      <c r="M777" s="60"/>
    </row>
    <row r="778" spans="1:14" s="14" customFormat="1" ht="19.899999999999999" customHeight="1" x14ac:dyDescent="0.2">
      <c r="A778" s="447"/>
      <c r="B778" s="454"/>
      <c r="C778" s="444"/>
      <c r="D778" s="42">
        <v>2014</v>
      </c>
      <c r="E778" s="133">
        <f t="shared" si="159"/>
        <v>0</v>
      </c>
      <c r="F778" s="124">
        <v>0</v>
      </c>
      <c r="G778" s="124">
        <v>0</v>
      </c>
      <c r="H778" s="124">
        <v>0</v>
      </c>
      <c r="I778" s="124">
        <v>0</v>
      </c>
      <c r="J778" s="124">
        <v>0</v>
      </c>
      <c r="K778" s="368"/>
      <c r="L778" s="58"/>
      <c r="M778" s="60"/>
    </row>
    <row r="779" spans="1:14" s="14" customFormat="1" ht="19.899999999999999" customHeight="1" x14ac:dyDescent="0.2">
      <c r="A779" s="447"/>
      <c r="B779" s="454"/>
      <c r="C779" s="444"/>
      <c r="D779" s="42">
        <v>2015</v>
      </c>
      <c r="E779" s="133">
        <f t="shared" si="159"/>
        <v>0</v>
      </c>
      <c r="F779" s="124">
        <v>0</v>
      </c>
      <c r="G779" s="124">
        <v>0</v>
      </c>
      <c r="H779" s="124">
        <v>0</v>
      </c>
      <c r="I779" s="124">
        <v>0</v>
      </c>
      <c r="J779" s="124">
        <v>0</v>
      </c>
      <c r="K779" s="368"/>
      <c r="L779" s="58"/>
      <c r="M779" s="60"/>
    </row>
    <row r="780" spans="1:14" s="14" customFormat="1" ht="19.899999999999999" customHeight="1" x14ac:dyDescent="0.2">
      <c r="A780" s="447"/>
      <c r="B780" s="454"/>
      <c r="C780" s="444"/>
      <c r="D780" s="42">
        <v>2016</v>
      </c>
      <c r="E780" s="133">
        <f t="shared" si="159"/>
        <v>0</v>
      </c>
      <c r="F780" s="124">
        <v>0</v>
      </c>
      <c r="G780" s="124">
        <v>0</v>
      </c>
      <c r="H780" s="124">
        <v>0</v>
      </c>
      <c r="I780" s="124">
        <v>0</v>
      </c>
      <c r="J780" s="124">
        <v>0</v>
      </c>
      <c r="K780" s="368"/>
      <c r="L780" s="58"/>
      <c r="M780" s="60"/>
    </row>
    <row r="781" spans="1:14" s="14" customFormat="1" ht="19.899999999999999" customHeight="1" x14ac:dyDescent="0.2">
      <c r="A781" s="447"/>
      <c r="B781" s="454"/>
      <c r="C781" s="444"/>
      <c r="D781" s="42">
        <v>2017</v>
      </c>
      <c r="E781" s="133">
        <f t="shared" si="159"/>
        <v>0</v>
      </c>
      <c r="F781" s="124">
        <v>0</v>
      </c>
      <c r="G781" s="124">
        <v>0</v>
      </c>
      <c r="H781" s="124">
        <v>0</v>
      </c>
      <c r="I781" s="124">
        <v>0</v>
      </c>
      <c r="J781" s="124">
        <v>0</v>
      </c>
      <c r="K781" s="368"/>
      <c r="L781" s="58"/>
      <c r="M781" s="60"/>
    </row>
    <row r="782" spans="1:14" s="14" customFormat="1" ht="19.899999999999999" customHeight="1" x14ac:dyDescent="0.2">
      <c r="A782" s="447"/>
      <c r="B782" s="454"/>
      <c r="C782" s="444"/>
      <c r="D782" s="42">
        <v>2018</v>
      </c>
      <c r="E782" s="133">
        <f t="shared" si="159"/>
        <v>4.3979204200000002</v>
      </c>
      <c r="F782" s="124">
        <v>0</v>
      </c>
      <c r="G782" s="124">
        <v>3.7079204200000002</v>
      </c>
      <c r="H782" s="124">
        <v>0</v>
      </c>
      <c r="I782" s="124">
        <f>0.69</f>
        <v>0.69</v>
      </c>
      <c r="J782" s="124">
        <v>0</v>
      </c>
      <c r="K782" s="368"/>
      <c r="L782" s="58"/>
      <c r="M782" s="60"/>
      <c r="N782" s="32"/>
    </row>
    <row r="783" spans="1:14" s="14" customFormat="1" ht="19.899999999999999" customHeight="1" x14ac:dyDescent="0.2">
      <c r="A783" s="447"/>
      <c r="B783" s="454"/>
      <c r="C783" s="444"/>
      <c r="D783" s="42">
        <v>2019</v>
      </c>
      <c r="E783" s="133">
        <f t="shared" si="159"/>
        <v>0</v>
      </c>
      <c r="F783" s="124">
        <v>0</v>
      </c>
      <c r="G783" s="124">
        <v>0</v>
      </c>
      <c r="H783" s="124">
        <v>0</v>
      </c>
      <c r="I783" s="124">
        <v>0</v>
      </c>
      <c r="J783" s="124">
        <v>0</v>
      </c>
      <c r="K783" s="368"/>
      <c r="L783" s="58"/>
      <c r="M783" s="60"/>
    </row>
    <row r="784" spans="1:14" s="14" customFormat="1" ht="19.899999999999999" customHeight="1" x14ac:dyDescent="0.2">
      <c r="A784" s="447"/>
      <c r="B784" s="454"/>
      <c r="C784" s="444"/>
      <c r="D784" s="42">
        <v>2020</v>
      </c>
      <c r="E784" s="133">
        <f t="shared" si="159"/>
        <v>0</v>
      </c>
      <c r="F784" s="124">
        <v>0</v>
      </c>
      <c r="G784" s="124">
        <v>0</v>
      </c>
      <c r="H784" s="124">
        <v>0</v>
      </c>
      <c r="I784" s="124">
        <v>0</v>
      </c>
      <c r="J784" s="124">
        <v>0</v>
      </c>
      <c r="K784" s="368"/>
      <c r="L784" s="58"/>
      <c r="M784" s="60"/>
    </row>
    <row r="785" spans="1:13" s="14" customFormat="1" ht="19.899999999999999" customHeight="1" x14ac:dyDescent="0.2">
      <c r="A785" s="447"/>
      <c r="B785" s="454"/>
      <c r="C785" s="444"/>
      <c r="D785" s="42">
        <v>2021</v>
      </c>
      <c r="E785" s="133">
        <f t="shared" si="159"/>
        <v>0</v>
      </c>
      <c r="F785" s="124">
        <v>0</v>
      </c>
      <c r="G785" s="124">
        <v>0</v>
      </c>
      <c r="H785" s="124">
        <v>0</v>
      </c>
      <c r="I785" s="124">
        <v>0</v>
      </c>
      <c r="J785" s="124">
        <v>0</v>
      </c>
      <c r="K785" s="368"/>
      <c r="L785" s="90"/>
      <c r="M785" s="103"/>
    </row>
    <row r="786" spans="1:13" s="14" customFormat="1" ht="19.899999999999999" customHeight="1" x14ac:dyDescent="0.2">
      <c r="A786" s="447"/>
      <c r="B786" s="454"/>
      <c r="C786" s="444"/>
      <c r="D786" s="42">
        <v>2022</v>
      </c>
      <c r="E786" s="133">
        <f t="shared" si="159"/>
        <v>0</v>
      </c>
      <c r="F786" s="124">
        <v>0</v>
      </c>
      <c r="G786" s="124">
        <v>0</v>
      </c>
      <c r="H786" s="124">
        <v>0</v>
      </c>
      <c r="I786" s="124">
        <v>0</v>
      </c>
      <c r="J786" s="124">
        <v>0</v>
      </c>
      <c r="K786" s="368"/>
      <c r="L786" s="90"/>
      <c r="M786" s="103"/>
    </row>
    <row r="787" spans="1:13" s="14" customFormat="1" ht="19.899999999999999" customHeight="1" x14ac:dyDescent="0.2">
      <c r="A787" s="447"/>
      <c r="B787" s="454"/>
      <c r="C787" s="444"/>
      <c r="D787" s="42">
        <v>2023</v>
      </c>
      <c r="E787" s="133">
        <f t="shared" si="159"/>
        <v>0</v>
      </c>
      <c r="F787" s="124">
        <v>0</v>
      </c>
      <c r="G787" s="124">
        <v>0</v>
      </c>
      <c r="H787" s="124">
        <v>0</v>
      </c>
      <c r="I787" s="124">
        <v>0</v>
      </c>
      <c r="J787" s="124">
        <v>0</v>
      </c>
      <c r="K787" s="368"/>
      <c r="L787" s="90"/>
      <c r="M787" s="103"/>
    </row>
    <row r="788" spans="1:13" s="14" customFormat="1" ht="19.899999999999999" customHeight="1" x14ac:dyDescent="0.2">
      <c r="A788" s="447"/>
      <c r="B788" s="454"/>
      <c r="C788" s="444"/>
      <c r="D788" s="42">
        <v>2024</v>
      </c>
      <c r="E788" s="133">
        <f t="shared" ref="E788:E790" si="160">F788+G788+H788+I788+J788</f>
        <v>0</v>
      </c>
      <c r="F788" s="124">
        <v>0</v>
      </c>
      <c r="G788" s="124">
        <v>0</v>
      </c>
      <c r="H788" s="124">
        <v>0</v>
      </c>
      <c r="I788" s="124">
        <v>0</v>
      </c>
      <c r="J788" s="124">
        <v>0</v>
      </c>
      <c r="K788" s="368"/>
      <c r="L788" s="145"/>
      <c r="M788" s="157"/>
    </row>
    <row r="789" spans="1:13" s="220" customFormat="1" ht="19.899999999999999" customHeight="1" x14ac:dyDescent="0.2">
      <c r="A789" s="447"/>
      <c r="B789" s="454"/>
      <c r="C789" s="444"/>
      <c r="D789" s="168">
        <v>2025</v>
      </c>
      <c r="E789" s="179">
        <f t="shared" si="160"/>
        <v>0</v>
      </c>
      <c r="F789" s="221">
        <v>0</v>
      </c>
      <c r="G789" s="221">
        <v>0</v>
      </c>
      <c r="H789" s="221">
        <v>0</v>
      </c>
      <c r="I789" s="221">
        <v>0</v>
      </c>
      <c r="J789" s="221">
        <v>0</v>
      </c>
      <c r="K789" s="368"/>
      <c r="L789" s="171"/>
      <c r="M789" s="219"/>
    </row>
    <row r="790" spans="1:13" s="220" customFormat="1" ht="19.899999999999999" customHeight="1" thickBot="1" x14ac:dyDescent="0.25">
      <c r="A790" s="452"/>
      <c r="B790" s="455"/>
      <c r="C790" s="456"/>
      <c r="D790" s="168">
        <v>2026</v>
      </c>
      <c r="E790" s="179">
        <f t="shared" si="160"/>
        <v>0</v>
      </c>
      <c r="F790" s="221">
        <v>0</v>
      </c>
      <c r="G790" s="221">
        <v>0</v>
      </c>
      <c r="H790" s="221">
        <v>0</v>
      </c>
      <c r="I790" s="221">
        <v>0</v>
      </c>
      <c r="J790" s="221">
        <v>0</v>
      </c>
      <c r="K790" s="387"/>
      <c r="L790" s="171"/>
      <c r="M790" s="219"/>
    </row>
    <row r="791" spans="1:13" s="14" customFormat="1" ht="24.75" customHeight="1" x14ac:dyDescent="0.2">
      <c r="A791" s="494" t="s">
        <v>110</v>
      </c>
      <c r="B791" s="474" t="s">
        <v>137</v>
      </c>
      <c r="C791" s="495"/>
      <c r="D791" s="42" t="s">
        <v>5</v>
      </c>
      <c r="E791" s="133">
        <f>SUM(E792:E807)</f>
        <v>9.6200000000000001E-3</v>
      </c>
      <c r="F791" s="133">
        <f t="shared" ref="F791:J791" si="161">SUM(F792:F807)</f>
        <v>0</v>
      </c>
      <c r="G791" s="133">
        <f t="shared" si="161"/>
        <v>0</v>
      </c>
      <c r="H791" s="133">
        <f t="shared" si="161"/>
        <v>0</v>
      </c>
      <c r="I791" s="133">
        <f t="shared" si="161"/>
        <v>9.6200000000000001E-3</v>
      </c>
      <c r="J791" s="133">
        <f t="shared" si="161"/>
        <v>0</v>
      </c>
      <c r="K791" s="386">
        <v>2018</v>
      </c>
      <c r="L791" s="64"/>
      <c r="M791" s="66"/>
    </row>
    <row r="792" spans="1:13" s="14" customFormat="1" ht="19.899999999999999" customHeight="1" x14ac:dyDescent="0.2">
      <c r="A792" s="447"/>
      <c r="B792" s="454"/>
      <c r="C792" s="444"/>
      <c r="D792" s="42">
        <v>2011</v>
      </c>
      <c r="E792" s="133">
        <f>F792+G792+H792+I792+J792</f>
        <v>0</v>
      </c>
      <c r="F792" s="124">
        <v>0</v>
      </c>
      <c r="G792" s="124">
        <v>0</v>
      </c>
      <c r="H792" s="124">
        <v>0</v>
      </c>
      <c r="I792" s="124">
        <v>0</v>
      </c>
      <c r="J792" s="124">
        <v>0</v>
      </c>
      <c r="K792" s="368"/>
      <c r="L792" s="64"/>
      <c r="M792" s="66"/>
    </row>
    <row r="793" spans="1:13" s="14" customFormat="1" ht="19.899999999999999" customHeight="1" x14ac:dyDescent="0.2">
      <c r="A793" s="447"/>
      <c r="B793" s="454"/>
      <c r="C793" s="444"/>
      <c r="D793" s="42">
        <v>2012</v>
      </c>
      <c r="E793" s="133">
        <f t="shared" ref="E793:E804" si="162">F793+G793+H793+I793+J793</f>
        <v>0</v>
      </c>
      <c r="F793" s="124">
        <v>0</v>
      </c>
      <c r="G793" s="124">
        <v>0</v>
      </c>
      <c r="H793" s="124">
        <v>0</v>
      </c>
      <c r="I793" s="124">
        <v>0</v>
      </c>
      <c r="J793" s="124">
        <v>0</v>
      </c>
      <c r="K793" s="368"/>
      <c r="L793" s="64"/>
      <c r="M793" s="66"/>
    </row>
    <row r="794" spans="1:13" s="14" customFormat="1" ht="19.899999999999999" customHeight="1" x14ac:dyDescent="0.2">
      <c r="A794" s="447"/>
      <c r="B794" s="454"/>
      <c r="C794" s="444"/>
      <c r="D794" s="42">
        <v>2013</v>
      </c>
      <c r="E794" s="133">
        <f t="shared" si="162"/>
        <v>0</v>
      </c>
      <c r="F794" s="124">
        <v>0</v>
      </c>
      <c r="G794" s="124">
        <v>0</v>
      </c>
      <c r="H794" s="124">
        <v>0</v>
      </c>
      <c r="I794" s="124">
        <v>0</v>
      </c>
      <c r="J794" s="124">
        <v>0</v>
      </c>
      <c r="K794" s="368"/>
      <c r="L794" s="64"/>
      <c r="M794" s="66"/>
    </row>
    <row r="795" spans="1:13" s="14" customFormat="1" ht="19.899999999999999" customHeight="1" x14ac:dyDescent="0.2">
      <c r="A795" s="447"/>
      <c r="B795" s="454"/>
      <c r="C795" s="444"/>
      <c r="D795" s="42">
        <v>2014</v>
      </c>
      <c r="E795" s="133">
        <f t="shared" si="162"/>
        <v>0</v>
      </c>
      <c r="F795" s="124">
        <v>0</v>
      </c>
      <c r="G795" s="124">
        <v>0</v>
      </c>
      <c r="H795" s="124">
        <v>0</v>
      </c>
      <c r="I795" s="124">
        <v>0</v>
      </c>
      <c r="J795" s="124">
        <v>0</v>
      </c>
      <c r="K795" s="368"/>
      <c r="L795" s="64"/>
      <c r="M795" s="66"/>
    </row>
    <row r="796" spans="1:13" s="14" customFormat="1" ht="19.899999999999999" customHeight="1" x14ac:dyDescent="0.2">
      <c r="A796" s="447"/>
      <c r="B796" s="454"/>
      <c r="C796" s="444"/>
      <c r="D796" s="42">
        <v>2015</v>
      </c>
      <c r="E796" s="133">
        <f t="shared" si="162"/>
        <v>0</v>
      </c>
      <c r="F796" s="124">
        <v>0</v>
      </c>
      <c r="G796" s="124">
        <v>0</v>
      </c>
      <c r="H796" s="124">
        <v>0</v>
      </c>
      <c r="I796" s="124">
        <v>0</v>
      </c>
      <c r="J796" s="124">
        <v>0</v>
      </c>
      <c r="K796" s="368"/>
      <c r="L796" s="64"/>
      <c r="M796" s="66"/>
    </row>
    <row r="797" spans="1:13" s="14" customFormat="1" ht="19.899999999999999" customHeight="1" x14ac:dyDescent="0.2">
      <c r="A797" s="447"/>
      <c r="B797" s="454"/>
      <c r="C797" s="444"/>
      <c r="D797" s="42">
        <v>2016</v>
      </c>
      <c r="E797" s="133">
        <f t="shared" si="162"/>
        <v>0</v>
      </c>
      <c r="F797" s="124">
        <v>0</v>
      </c>
      <c r="G797" s="124">
        <v>0</v>
      </c>
      <c r="H797" s="124">
        <v>0</v>
      </c>
      <c r="I797" s="124">
        <v>0</v>
      </c>
      <c r="J797" s="124">
        <v>0</v>
      </c>
      <c r="K797" s="368"/>
      <c r="L797" s="64"/>
      <c r="M797" s="66"/>
    </row>
    <row r="798" spans="1:13" s="14" customFormat="1" ht="19.899999999999999" customHeight="1" x14ac:dyDescent="0.2">
      <c r="A798" s="447"/>
      <c r="B798" s="454"/>
      <c r="C798" s="444"/>
      <c r="D798" s="42">
        <v>2017</v>
      </c>
      <c r="E798" s="133">
        <f t="shared" si="162"/>
        <v>0</v>
      </c>
      <c r="F798" s="124">
        <v>0</v>
      </c>
      <c r="G798" s="124">
        <v>0</v>
      </c>
      <c r="H798" s="124">
        <v>0</v>
      </c>
      <c r="I798" s="124">
        <v>0</v>
      </c>
      <c r="J798" s="124">
        <v>0</v>
      </c>
      <c r="K798" s="368"/>
      <c r="L798" s="64"/>
      <c r="M798" s="66"/>
    </row>
    <row r="799" spans="1:13" s="14" customFormat="1" ht="19.899999999999999" customHeight="1" x14ac:dyDescent="0.2">
      <c r="A799" s="447"/>
      <c r="B799" s="454"/>
      <c r="C799" s="444"/>
      <c r="D799" s="42">
        <v>2018</v>
      </c>
      <c r="E799" s="133">
        <f t="shared" si="162"/>
        <v>9.6200000000000001E-3</v>
      </c>
      <c r="F799" s="124">
        <v>0</v>
      </c>
      <c r="G799" s="124">
        <v>0</v>
      </c>
      <c r="H799" s="124">
        <v>0</v>
      </c>
      <c r="I799" s="124">
        <v>9.6200000000000001E-3</v>
      </c>
      <c r="J799" s="124">
        <v>0</v>
      </c>
      <c r="K799" s="368"/>
      <c r="L799" s="64"/>
      <c r="M799" s="66"/>
    </row>
    <row r="800" spans="1:13" s="14" customFormat="1" ht="19.899999999999999" customHeight="1" x14ac:dyDescent="0.2">
      <c r="A800" s="447"/>
      <c r="B800" s="454"/>
      <c r="C800" s="444"/>
      <c r="D800" s="42">
        <v>2019</v>
      </c>
      <c r="E800" s="133">
        <f t="shared" si="162"/>
        <v>0</v>
      </c>
      <c r="F800" s="124">
        <v>0</v>
      </c>
      <c r="G800" s="124">
        <v>0</v>
      </c>
      <c r="H800" s="124">
        <v>0</v>
      </c>
      <c r="I800" s="124">
        <v>0</v>
      </c>
      <c r="J800" s="124">
        <v>0</v>
      </c>
      <c r="K800" s="368"/>
      <c r="L800" s="64"/>
      <c r="M800" s="66"/>
    </row>
    <row r="801" spans="1:13" s="14" customFormat="1" ht="19.899999999999999" customHeight="1" x14ac:dyDescent="0.2">
      <c r="A801" s="447"/>
      <c r="B801" s="454"/>
      <c r="C801" s="444"/>
      <c r="D801" s="42">
        <v>2020</v>
      </c>
      <c r="E801" s="133">
        <f t="shared" si="162"/>
        <v>0</v>
      </c>
      <c r="F801" s="124">
        <v>0</v>
      </c>
      <c r="G801" s="124">
        <v>0</v>
      </c>
      <c r="H801" s="124">
        <v>0</v>
      </c>
      <c r="I801" s="124">
        <v>0</v>
      </c>
      <c r="J801" s="124">
        <v>0</v>
      </c>
      <c r="K801" s="368"/>
      <c r="L801" s="64"/>
      <c r="M801" s="66"/>
    </row>
    <row r="802" spans="1:13" s="14" customFormat="1" ht="19.899999999999999" customHeight="1" x14ac:dyDescent="0.2">
      <c r="A802" s="447"/>
      <c r="B802" s="454"/>
      <c r="C802" s="444"/>
      <c r="D802" s="42">
        <v>2021</v>
      </c>
      <c r="E802" s="133">
        <f t="shared" si="162"/>
        <v>0</v>
      </c>
      <c r="F802" s="124">
        <v>0</v>
      </c>
      <c r="G802" s="124">
        <v>0</v>
      </c>
      <c r="H802" s="124">
        <v>0</v>
      </c>
      <c r="I802" s="124">
        <v>0</v>
      </c>
      <c r="J802" s="124">
        <v>0</v>
      </c>
      <c r="K802" s="368"/>
      <c r="L802" s="90"/>
      <c r="M802" s="103"/>
    </row>
    <row r="803" spans="1:13" s="14" customFormat="1" ht="19.899999999999999" customHeight="1" x14ac:dyDescent="0.2">
      <c r="A803" s="447"/>
      <c r="B803" s="454"/>
      <c r="C803" s="444"/>
      <c r="D803" s="42">
        <v>2022</v>
      </c>
      <c r="E803" s="133">
        <f t="shared" si="162"/>
        <v>0</v>
      </c>
      <c r="F803" s="124">
        <v>0</v>
      </c>
      <c r="G803" s="124">
        <v>0</v>
      </c>
      <c r="H803" s="124">
        <v>0</v>
      </c>
      <c r="I803" s="124">
        <v>0</v>
      </c>
      <c r="J803" s="124">
        <v>0</v>
      </c>
      <c r="K803" s="368"/>
      <c r="L803" s="90"/>
      <c r="M803" s="103"/>
    </row>
    <row r="804" spans="1:13" s="14" customFormat="1" ht="19.899999999999999" customHeight="1" x14ac:dyDescent="0.2">
      <c r="A804" s="447"/>
      <c r="B804" s="454"/>
      <c r="C804" s="444"/>
      <c r="D804" s="42">
        <v>2023</v>
      </c>
      <c r="E804" s="133">
        <f t="shared" si="162"/>
        <v>0</v>
      </c>
      <c r="F804" s="124">
        <v>0</v>
      </c>
      <c r="G804" s="124">
        <v>0</v>
      </c>
      <c r="H804" s="124">
        <v>0</v>
      </c>
      <c r="I804" s="124">
        <v>0</v>
      </c>
      <c r="J804" s="124">
        <v>0</v>
      </c>
      <c r="K804" s="368"/>
      <c r="L804" s="90"/>
      <c r="M804" s="103"/>
    </row>
    <row r="805" spans="1:13" s="14" customFormat="1" ht="19.899999999999999" customHeight="1" x14ac:dyDescent="0.2">
      <c r="A805" s="447"/>
      <c r="B805" s="454"/>
      <c r="C805" s="444"/>
      <c r="D805" s="42">
        <v>2024</v>
      </c>
      <c r="E805" s="133">
        <f t="shared" ref="E805:E807" si="163">F805+G805+H805+I805+J805</f>
        <v>0</v>
      </c>
      <c r="F805" s="124">
        <v>0</v>
      </c>
      <c r="G805" s="124">
        <v>0</v>
      </c>
      <c r="H805" s="124">
        <v>0</v>
      </c>
      <c r="I805" s="124">
        <v>0</v>
      </c>
      <c r="J805" s="124">
        <v>0</v>
      </c>
      <c r="K805" s="368"/>
      <c r="L805" s="145"/>
      <c r="M805" s="157"/>
    </row>
    <row r="806" spans="1:13" s="220" customFormat="1" ht="19.899999999999999" customHeight="1" x14ac:dyDescent="0.2">
      <c r="A806" s="447"/>
      <c r="B806" s="454"/>
      <c r="C806" s="444"/>
      <c r="D806" s="168">
        <v>2025</v>
      </c>
      <c r="E806" s="179">
        <f t="shared" si="163"/>
        <v>0</v>
      </c>
      <c r="F806" s="221">
        <v>0</v>
      </c>
      <c r="G806" s="221">
        <v>0</v>
      </c>
      <c r="H806" s="221">
        <v>0</v>
      </c>
      <c r="I806" s="221">
        <v>0</v>
      </c>
      <c r="J806" s="221">
        <v>0</v>
      </c>
      <c r="K806" s="368"/>
      <c r="L806" s="171"/>
      <c r="M806" s="219"/>
    </row>
    <row r="807" spans="1:13" s="220" customFormat="1" ht="19.899999999999999" customHeight="1" x14ac:dyDescent="0.2">
      <c r="A807" s="452"/>
      <c r="B807" s="455"/>
      <c r="C807" s="456"/>
      <c r="D807" s="168">
        <v>2026</v>
      </c>
      <c r="E807" s="179">
        <f t="shared" si="163"/>
        <v>0</v>
      </c>
      <c r="F807" s="221">
        <v>0</v>
      </c>
      <c r="G807" s="221">
        <v>0</v>
      </c>
      <c r="H807" s="221">
        <v>0</v>
      </c>
      <c r="I807" s="221">
        <v>0</v>
      </c>
      <c r="J807" s="221">
        <v>0</v>
      </c>
      <c r="K807" s="369"/>
      <c r="L807" s="171"/>
      <c r="M807" s="219"/>
    </row>
    <row r="808" spans="1:13" s="14" customFormat="1" ht="27.75" customHeight="1" x14ac:dyDescent="0.2">
      <c r="A808" s="492" t="s">
        <v>114</v>
      </c>
      <c r="B808" s="474" t="s">
        <v>138</v>
      </c>
      <c r="C808" s="495"/>
      <c r="D808" s="42" t="s">
        <v>5</v>
      </c>
      <c r="E808" s="133">
        <f>SUM(E809:E824)</f>
        <v>1.8599999999999998E-2</v>
      </c>
      <c r="F808" s="133">
        <f t="shared" ref="F808:J808" si="164">SUM(F809:F824)</f>
        <v>0</v>
      </c>
      <c r="G808" s="133">
        <f t="shared" si="164"/>
        <v>0</v>
      </c>
      <c r="H808" s="133">
        <f t="shared" si="164"/>
        <v>0</v>
      </c>
      <c r="I808" s="133">
        <f t="shared" si="164"/>
        <v>1.8599999999999998E-2</v>
      </c>
      <c r="J808" s="133">
        <f t="shared" si="164"/>
        <v>0</v>
      </c>
      <c r="K808" s="367">
        <v>2018</v>
      </c>
      <c r="L808" s="64"/>
      <c r="M808" s="66"/>
    </row>
    <row r="809" spans="1:13" s="14" customFormat="1" ht="19.899999999999999" customHeight="1" x14ac:dyDescent="0.2">
      <c r="A809" s="460"/>
      <c r="B809" s="454"/>
      <c r="C809" s="444"/>
      <c r="D809" s="42">
        <v>2011</v>
      </c>
      <c r="E809" s="133">
        <f>F809+G809+H809+I809+J809</f>
        <v>0</v>
      </c>
      <c r="F809" s="124">
        <v>0</v>
      </c>
      <c r="G809" s="124">
        <v>0</v>
      </c>
      <c r="H809" s="124">
        <v>0</v>
      </c>
      <c r="I809" s="124">
        <v>0</v>
      </c>
      <c r="J809" s="124">
        <v>0</v>
      </c>
      <c r="K809" s="368"/>
      <c r="L809" s="64"/>
      <c r="M809" s="66"/>
    </row>
    <row r="810" spans="1:13" s="14" customFormat="1" ht="19.899999999999999" customHeight="1" x14ac:dyDescent="0.2">
      <c r="A810" s="460"/>
      <c r="B810" s="454"/>
      <c r="C810" s="444"/>
      <c r="D810" s="42">
        <v>2012</v>
      </c>
      <c r="E810" s="133">
        <f t="shared" ref="E810:E821" si="165">F810+G810+H810+I810+J810</f>
        <v>0</v>
      </c>
      <c r="F810" s="124">
        <v>0</v>
      </c>
      <c r="G810" s="124">
        <v>0</v>
      </c>
      <c r="H810" s="124">
        <v>0</v>
      </c>
      <c r="I810" s="124">
        <v>0</v>
      </c>
      <c r="J810" s="124">
        <v>0</v>
      </c>
      <c r="K810" s="368"/>
      <c r="L810" s="64"/>
      <c r="M810" s="66"/>
    </row>
    <row r="811" spans="1:13" s="14" customFormat="1" ht="19.899999999999999" customHeight="1" x14ac:dyDescent="0.2">
      <c r="A811" s="460"/>
      <c r="B811" s="454"/>
      <c r="C811" s="444"/>
      <c r="D811" s="42">
        <v>2013</v>
      </c>
      <c r="E811" s="133">
        <f t="shared" si="165"/>
        <v>0</v>
      </c>
      <c r="F811" s="124">
        <v>0</v>
      </c>
      <c r="G811" s="124">
        <v>0</v>
      </c>
      <c r="H811" s="124">
        <v>0</v>
      </c>
      <c r="I811" s="124">
        <v>0</v>
      </c>
      <c r="J811" s="124">
        <v>0</v>
      </c>
      <c r="K811" s="368"/>
      <c r="L811" s="64"/>
      <c r="M811" s="66"/>
    </row>
    <row r="812" spans="1:13" s="14" customFormat="1" ht="19.899999999999999" customHeight="1" x14ac:dyDescent="0.2">
      <c r="A812" s="460"/>
      <c r="B812" s="454"/>
      <c r="C812" s="444"/>
      <c r="D812" s="42">
        <v>2014</v>
      </c>
      <c r="E812" s="133">
        <f t="shared" si="165"/>
        <v>0</v>
      </c>
      <c r="F812" s="124">
        <v>0</v>
      </c>
      <c r="G812" s="124">
        <v>0</v>
      </c>
      <c r="H812" s="124">
        <v>0</v>
      </c>
      <c r="I812" s="124">
        <v>0</v>
      </c>
      <c r="J812" s="124">
        <v>0</v>
      </c>
      <c r="K812" s="368"/>
      <c r="L812" s="64"/>
      <c r="M812" s="66"/>
    </row>
    <row r="813" spans="1:13" s="14" customFormat="1" ht="19.899999999999999" customHeight="1" x14ac:dyDescent="0.2">
      <c r="A813" s="460"/>
      <c r="B813" s="454"/>
      <c r="C813" s="444"/>
      <c r="D813" s="42">
        <v>2015</v>
      </c>
      <c r="E813" s="133">
        <f t="shared" si="165"/>
        <v>0</v>
      </c>
      <c r="F813" s="124">
        <v>0</v>
      </c>
      <c r="G813" s="124">
        <v>0</v>
      </c>
      <c r="H813" s="124">
        <v>0</v>
      </c>
      <c r="I813" s="124">
        <v>0</v>
      </c>
      <c r="J813" s="124">
        <v>0</v>
      </c>
      <c r="K813" s="368"/>
      <c r="L813" s="64"/>
      <c r="M813" s="66"/>
    </row>
    <row r="814" spans="1:13" s="14" customFormat="1" ht="19.899999999999999" customHeight="1" x14ac:dyDescent="0.2">
      <c r="A814" s="460"/>
      <c r="B814" s="454"/>
      <c r="C814" s="444"/>
      <c r="D814" s="42">
        <v>2016</v>
      </c>
      <c r="E814" s="133">
        <f t="shared" si="165"/>
        <v>0</v>
      </c>
      <c r="F814" s="124">
        <v>0</v>
      </c>
      <c r="G814" s="124">
        <v>0</v>
      </c>
      <c r="H814" s="124">
        <v>0</v>
      </c>
      <c r="I814" s="124">
        <v>0</v>
      </c>
      <c r="J814" s="124">
        <v>0</v>
      </c>
      <c r="K814" s="368"/>
      <c r="L814" s="64"/>
      <c r="M814" s="66"/>
    </row>
    <row r="815" spans="1:13" s="14" customFormat="1" ht="19.899999999999999" customHeight="1" x14ac:dyDescent="0.2">
      <c r="A815" s="460"/>
      <c r="B815" s="454"/>
      <c r="C815" s="444"/>
      <c r="D815" s="42">
        <v>2017</v>
      </c>
      <c r="E815" s="133">
        <f t="shared" si="165"/>
        <v>0</v>
      </c>
      <c r="F815" s="124">
        <v>0</v>
      </c>
      <c r="G815" s="124">
        <v>0</v>
      </c>
      <c r="H815" s="124">
        <v>0</v>
      </c>
      <c r="I815" s="124">
        <v>0</v>
      </c>
      <c r="J815" s="124">
        <v>0</v>
      </c>
      <c r="K815" s="368"/>
      <c r="L815" s="64"/>
      <c r="M815" s="66"/>
    </row>
    <row r="816" spans="1:13" s="14" customFormat="1" ht="19.899999999999999" customHeight="1" x14ac:dyDescent="0.2">
      <c r="A816" s="460"/>
      <c r="B816" s="454"/>
      <c r="C816" s="444"/>
      <c r="D816" s="42">
        <v>2018</v>
      </c>
      <c r="E816" s="133">
        <f t="shared" si="165"/>
        <v>1.8599999999999998E-2</v>
      </c>
      <c r="F816" s="124">
        <v>0</v>
      </c>
      <c r="G816" s="124">
        <v>0</v>
      </c>
      <c r="H816" s="124">
        <v>0</v>
      </c>
      <c r="I816" s="124">
        <v>1.8599999999999998E-2</v>
      </c>
      <c r="J816" s="124">
        <v>0</v>
      </c>
      <c r="K816" s="368"/>
      <c r="L816" s="64"/>
      <c r="M816" s="66"/>
    </row>
    <row r="817" spans="1:14" s="14" customFormat="1" ht="19.899999999999999" customHeight="1" x14ac:dyDescent="0.2">
      <c r="A817" s="460"/>
      <c r="B817" s="454"/>
      <c r="C817" s="444"/>
      <c r="D817" s="42">
        <v>2019</v>
      </c>
      <c r="E817" s="133">
        <f t="shared" si="165"/>
        <v>0</v>
      </c>
      <c r="F817" s="124">
        <v>0</v>
      </c>
      <c r="G817" s="124">
        <v>0</v>
      </c>
      <c r="H817" s="124">
        <v>0</v>
      </c>
      <c r="I817" s="124">
        <v>0</v>
      </c>
      <c r="J817" s="124">
        <v>0</v>
      </c>
      <c r="K817" s="368"/>
      <c r="L817" s="64"/>
      <c r="M817" s="66"/>
    </row>
    <row r="818" spans="1:14" s="14" customFormat="1" ht="19.899999999999999" customHeight="1" x14ac:dyDescent="0.2">
      <c r="A818" s="460"/>
      <c r="B818" s="454"/>
      <c r="C818" s="444"/>
      <c r="D818" s="42">
        <v>2020</v>
      </c>
      <c r="E818" s="133">
        <f t="shared" si="165"/>
        <v>0</v>
      </c>
      <c r="F818" s="124">
        <v>0</v>
      </c>
      <c r="G818" s="124">
        <v>0</v>
      </c>
      <c r="H818" s="124">
        <v>0</v>
      </c>
      <c r="I818" s="124">
        <v>0</v>
      </c>
      <c r="J818" s="124">
        <v>0</v>
      </c>
      <c r="K818" s="368"/>
      <c r="L818" s="64"/>
      <c r="M818" s="66"/>
    </row>
    <row r="819" spans="1:14" s="14" customFormat="1" ht="19.899999999999999" customHeight="1" x14ac:dyDescent="0.2">
      <c r="A819" s="460"/>
      <c r="B819" s="454"/>
      <c r="C819" s="444"/>
      <c r="D819" s="42">
        <v>2021</v>
      </c>
      <c r="E819" s="133">
        <f t="shared" si="165"/>
        <v>0</v>
      </c>
      <c r="F819" s="124">
        <v>0</v>
      </c>
      <c r="G819" s="118">
        <v>0</v>
      </c>
      <c r="H819" s="118">
        <v>0</v>
      </c>
      <c r="I819" s="118">
        <v>0</v>
      </c>
      <c r="J819" s="124">
        <v>0</v>
      </c>
      <c r="K819" s="368"/>
      <c r="L819" s="90"/>
      <c r="M819" s="103"/>
    </row>
    <row r="820" spans="1:14" s="14" customFormat="1" ht="19.899999999999999" customHeight="1" x14ac:dyDescent="0.2">
      <c r="A820" s="460"/>
      <c r="B820" s="454"/>
      <c r="C820" s="444"/>
      <c r="D820" s="42">
        <v>2022</v>
      </c>
      <c r="E820" s="133">
        <f t="shared" si="165"/>
        <v>0</v>
      </c>
      <c r="F820" s="124">
        <v>0</v>
      </c>
      <c r="G820" s="118">
        <v>0</v>
      </c>
      <c r="H820" s="118">
        <v>0</v>
      </c>
      <c r="I820" s="118">
        <v>0</v>
      </c>
      <c r="J820" s="124">
        <v>0</v>
      </c>
      <c r="K820" s="368"/>
      <c r="L820" s="90"/>
      <c r="M820" s="103"/>
    </row>
    <row r="821" spans="1:14" s="14" customFormat="1" ht="19.899999999999999" customHeight="1" x14ac:dyDescent="0.2">
      <c r="A821" s="460"/>
      <c r="B821" s="454"/>
      <c r="C821" s="444"/>
      <c r="D821" s="42">
        <v>2023</v>
      </c>
      <c r="E821" s="133">
        <f t="shared" si="165"/>
        <v>0</v>
      </c>
      <c r="F821" s="124">
        <v>0</v>
      </c>
      <c r="G821" s="118">
        <v>0</v>
      </c>
      <c r="H821" s="118">
        <v>0</v>
      </c>
      <c r="I821" s="118">
        <v>0</v>
      </c>
      <c r="J821" s="124">
        <v>0</v>
      </c>
      <c r="K821" s="368"/>
      <c r="L821" s="90"/>
      <c r="M821" s="103"/>
    </row>
    <row r="822" spans="1:14" s="14" customFormat="1" ht="19.899999999999999" customHeight="1" x14ac:dyDescent="0.2">
      <c r="A822" s="460"/>
      <c r="B822" s="454"/>
      <c r="C822" s="444"/>
      <c r="D822" s="42">
        <v>2024</v>
      </c>
      <c r="E822" s="133">
        <f t="shared" ref="E822:E824" si="166">F822+G822+H822+I822+J822</f>
        <v>0</v>
      </c>
      <c r="F822" s="124">
        <v>0</v>
      </c>
      <c r="G822" s="118">
        <v>0</v>
      </c>
      <c r="H822" s="118">
        <v>0</v>
      </c>
      <c r="I822" s="118">
        <v>0</v>
      </c>
      <c r="J822" s="124">
        <v>0</v>
      </c>
      <c r="K822" s="368"/>
      <c r="L822" s="145"/>
      <c r="M822" s="157"/>
    </row>
    <row r="823" spans="1:14" s="220" customFormat="1" ht="19.899999999999999" customHeight="1" x14ac:dyDescent="0.2">
      <c r="A823" s="460"/>
      <c r="B823" s="454"/>
      <c r="C823" s="444"/>
      <c r="D823" s="168">
        <v>2025</v>
      </c>
      <c r="E823" s="179">
        <f t="shared" si="166"/>
        <v>0</v>
      </c>
      <c r="F823" s="221">
        <v>0</v>
      </c>
      <c r="G823" s="221">
        <v>0</v>
      </c>
      <c r="H823" s="221">
        <v>0</v>
      </c>
      <c r="I823" s="221">
        <v>0</v>
      </c>
      <c r="J823" s="221">
        <v>0</v>
      </c>
      <c r="K823" s="368"/>
      <c r="L823" s="171"/>
      <c r="M823" s="219"/>
    </row>
    <row r="824" spans="1:14" s="220" customFormat="1" ht="19.899999999999999" customHeight="1" thickBot="1" x14ac:dyDescent="0.25">
      <c r="A824" s="461"/>
      <c r="B824" s="462"/>
      <c r="C824" s="445"/>
      <c r="D824" s="168">
        <v>2026</v>
      </c>
      <c r="E824" s="179">
        <f t="shared" si="166"/>
        <v>0</v>
      </c>
      <c r="F824" s="221">
        <v>0</v>
      </c>
      <c r="G824" s="221">
        <v>0</v>
      </c>
      <c r="H824" s="221">
        <v>0</v>
      </c>
      <c r="I824" s="221">
        <v>0</v>
      </c>
      <c r="J824" s="221">
        <v>0</v>
      </c>
      <c r="K824" s="369"/>
      <c r="L824" s="171"/>
      <c r="M824" s="219"/>
    </row>
    <row r="825" spans="1:14" s="14" customFormat="1" ht="26.25" customHeight="1" x14ac:dyDescent="0.2">
      <c r="A825" s="459" t="s">
        <v>121</v>
      </c>
      <c r="B825" s="449" t="s">
        <v>115</v>
      </c>
      <c r="C825" s="379"/>
      <c r="D825" s="26" t="s">
        <v>5</v>
      </c>
      <c r="E825" s="117">
        <f>SUM(E826:E841)</f>
        <v>4.6147899999999997E-3</v>
      </c>
      <c r="F825" s="117">
        <f t="shared" ref="F825:J825" si="167">SUM(F826:F841)</f>
        <v>0</v>
      </c>
      <c r="G825" s="117">
        <f t="shared" si="167"/>
        <v>0</v>
      </c>
      <c r="H825" s="117">
        <f t="shared" si="167"/>
        <v>0</v>
      </c>
      <c r="I825" s="117">
        <f t="shared" si="167"/>
        <v>4.6147899999999997E-3</v>
      </c>
      <c r="J825" s="117">
        <f t="shared" si="167"/>
        <v>0</v>
      </c>
      <c r="K825" s="367">
        <v>2017</v>
      </c>
      <c r="L825" s="52"/>
      <c r="M825" s="55"/>
    </row>
    <row r="826" spans="1:14" s="14" customFormat="1" ht="19.899999999999999" customHeight="1" x14ac:dyDescent="0.2">
      <c r="A826" s="460"/>
      <c r="B826" s="450"/>
      <c r="C826" s="365"/>
      <c r="D826" s="26">
        <v>2011</v>
      </c>
      <c r="E826" s="117">
        <f>F826+G826+H826+I826+J826</f>
        <v>0</v>
      </c>
      <c r="F826" s="118">
        <v>0</v>
      </c>
      <c r="G826" s="118">
        <v>0</v>
      </c>
      <c r="H826" s="118">
        <v>0</v>
      </c>
      <c r="I826" s="118">
        <v>0</v>
      </c>
      <c r="J826" s="118">
        <v>0</v>
      </c>
      <c r="K826" s="368"/>
      <c r="L826" s="52"/>
      <c r="M826" s="55"/>
    </row>
    <row r="827" spans="1:14" s="14" customFormat="1" ht="19.899999999999999" customHeight="1" x14ac:dyDescent="0.2">
      <c r="A827" s="460"/>
      <c r="B827" s="450"/>
      <c r="C827" s="365"/>
      <c r="D827" s="26">
        <v>2012</v>
      </c>
      <c r="E827" s="117">
        <f t="shared" ref="E827:E838" si="168">F827+G827+H827+I827+J827</f>
        <v>0</v>
      </c>
      <c r="F827" s="118">
        <v>0</v>
      </c>
      <c r="G827" s="118">
        <v>0</v>
      </c>
      <c r="H827" s="118">
        <v>0</v>
      </c>
      <c r="I827" s="118">
        <v>0</v>
      </c>
      <c r="J827" s="118">
        <v>0</v>
      </c>
      <c r="K827" s="368"/>
      <c r="L827" s="52"/>
      <c r="M827" s="55"/>
    </row>
    <row r="828" spans="1:14" s="14" customFormat="1" ht="19.899999999999999" customHeight="1" x14ac:dyDescent="0.2">
      <c r="A828" s="460"/>
      <c r="B828" s="450"/>
      <c r="C828" s="365"/>
      <c r="D828" s="26">
        <v>2013</v>
      </c>
      <c r="E828" s="117">
        <f t="shared" si="168"/>
        <v>0</v>
      </c>
      <c r="F828" s="118">
        <v>0</v>
      </c>
      <c r="G828" s="118">
        <v>0</v>
      </c>
      <c r="H828" s="118">
        <v>0</v>
      </c>
      <c r="I828" s="118">
        <v>0</v>
      </c>
      <c r="J828" s="118">
        <v>0</v>
      </c>
      <c r="K828" s="368"/>
      <c r="L828" s="52"/>
      <c r="M828" s="55"/>
    </row>
    <row r="829" spans="1:14" s="14" customFormat="1" ht="19.899999999999999" customHeight="1" x14ac:dyDescent="0.2">
      <c r="A829" s="460"/>
      <c r="B829" s="450"/>
      <c r="C829" s="365"/>
      <c r="D829" s="26">
        <v>2014</v>
      </c>
      <c r="E829" s="117">
        <f t="shared" si="168"/>
        <v>0</v>
      </c>
      <c r="F829" s="118">
        <v>0</v>
      </c>
      <c r="G829" s="118">
        <v>0</v>
      </c>
      <c r="H829" s="118">
        <v>0</v>
      </c>
      <c r="I829" s="118">
        <v>0</v>
      </c>
      <c r="J829" s="118">
        <v>0</v>
      </c>
      <c r="K829" s="368"/>
      <c r="L829" s="52"/>
      <c r="M829" s="55"/>
    </row>
    <row r="830" spans="1:14" s="14" customFormat="1" ht="19.899999999999999" customHeight="1" x14ac:dyDescent="0.2">
      <c r="A830" s="460"/>
      <c r="B830" s="450"/>
      <c r="C830" s="365"/>
      <c r="D830" s="26">
        <v>2015</v>
      </c>
      <c r="E830" s="117">
        <f t="shared" si="168"/>
        <v>0</v>
      </c>
      <c r="F830" s="118">
        <v>0</v>
      </c>
      <c r="G830" s="118">
        <v>0</v>
      </c>
      <c r="H830" s="118">
        <v>0</v>
      </c>
      <c r="I830" s="118">
        <v>0</v>
      </c>
      <c r="J830" s="118">
        <v>0</v>
      </c>
      <c r="K830" s="368"/>
      <c r="L830" s="52"/>
      <c r="M830" s="55"/>
    </row>
    <row r="831" spans="1:14" s="14" customFormat="1" ht="19.899999999999999" customHeight="1" x14ac:dyDescent="0.2">
      <c r="A831" s="460"/>
      <c r="B831" s="450"/>
      <c r="C831" s="365"/>
      <c r="D831" s="26">
        <v>2016</v>
      </c>
      <c r="E831" s="117">
        <f t="shared" si="168"/>
        <v>0</v>
      </c>
      <c r="F831" s="118">
        <v>0</v>
      </c>
      <c r="G831" s="118">
        <v>0</v>
      </c>
      <c r="H831" s="118">
        <v>0</v>
      </c>
      <c r="I831" s="118">
        <v>0</v>
      </c>
      <c r="J831" s="118">
        <v>0</v>
      </c>
      <c r="K831" s="368"/>
      <c r="L831" s="52"/>
      <c r="M831" s="55"/>
    </row>
    <row r="832" spans="1:14" s="14" customFormat="1" ht="19.899999999999999" customHeight="1" x14ac:dyDescent="0.2">
      <c r="A832" s="460"/>
      <c r="B832" s="450"/>
      <c r="C832" s="365"/>
      <c r="D832" s="26">
        <v>2017</v>
      </c>
      <c r="E832" s="117">
        <f t="shared" si="168"/>
        <v>4.6147899999999997E-3</v>
      </c>
      <c r="F832" s="118">
        <v>0</v>
      </c>
      <c r="G832" s="118">
        <v>0</v>
      </c>
      <c r="H832" s="118">
        <v>0</v>
      </c>
      <c r="I832" s="118">
        <v>4.6147899999999997E-3</v>
      </c>
      <c r="J832" s="118">
        <v>0</v>
      </c>
      <c r="K832" s="368"/>
      <c r="L832" s="52"/>
      <c r="M832" s="55"/>
      <c r="N832" s="32"/>
    </row>
    <row r="833" spans="1:14" s="14" customFormat="1" ht="19.899999999999999" customHeight="1" x14ac:dyDescent="0.2">
      <c r="A833" s="460"/>
      <c r="B833" s="450"/>
      <c r="C833" s="365"/>
      <c r="D833" s="42">
        <v>2018</v>
      </c>
      <c r="E833" s="117">
        <f t="shared" si="168"/>
        <v>0</v>
      </c>
      <c r="F833" s="118">
        <v>0</v>
      </c>
      <c r="G833" s="118">
        <v>0</v>
      </c>
      <c r="H833" s="118">
        <v>0</v>
      </c>
      <c r="I833" s="118">
        <v>0</v>
      </c>
      <c r="J833" s="118">
        <v>0</v>
      </c>
      <c r="K833" s="368"/>
      <c r="L833" s="52"/>
      <c r="M833" s="55"/>
    </row>
    <row r="834" spans="1:14" s="14" customFormat="1" ht="19.899999999999999" customHeight="1" x14ac:dyDescent="0.2">
      <c r="A834" s="460"/>
      <c r="B834" s="450"/>
      <c r="C834" s="365"/>
      <c r="D834" s="42">
        <v>2019</v>
      </c>
      <c r="E834" s="117">
        <f t="shared" si="168"/>
        <v>0</v>
      </c>
      <c r="F834" s="118">
        <v>0</v>
      </c>
      <c r="G834" s="118">
        <v>0</v>
      </c>
      <c r="H834" s="118">
        <v>0</v>
      </c>
      <c r="I834" s="118">
        <v>0</v>
      </c>
      <c r="J834" s="118">
        <v>0</v>
      </c>
      <c r="K834" s="368"/>
      <c r="L834" s="52"/>
      <c r="M834" s="55"/>
    </row>
    <row r="835" spans="1:14" s="14" customFormat="1" ht="19.899999999999999" customHeight="1" x14ac:dyDescent="0.2">
      <c r="A835" s="460"/>
      <c r="B835" s="450"/>
      <c r="C835" s="365"/>
      <c r="D835" s="42">
        <v>2020</v>
      </c>
      <c r="E835" s="117">
        <f t="shared" si="168"/>
        <v>0</v>
      </c>
      <c r="F835" s="118">
        <v>0</v>
      </c>
      <c r="G835" s="118">
        <v>0</v>
      </c>
      <c r="H835" s="118">
        <v>0</v>
      </c>
      <c r="I835" s="118">
        <v>0</v>
      </c>
      <c r="J835" s="118">
        <v>0</v>
      </c>
      <c r="K835" s="368"/>
      <c r="L835" s="52"/>
      <c r="M835" s="55"/>
    </row>
    <row r="836" spans="1:14" s="14" customFormat="1" ht="19.899999999999999" customHeight="1" x14ac:dyDescent="0.2">
      <c r="A836" s="460"/>
      <c r="B836" s="450"/>
      <c r="C836" s="365"/>
      <c r="D836" s="42">
        <v>2021</v>
      </c>
      <c r="E836" s="117">
        <f t="shared" si="168"/>
        <v>0</v>
      </c>
      <c r="F836" s="118">
        <v>0</v>
      </c>
      <c r="G836" s="118">
        <v>0</v>
      </c>
      <c r="H836" s="118">
        <v>0</v>
      </c>
      <c r="I836" s="118">
        <v>0</v>
      </c>
      <c r="J836" s="118">
        <v>0</v>
      </c>
      <c r="K836" s="368"/>
      <c r="L836" s="90"/>
      <c r="M836" s="103"/>
    </row>
    <row r="837" spans="1:14" s="14" customFormat="1" ht="19.899999999999999" customHeight="1" x14ac:dyDescent="0.2">
      <c r="A837" s="460"/>
      <c r="B837" s="450"/>
      <c r="C837" s="365"/>
      <c r="D837" s="42">
        <v>2022</v>
      </c>
      <c r="E837" s="117">
        <f t="shared" si="168"/>
        <v>0</v>
      </c>
      <c r="F837" s="118">
        <v>0</v>
      </c>
      <c r="G837" s="118">
        <v>0</v>
      </c>
      <c r="H837" s="118">
        <v>0</v>
      </c>
      <c r="I837" s="118">
        <v>0</v>
      </c>
      <c r="J837" s="118">
        <v>0</v>
      </c>
      <c r="K837" s="368"/>
      <c r="L837" s="90"/>
      <c r="M837" s="103"/>
    </row>
    <row r="838" spans="1:14" s="14" customFormat="1" ht="19.899999999999999" customHeight="1" x14ac:dyDescent="0.2">
      <c r="A838" s="460"/>
      <c r="B838" s="450"/>
      <c r="C838" s="365"/>
      <c r="D838" s="42">
        <v>2023</v>
      </c>
      <c r="E838" s="117">
        <f t="shared" si="168"/>
        <v>0</v>
      </c>
      <c r="F838" s="118">
        <v>0</v>
      </c>
      <c r="G838" s="118">
        <v>0</v>
      </c>
      <c r="H838" s="118">
        <v>0</v>
      </c>
      <c r="I838" s="118">
        <v>0</v>
      </c>
      <c r="J838" s="118">
        <v>0</v>
      </c>
      <c r="K838" s="368"/>
      <c r="L838" s="90"/>
      <c r="M838" s="103"/>
    </row>
    <row r="839" spans="1:14" s="14" customFormat="1" ht="16.5" customHeight="1" thickBot="1" x14ac:dyDescent="0.25">
      <c r="A839" s="461"/>
      <c r="B839" s="451"/>
      <c r="C839" s="380"/>
      <c r="D839" s="42">
        <v>2024</v>
      </c>
      <c r="E839" s="117">
        <f t="shared" ref="E839:E841" si="169">F839+G839+H839+I839+J839</f>
        <v>0</v>
      </c>
      <c r="F839" s="118">
        <v>0</v>
      </c>
      <c r="G839" s="118">
        <v>0</v>
      </c>
      <c r="H839" s="118">
        <v>0</v>
      </c>
      <c r="I839" s="118">
        <v>0</v>
      </c>
      <c r="J839" s="118">
        <v>0</v>
      </c>
      <c r="K839" s="387"/>
      <c r="L839" s="145"/>
      <c r="M839" s="157"/>
    </row>
    <row r="840" spans="1:14" s="220" customFormat="1" ht="19.899999999999999" customHeight="1" x14ac:dyDescent="0.2">
      <c r="A840" s="217"/>
      <c r="B840" s="218"/>
      <c r="C840" s="171"/>
      <c r="D840" s="168">
        <v>2025</v>
      </c>
      <c r="E840" s="179">
        <f t="shared" si="169"/>
        <v>0</v>
      </c>
      <c r="F840" s="221">
        <v>0</v>
      </c>
      <c r="G840" s="221">
        <v>0</v>
      </c>
      <c r="H840" s="221">
        <v>0</v>
      </c>
      <c r="I840" s="221">
        <v>0</v>
      </c>
      <c r="J840" s="221">
        <v>0</v>
      </c>
      <c r="K840" s="171"/>
      <c r="L840" s="171"/>
      <c r="M840" s="219"/>
    </row>
    <row r="841" spans="1:14" s="220" customFormat="1" ht="19.899999999999999" customHeight="1" thickBot="1" x14ac:dyDescent="0.25">
      <c r="A841" s="217"/>
      <c r="B841" s="218"/>
      <c r="C841" s="171"/>
      <c r="D841" s="168">
        <v>2026</v>
      </c>
      <c r="E841" s="179">
        <f t="shared" si="169"/>
        <v>0</v>
      </c>
      <c r="F841" s="221">
        <v>0</v>
      </c>
      <c r="G841" s="221">
        <v>0</v>
      </c>
      <c r="H841" s="221">
        <v>0</v>
      </c>
      <c r="I841" s="221">
        <v>0</v>
      </c>
      <c r="J841" s="221">
        <v>0</v>
      </c>
      <c r="K841" s="171"/>
      <c r="L841" s="171"/>
      <c r="M841" s="219"/>
    </row>
    <row r="842" spans="1:14" s="14" customFormat="1" ht="28.5" customHeight="1" x14ac:dyDescent="0.2">
      <c r="A842" s="459" t="s">
        <v>123</v>
      </c>
      <c r="B842" s="449" t="s">
        <v>91</v>
      </c>
      <c r="C842" s="379" t="s">
        <v>92</v>
      </c>
      <c r="D842" s="26" t="s">
        <v>5</v>
      </c>
      <c r="E842" s="117">
        <f>SUM(E843:E858)</f>
        <v>1.434161</v>
      </c>
      <c r="F842" s="117">
        <f t="shared" ref="F842:J842" si="170">SUM(F843:F858)</f>
        <v>0</v>
      </c>
      <c r="G842" s="117">
        <f t="shared" si="170"/>
        <v>1.36245295</v>
      </c>
      <c r="H842" s="117">
        <f t="shared" si="170"/>
        <v>0</v>
      </c>
      <c r="I842" s="117">
        <f t="shared" si="170"/>
        <v>7.1708049999999995E-2</v>
      </c>
      <c r="J842" s="117">
        <f t="shared" si="170"/>
        <v>0</v>
      </c>
      <c r="K842" s="386">
        <v>2016</v>
      </c>
      <c r="L842" s="9"/>
      <c r="M842" s="11"/>
    </row>
    <row r="843" spans="1:14" s="14" customFormat="1" ht="28.5" customHeight="1" x14ac:dyDescent="0.2">
      <c r="A843" s="460"/>
      <c r="B843" s="450"/>
      <c r="C843" s="365"/>
      <c r="D843" s="26">
        <v>2011</v>
      </c>
      <c r="E843" s="117">
        <f>F843+G843+H843+I843+J843</f>
        <v>0</v>
      </c>
      <c r="F843" s="118">
        <v>0</v>
      </c>
      <c r="G843" s="118">
        <v>0</v>
      </c>
      <c r="H843" s="118">
        <v>0</v>
      </c>
      <c r="I843" s="118">
        <v>0</v>
      </c>
      <c r="J843" s="118">
        <v>0</v>
      </c>
      <c r="K843" s="368"/>
      <c r="L843" s="9"/>
      <c r="M843" s="11"/>
    </row>
    <row r="844" spans="1:14" s="14" customFormat="1" ht="28.5" customHeight="1" x14ac:dyDescent="0.2">
      <c r="A844" s="460"/>
      <c r="B844" s="450"/>
      <c r="C844" s="365"/>
      <c r="D844" s="26">
        <v>2012</v>
      </c>
      <c r="E844" s="117">
        <f t="shared" ref="E844:E855" si="171">F844+G844+H844+I844+J844</f>
        <v>0</v>
      </c>
      <c r="F844" s="118">
        <v>0</v>
      </c>
      <c r="G844" s="118">
        <v>0</v>
      </c>
      <c r="H844" s="118">
        <v>0</v>
      </c>
      <c r="I844" s="118">
        <v>0</v>
      </c>
      <c r="J844" s="118">
        <v>0</v>
      </c>
      <c r="K844" s="368"/>
      <c r="L844" s="9"/>
      <c r="M844" s="11"/>
    </row>
    <row r="845" spans="1:14" s="14" customFormat="1" ht="28.5" customHeight="1" x14ac:dyDescent="0.2">
      <c r="A845" s="460"/>
      <c r="B845" s="450"/>
      <c r="C845" s="365"/>
      <c r="D845" s="26">
        <v>2013</v>
      </c>
      <c r="E845" s="117">
        <f t="shared" si="171"/>
        <v>0</v>
      </c>
      <c r="F845" s="118">
        <v>0</v>
      </c>
      <c r="G845" s="118">
        <v>0</v>
      </c>
      <c r="H845" s="118">
        <v>0</v>
      </c>
      <c r="I845" s="118">
        <v>0</v>
      </c>
      <c r="J845" s="118">
        <v>0</v>
      </c>
      <c r="K845" s="368"/>
      <c r="L845" s="9"/>
      <c r="M845" s="11"/>
    </row>
    <row r="846" spans="1:14" s="14" customFormat="1" ht="28.5" customHeight="1" x14ac:dyDescent="0.2">
      <c r="A846" s="460"/>
      <c r="B846" s="450"/>
      <c r="C846" s="365"/>
      <c r="D846" s="26">
        <v>2014</v>
      </c>
      <c r="E846" s="117">
        <f t="shared" si="171"/>
        <v>0</v>
      </c>
      <c r="F846" s="118">
        <v>0</v>
      </c>
      <c r="G846" s="118">
        <v>0</v>
      </c>
      <c r="H846" s="118">
        <v>0</v>
      </c>
      <c r="I846" s="118">
        <v>0</v>
      </c>
      <c r="J846" s="118">
        <v>0</v>
      </c>
      <c r="K846" s="368"/>
      <c r="L846" s="9"/>
      <c r="M846" s="11"/>
    </row>
    <row r="847" spans="1:14" s="14" customFormat="1" ht="28.15" customHeight="1" x14ac:dyDescent="0.2">
      <c r="A847" s="460"/>
      <c r="B847" s="450"/>
      <c r="C847" s="365"/>
      <c r="D847" s="26">
        <v>2015</v>
      </c>
      <c r="E847" s="117">
        <f t="shared" si="171"/>
        <v>0</v>
      </c>
      <c r="F847" s="118">
        <v>0</v>
      </c>
      <c r="G847" s="118">
        <v>0</v>
      </c>
      <c r="H847" s="118">
        <v>0</v>
      </c>
      <c r="I847" s="118">
        <v>0</v>
      </c>
      <c r="J847" s="118">
        <v>0</v>
      </c>
      <c r="K847" s="368"/>
      <c r="L847" s="9"/>
      <c r="M847" s="11"/>
    </row>
    <row r="848" spans="1:14" s="14" customFormat="1" ht="28.5" customHeight="1" x14ac:dyDescent="0.2">
      <c r="A848" s="460"/>
      <c r="B848" s="450"/>
      <c r="C848" s="365"/>
      <c r="D848" s="26">
        <v>2016</v>
      </c>
      <c r="E848" s="117">
        <f t="shared" si="171"/>
        <v>1.434161</v>
      </c>
      <c r="F848" s="118">
        <v>0</v>
      </c>
      <c r="G848" s="118">
        <v>1.36245295</v>
      </c>
      <c r="H848" s="118">
        <v>0</v>
      </c>
      <c r="I848" s="118">
        <v>7.1708049999999995E-2</v>
      </c>
      <c r="J848" s="118">
        <v>0</v>
      </c>
      <c r="K848" s="368"/>
      <c r="L848" s="9"/>
      <c r="M848" s="11"/>
      <c r="N848" s="35"/>
    </row>
    <row r="849" spans="1:13" s="14" customFormat="1" ht="28.5" customHeight="1" x14ac:dyDescent="0.2">
      <c r="A849" s="460"/>
      <c r="B849" s="450"/>
      <c r="C849" s="365"/>
      <c r="D849" s="26">
        <v>2017</v>
      </c>
      <c r="E849" s="117">
        <f t="shared" si="171"/>
        <v>0</v>
      </c>
      <c r="F849" s="118">
        <v>0</v>
      </c>
      <c r="G849" s="118">
        <v>0</v>
      </c>
      <c r="H849" s="118">
        <v>0</v>
      </c>
      <c r="I849" s="118">
        <v>0</v>
      </c>
      <c r="J849" s="118">
        <v>0</v>
      </c>
      <c r="K849" s="368"/>
      <c r="L849" s="9"/>
      <c r="M849" s="11"/>
    </row>
    <row r="850" spans="1:13" s="14" customFormat="1" ht="28.5" customHeight="1" x14ac:dyDescent="0.2">
      <c r="A850" s="460"/>
      <c r="B850" s="450"/>
      <c r="C850" s="365"/>
      <c r="D850" s="42">
        <v>2018</v>
      </c>
      <c r="E850" s="117">
        <f t="shared" si="171"/>
        <v>0</v>
      </c>
      <c r="F850" s="118">
        <v>0</v>
      </c>
      <c r="G850" s="118">
        <v>0</v>
      </c>
      <c r="H850" s="118">
        <v>0</v>
      </c>
      <c r="I850" s="118">
        <v>0</v>
      </c>
      <c r="J850" s="118">
        <v>0</v>
      </c>
      <c r="K850" s="368"/>
      <c r="L850" s="9"/>
      <c r="M850" s="11"/>
    </row>
    <row r="851" spans="1:13" s="14" customFormat="1" ht="28.5" customHeight="1" x14ac:dyDescent="0.2">
      <c r="A851" s="460"/>
      <c r="B851" s="450"/>
      <c r="C851" s="365"/>
      <c r="D851" s="42">
        <v>2019</v>
      </c>
      <c r="E851" s="117">
        <f t="shared" si="171"/>
        <v>0</v>
      </c>
      <c r="F851" s="118">
        <v>0</v>
      </c>
      <c r="G851" s="118">
        <v>0</v>
      </c>
      <c r="H851" s="118">
        <v>0</v>
      </c>
      <c r="I851" s="118">
        <v>0</v>
      </c>
      <c r="J851" s="118">
        <v>0</v>
      </c>
      <c r="K851" s="368"/>
      <c r="L851" s="9"/>
      <c r="M851" s="11"/>
    </row>
    <row r="852" spans="1:13" s="14" customFormat="1" ht="28.5" customHeight="1" x14ac:dyDescent="0.2">
      <c r="A852" s="460"/>
      <c r="B852" s="450"/>
      <c r="C852" s="365"/>
      <c r="D852" s="42">
        <v>2020</v>
      </c>
      <c r="E852" s="117">
        <f t="shared" si="171"/>
        <v>0</v>
      </c>
      <c r="F852" s="118">
        <v>0</v>
      </c>
      <c r="G852" s="118">
        <v>0</v>
      </c>
      <c r="H852" s="118">
        <v>0</v>
      </c>
      <c r="I852" s="118">
        <v>0</v>
      </c>
      <c r="J852" s="118">
        <v>0</v>
      </c>
      <c r="K852" s="368"/>
      <c r="L852" s="9"/>
      <c r="M852" s="11"/>
    </row>
    <row r="853" spans="1:13" s="14" customFormat="1" ht="28.5" customHeight="1" x14ac:dyDescent="0.2">
      <c r="A853" s="460"/>
      <c r="B853" s="450"/>
      <c r="C853" s="365"/>
      <c r="D853" s="42">
        <v>2021</v>
      </c>
      <c r="E853" s="117">
        <f t="shared" si="171"/>
        <v>0</v>
      </c>
      <c r="F853" s="118">
        <v>0</v>
      </c>
      <c r="G853" s="118">
        <v>0</v>
      </c>
      <c r="H853" s="118">
        <v>0</v>
      </c>
      <c r="I853" s="118">
        <v>0</v>
      </c>
      <c r="J853" s="118">
        <v>0</v>
      </c>
      <c r="K853" s="368"/>
      <c r="L853" s="90"/>
      <c r="M853" s="103"/>
    </row>
    <row r="854" spans="1:13" s="14" customFormat="1" ht="28.5" customHeight="1" x14ac:dyDescent="0.2">
      <c r="A854" s="460"/>
      <c r="B854" s="450"/>
      <c r="C854" s="365"/>
      <c r="D854" s="42">
        <v>2022</v>
      </c>
      <c r="E854" s="117">
        <f t="shared" si="171"/>
        <v>0</v>
      </c>
      <c r="F854" s="118">
        <v>0</v>
      </c>
      <c r="G854" s="118">
        <v>0</v>
      </c>
      <c r="H854" s="118">
        <v>0</v>
      </c>
      <c r="I854" s="118">
        <v>0</v>
      </c>
      <c r="J854" s="118">
        <v>0</v>
      </c>
      <c r="K854" s="368"/>
      <c r="L854" s="90"/>
      <c r="M854" s="103"/>
    </row>
    <row r="855" spans="1:13" s="14" customFormat="1" ht="28.5" customHeight="1" x14ac:dyDescent="0.2">
      <c r="A855" s="460"/>
      <c r="B855" s="450"/>
      <c r="C855" s="365"/>
      <c r="D855" s="42">
        <v>2023</v>
      </c>
      <c r="E855" s="117">
        <f t="shared" si="171"/>
        <v>0</v>
      </c>
      <c r="F855" s="118">
        <v>0</v>
      </c>
      <c r="G855" s="118">
        <v>0</v>
      </c>
      <c r="H855" s="118">
        <v>0</v>
      </c>
      <c r="I855" s="118">
        <v>0</v>
      </c>
      <c r="J855" s="118">
        <v>0</v>
      </c>
      <c r="K855" s="368"/>
      <c r="L855" s="90"/>
      <c r="M855" s="103"/>
    </row>
    <row r="856" spans="1:13" s="14" customFormat="1" ht="28.5" customHeight="1" x14ac:dyDescent="0.2">
      <c r="A856" s="460"/>
      <c r="B856" s="450"/>
      <c r="C856" s="365"/>
      <c r="D856" s="42">
        <v>2024</v>
      </c>
      <c r="E856" s="117">
        <f t="shared" ref="E856:E858" si="172">F856+G856+H856+I856+J856</f>
        <v>0</v>
      </c>
      <c r="F856" s="118">
        <v>0</v>
      </c>
      <c r="G856" s="118">
        <v>0</v>
      </c>
      <c r="H856" s="118">
        <v>0</v>
      </c>
      <c r="I856" s="118">
        <v>0</v>
      </c>
      <c r="J856" s="118">
        <v>0</v>
      </c>
      <c r="K856" s="368"/>
      <c r="L856" s="145"/>
      <c r="M856" s="157"/>
    </row>
    <row r="857" spans="1:13" s="220" customFormat="1" ht="28.5" customHeight="1" x14ac:dyDescent="0.2">
      <c r="A857" s="460"/>
      <c r="B857" s="450"/>
      <c r="C857" s="365"/>
      <c r="D857" s="168">
        <v>2025</v>
      </c>
      <c r="E857" s="179">
        <f t="shared" si="172"/>
        <v>0</v>
      </c>
      <c r="F857" s="221">
        <v>0</v>
      </c>
      <c r="G857" s="221">
        <v>0</v>
      </c>
      <c r="H857" s="221">
        <v>0</v>
      </c>
      <c r="I857" s="221">
        <v>0</v>
      </c>
      <c r="J857" s="221">
        <v>0</v>
      </c>
      <c r="K857" s="368"/>
      <c r="L857" s="171"/>
      <c r="M857" s="219"/>
    </row>
    <row r="858" spans="1:13" s="220" customFormat="1" ht="28.5" customHeight="1" thickBot="1" x14ac:dyDescent="0.25">
      <c r="A858" s="461"/>
      <c r="B858" s="451"/>
      <c r="C858" s="380"/>
      <c r="D858" s="168">
        <v>2026</v>
      </c>
      <c r="E858" s="179">
        <f t="shared" si="172"/>
        <v>0</v>
      </c>
      <c r="F858" s="221">
        <v>0</v>
      </c>
      <c r="G858" s="221">
        <v>0</v>
      </c>
      <c r="H858" s="221">
        <v>0</v>
      </c>
      <c r="I858" s="221">
        <v>0</v>
      </c>
      <c r="J858" s="221">
        <v>0</v>
      </c>
      <c r="K858" s="387"/>
      <c r="L858" s="171"/>
      <c r="M858" s="219"/>
    </row>
    <row r="859" spans="1:13" s="14" customFormat="1" ht="28.5" customHeight="1" x14ac:dyDescent="0.2">
      <c r="A859" s="459" t="s">
        <v>125</v>
      </c>
      <c r="B859" s="449" t="s">
        <v>129</v>
      </c>
      <c r="C859" s="379"/>
      <c r="D859" s="26" t="s">
        <v>5</v>
      </c>
      <c r="E859" s="117">
        <f>SUM(E860:E875)</f>
        <v>0.26984000000000002</v>
      </c>
      <c r="F859" s="117">
        <f t="shared" ref="F859:J859" si="173">SUM(F860:F875)</f>
        <v>0</v>
      </c>
      <c r="G859" s="117">
        <f t="shared" si="173"/>
        <v>0</v>
      </c>
      <c r="H859" s="117">
        <f t="shared" si="173"/>
        <v>0</v>
      </c>
      <c r="I859" s="117">
        <f t="shared" si="173"/>
        <v>0.26984000000000002</v>
      </c>
      <c r="J859" s="117">
        <f t="shared" si="173"/>
        <v>0</v>
      </c>
      <c r="K859" s="386">
        <v>2018</v>
      </c>
      <c r="L859" s="61"/>
      <c r="M859" s="63"/>
    </row>
    <row r="860" spans="1:13" s="14" customFormat="1" ht="28.5" customHeight="1" x14ac:dyDescent="0.2">
      <c r="A860" s="460"/>
      <c r="B860" s="450"/>
      <c r="C860" s="365"/>
      <c r="D860" s="26">
        <v>2011</v>
      </c>
      <c r="E860" s="117">
        <f>F860+G860+H860+I860+J860</f>
        <v>0</v>
      </c>
      <c r="F860" s="124">
        <v>0</v>
      </c>
      <c r="G860" s="118">
        <v>0</v>
      </c>
      <c r="H860" s="118">
        <v>0</v>
      </c>
      <c r="I860" s="118">
        <v>0</v>
      </c>
      <c r="J860" s="124">
        <v>0</v>
      </c>
      <c r="K860" s="368"/>
      <c r="L860" s="61"/>
      <c r="M860" s="63"/>
    </row>
    <row r="861" spans="1:13" s="14" customFormat="1" ht="28.5" customHeight="1" x14ac:dyDescent="0.2">
      <c r="A861" s="460"/>
      <c r="B861" s="450"/>
      <c r="C861" s="365"/>
      <c r="D861" s="26">
        <v>2012</v>
      </c>
      <c r="E861" s="117">
        <f t="shared" ref="E861:E872" si="174">F861+G861+H861+I861+J861</f>
        <v>0</v>
      </c>
      <c r="F861" s="124">
        <v>0</v>
      </c>
      <c r="G861" s="118">
        <v>0</v>
      </c>
      <c r="H861" s="118">
        <v>0</v>
      </c>
      <c r="I861" s="118">
        <v>0</v>
      </c>
      <c r="J861" s="124">
        <v>0</v>
      </c>
      <c r="K861" s="368"/>
      <c r="L861" s="61"/>
      <c r="M861" s="63"/>
    </row>
    <row r="862" spans="1:13" s="14" customFormat="1" ht="28.5" customHeight="1" x14ac:dyDescent="0.2">
      <c r="A862" s="460"/>
      <c r="B862" s="450"/>
      <c r="C862" s="365"/>
      <c r="D862" s="26">
        <v>2013</v>
      </c>
      <c r="E862" s="117">
        <f t="shared" si="174"/>
        <v>0</v>
      </c>
      <c r="F862" s="124">
        <v>0</v>
      </c>
      <c r="G862" s="118">
        <v>0</v>
      </c>
      <c r="H862" s="118">
        <v>0</v>
      </c>
      <c r="I862" s="118">
        <v>0</v>
      </c>
      <c r="J862" s="124">
        <v>0</v>
      </c>
      <c r="K862" s="368"/>
      <c r="L862" s="61"/>
      <c r="M862" s="63"/>
    </row>
    <row r="863" spans="1:13" s="14" customFormat="1" ht="28.5" customHeight="1" x14ac:dyDescent="0.2">
      <c r="A863" s="460"/>
      <c r="B863" s="450"/>
      <c r="C863" s="365"/>
      <c r="D863" s="26">
        <v>2014</v>
      </c>
      <c r="E863" s="117">
        <f t="shared" si="174"/>
        <v>0</v>
      </c>
      <c r="F863" s="124">
        <v>0</v>
      </c>
      <c r="G863" s="118">
        <v>0</v>
      </c>
      <c r="H863" s="118">
        <v>0</v>
      </c>
      <c r="I863" s="118">
        <v>0</v>
      </c>
      <c r="J863" s="124">
        <v>0</v>
      </c>
      <c r="K863" s="368"/>
      <c r="L863" s="61"/>
      <c r="M863" s="63"/>
    </row>
    <row r="864" spans="1:13" s="14" customFormat="1" ht="28.5" customHeight="1" x14ac:dyDescent="0.2">
      <c r="A864" s="460"/>
      <c r="B864" s="450"/>
      <c r="C864" s="365"/>
      <c r="D864" s="26">
        <v>2015</v>
      </c>
      <c r="E864" s="117">
        <f t="shared" si="174"/>
        <v>0</v>
      </c>
      <c r="F864" s="124">
        <v>0</v>
      </c>
      <c r="G864" s="118">
        <v>0</v>
      </c>
      <c r="H864" s="118">
        <v>0</v>
      </c>
      <c r="I864" s="118">
        <v>0</v>
      </c>
      <c r="J864" s="124">
        <v>0</v>
      </c>
      <c r="K864" s="368"/>
      <c r="L864" s="61"/>
      <c r="M864" s="63"/>
    </row>
    <row r="865" spans="1:14" s="14" customFormat="1" ht="28.5" customHeight="1" x14ac:dyDescent="0.2">
      <c r="A865" s="460"/>
      <c r="B865" s="450"/>
      <c r="C865" s="365"/>
      <c r="D865" s="26">
        <v>2016</v>
      </c>
      <c r="E865" s="117">
        <f t="shared" si="174"/>
        <v>0</v>
      </c>
      <c r="F865" s="124">
        <v>0</v>
      </c>
      <c r="G865" s="118">
        <v>0</v>
      </c>
      <c r="H865" s="118">
        <v>0</v>
      </c>
      <c r="I865" s="118">
        <v>0</v>
      </c>
      <c r="J865" s="124">
        <v>0</v>
      </c>
      <c r="K865" s="368"/>
      <c r="L865" s="61"/>
      <c r="M865" s="63"/>
    </row>
    <row r="866" spans="1:14" s="14" customFormat="1" ht="28.5" customHeight="1" x14ac:dyDescent="0.2">
      <c r="A866" s="460"/>
      <c r="B866" s="450"/>
      <c r="C866" s="365"/>
      <c r="D866" s="26">
        <v>2017</v>
      </c>
      <c r="E866" s="117">
        <f t="shared" si="174"/>
        <v>0</v>
      </c>
      <c r="F866" s="124">
        <v>0</v>
      </c>
      <c r="G866" s="118">
        <v>0</v>
      </c>
      <c r="H866" s="118">
        <v>0</v>
      </c>
      <c r="I866" s="118">
        <v>0</v>
      </c>
      <c r="J866" s="124">
        <v>0</v>
      </c>
      <c r="K866" s="368"/>
      <c r="L866" s="61"/>
      <c r="M866" s="63"/>
    </row>
    <row r="867" spans="1:14" s="14" customFormat="1" ht="28.5" customHeight="1" x14ac:dyDescent="0.2">
      <c r="A867" s="460"/>
      <c r="B867" s="450"/>
      <c r="C867" s="365"/>
      <c r="D867" s="42">
        <v>2018</v>
      </c>
      <c r="E867" s="117">
        <f t="shared" si="174"/>
        <v>0.26984000000000002</v>
      </c>
      <c r="F867" s="124">
        <v>0</v>
      </c>
      <c r="G867" s="118">
        <v>0</v>
      </c>
      <c r="H867" s="118">
        <v>0</v>
      </c>
      <c r="I867" s="118">
        <v>0.26984000000000002</v>
      </c>
      <c r="J867" s="124">
        <v>0</v>
      </c>
      <c r="K867" s="368"/>
      <c r="L867" s="61"/>
      <c r="M867" s="63"/>
      <c r="N867" s="32"/>
    </row>
    <row r="868" spans="1:14" s="14" customFormat="1" ht="28.5" customHeight="1" x14ac:dyDescent="0.2">
      <c r="A868" s="460"/>
      <c r="B868" s="450"/>
      <c r="C868" s="365"/>
      <c r="D868" s="42">
        <v>2019</v>
      </c>
      <c r="E868" s="117">
        <f t="shared" si="174"/>
        <v>0</v>
      </c>
      <c r="F868" s="124">
        <v>0</v>
      </c>
      <c r="G868" s="118">
        <v>0</v>
      </c>
      <c r="H868" s="118">
        <v>0</v>
      </c>
      <c r="I868" s="118">
        <v>0</v>
      </c>
      <c r="J868" s="124">
        <v>0</v>
      </c>
      <c r="K868" s="368"/>
      <c r="L868" s="61"/>
      <c r="M868" s="63"/>
    </row>
    <row r="869" spans="1:14" s="14" customFormat="1" ht="28.5" customHeight="1" x14ac:dyDescent="0.2">
      <c r="A869" s="460"/>
      <c r="B869" s="450"/>
      <c r="C869" s="365"/>
      <c r="D869" s="42">
        <v>2020</v>
      </c>
      <c r="E869" s="117">
        <f t="shared" si="174"/>
        <v>0</v>
      </c>
      <c r="F869" s="124">
        <v>0</v>
      </c>
      <c r="G869" s="118">
        <v>0</v>
      </c>
      <c r="H869" s="118">
        <v>0</v>
      </c>
      <c r="I869" s="118">
        <v>0</v>
      </c>
      <c r="J869" s="124">
        <v>0</v>
      </c>
      <c r="K869" s="368"/>
      <c r="L869" s="61"/>
      <c r="M869" s="63"/>
    </row>
    <row r="870" spans="1:14" s="14" customFormat="1" ht="28.5" customHeight="1" x14ac:dyDescent="0.2">
      <c r="A870" s="460"/>
      <c r="B870" s="450"/>
      <c r="C870" s="365"/>
      <c r="D870" s="42">
        <v>2021</v>
      </c>
      <c r="E870" s="117">
        <f t="shared" si="174"/>
        <v>0</v>
      </c>
      <c r="F870" s="124">
        <v>0</v>
      </c>
      <c r="G870" s="124">
        <v>0</v>
      </c>
      <c r="H870" s="124">
        <v>0</v>
      </c>
      <c r="I870" s="124">
        <v>0</v>
      </c>
      <c r="J870" s="124">
        <v>0</v>
      </c>
      <c r="K870" s="368"/>
      <c r="L870" s="90"/>
      <c r="M870" s="103"/>
    </row>
    <row r="871" spans="1:14" s="14" customFormat="1" ht="28.5" customHeight="1" x14ac:dyDescent="0.2">
      <c r="A871" s="460"/>
      <c r="B871" s="450"/>
      <c r="C871" s="365"/>
      <c r="D871" s="42">
        <v>2022</v>
      </c>
      <c r="E871" s="117">
        <f t="shared" si="174"/>
        <v>0</v>
      </c>
      <c r="F871" s="124">
        <v>0</v>
      </c>
      <c r="G871" s="124">
        <v>0</v>
      </c>
      <c r="H871" s="124">
        <v>0</v>
      </c>
      <c r="I871" s="124">
        <v>0</v>
      </c>
      <c r="J871" s="124">
        <v>0</v>
      </c>
      <c r="K871" s="368"/>
      <c r="L871" s="90"/>
      <c r="M871" s="103"/>
    </row>
    <row r="872" spans="1:14" s="14" customFormat="1" ht="28.5" customHeight="1" x14ac:dyDescent="0.2">
      <c r="A872" s="460"/>
      <c r="B872" s="450"/>
      <c r="C872" s="365"/>
      <c r="D872" s="42">
        <v>2023</v>
      </c>
      <c r="E872" s="117">
        <f t="shared" si="174"/>
        <v>0</v>
      </c>
      <c r="F872" s="124">
        <v>0</v>
      </c>
      <c r="G872" s="124">
        <v>0</v>
      </c>
      <c r="H872" s="124">
        <v>0</v>
      </c>
      <c r="I872" s="124">
        <v>0</v>
      </c>
      <c r="J872" s="124">
        <v>0</v>
      </c>
      <c r="K872" s="368"/>
      <c r="L872" s="90"/>
      <c r="M872" s="103"/>
    </row>
    <row r="873" spans="1:14" s="14" customFormat="1" ht="28.5" customHeight="1" x14ac:dyDescent="0.2">
      <c r="A873" s="460"/>
      <c r="B873" s="450"/>
      <c r="C873" s="365"/>
      <c r="D873" s="42">
        <v>2024</v>
      </c>
      <c r="E873" s="117">
        <f t="shared" ref="E873:E875" si="175">F873+G873+H873+I873+J873</f>
        <v>0</v>
      </c>
      <c r="F873" s="124">
        <v>0</v>
      </c>
      <c r="G873" s="124">
        <v>0</v>
      </c>
      <c r="H873" s="124">
        <v>0</v>
      </c>
      <c r="I873" s="124">
        <v>0</v>
      </c>
      <c r="J873" s="124">
        <v>0</v>
      </c>
      <c r="K873" s="368"/>
      <c r="L873" s="145"/>
      <c r="M873" s="157"/>
    </row>
    <row r="874" spans="1:14" s="220" customFormat="1" ht="28.5" customHeight="1" x14ac:dyDescent="0.2">
      <c r="A874" s="460"/>
      <c r="B874" s="450"/>
      <c r="C874" s="365"/>
      <c r="D874" s="168">
        <v>2025</v>
      </c>
      <c r="E874" s="179">
        <f t="shared" si="175"/>
        <v>0</v>
      </c>
      <c r="F874" s="221">
        <v>0</v>
      </c>
      <c r="G874" s="221">
        <v>0</v>
      </c>
      <c r="H874" s="221">
        <v>0</v>
      </c>
      <c r="I874" s="221">
        <v>0</v>
      </c>
      <c r="J874" s="221">
        <v>0</v>
      </c>
      <c r="K874" s="368"/>
      <c r="L874" s="171"/>
      <c r="M874" s="219"/>
    </row>
    <row r="875" spans="1:14" s="220" customFormat="1" ht="28.5" customHeight="1" thickBot="1" x14ac:dyDescent="0.25">
      <c r="A875" s="461"/>
      <c r="B875" s="451"/>
      <c r="C875" s="380"/>
      <c r="D875" s="168">
        <v>2026</v>
      </c>
      <c r="E875" s="179">
        <f t="shared" si="175"/>
        <v>0</v>
      </c>
      <c r="F875" s="221">
        <v>0</v>
      </c>
      <c r="G875" s="221">
        <v>0</v>
      </c>
      <c r="H875" s="221">
        <v>0</v>
      </c>
      <c r="I875" s="221">
        <v>0</v>
      </c>
      <c r="J875" s="221">
        <v>0</v>
      </c>
      <c r="K875" s="387"/>
      <c r="L875" s="171"/>
      <c r="M875" s="219"/>
    </row>
    <row r="876" spans="1:14" s="14" customFormat="1" ht="28.5" customHeight="1" x14ac:dyDescent="0.2">
      <c r="A876" s="459" t="s">
        <v>131</v>
      </c>
      <c r="B876" s="464" t="s">
        <v>190</v>
      </c>
      <c r="C876" s="379"/>
      <c r="D876" s="26" t="s">
        <v>5</v>
      </c>
      <c r="E876" s="117">
        <f>SUM(E877:E892)</f>
        <v>3.8289609500000004</v>
      </c>
      <c r="F876" s="117">
        <f t="shared" ref="F876:J876" si="176">SUM(F877:F892)</f>
        <v>0</v>
      </c>
      <c r="G876" s="117">
        <f t="shared" si="176"/>
        <v>3.6517634999999999</v>
      </c>
      <c r="H876" s="117">
        <f t="shared" si="176"/>
        <v>5.3488270000000004E-2</v>
      </c>
      <c r="I876" s="117">
        <f t="shared" si="176"/>
        <v>0.12370918</v>
      </c>
      <c r="J876" s="117">
        <f t="shared" si="176"/>
        <v>0</v>
      </c>
      <c r="K876" s="386" t="s">
        <v>191</v>
      </c>
      <c r="L876" s="58"/>
      <c r="M876" s="60"/>
    </row>
    <row r="877" spans="1:14" s="14" customFormat="1" ht="28.5" customHeight="1" x14ac:dyDescent="0.2">
      <c r="A877" s="460"/>
      <c r="B877" s="465"/>
      <c r="C877" s="365"/>
      <c r="D877" s="26">
        <v>2011</v>
      </c>
      <c r="E877" s="117">
        <f>F877+G877+H877+I877+J877</f>
        <v>0</v>
      </c>
      <c r="F877" s="124">
        <v>0</v>
      </c>
      <c r="G877" s="118">
        <v>0</v>
      </c>
      <c r="H877" s="118">
        <v>0</v>
      </c>
      <c r="I877" s="118">
        <v>0</v>
      </c>
      <c r="J877" s="124">
        <v>0</v>
      </c>
      <c r="K877" s="368"/>
      <c r="L877" s="58"/>
      <c r="M877" s="60"/>
    </row>
    <row r="878" spans="1:14" s="14" customFormat="1" ht="28.5" customHeight="1" x14ac:dyDescent="0.2">
      <c r="A878" s="460"/>
      <c r="B878" s="465"/>
      <c r="C878" s="365"/>
      <c r="D878" s="26">
        <v>2012</v>
      </c>
      <c r="E878" s="117">
        <f t="shared" ref="E878:E889" si="177">F878+G878+H878+I878+J878</f>
        <v>0</v>
      </c>
      <c r="F878" s="124">
        <v>0</v>
      </c>
      <c r="G878" s="118">
        <v>0</v>
      </c>
      <c r="H878" s="118">
        <v>0</v>
      </c>
      <c r="I878" s="118">
        <v>0</v>
      </c>
      <c r="J878" s="124">
        <v>0</v>
      </c>
      <c r="K878" s="368"/>
      <c r="L878" s="58"/>
      <c r="M878" s="60"/>
    </row>
    <row r="879" spans="1:14" s="14" customFormat="1" ht="28.5" customHeight="1" x14ac:dyDescent="0.2">
      <c r="A879" s="460"/>
      <c r="B879" s="465"/>
      <c r="C879" s="365"/>
      <c r="D879" s="26">
        <v>2013</v>
      </c>
      <c r="E879" s="117">
        <f t="shared" si="177"/>
        <v>0</v>
      </c>
      <c r="F879" s="124">
        <v>0</v>
      </c>
      <c r="G879" s="118">
        <v>0</v>
      </c>
      <c r="H879" s="118">
        <v>0</v>
      </c>
      <c r="I879" s="118">
        <v>0</v>
      </c>
      <c r="J879" s="124">
        <v>0</v>
      </c>
      <c r="K879" s="368"/>
      <c r="L879" s="58"/>
      <c r="M879" s="60"/>
    </row>
    <row r="880" spans="1:14" s="14" customFormat="1" ht="28.5" customHeight="1" x14ac:dyDescent="0.2">
      <c r="A880" s="460"/>
      <c r="B880" s="465"/>
      <c r="C880" s="365"/>
      <c r="D880" s="26">
        <v>2014</v>
      </c>
      <c r="E880" s="117">
        <f t="shared" si="177"/>
        <v>0</v>
      </c>
      <c r="F880" s="124">
        <v>0</v>
      </c>
      <c r="G880" s="118">
        <v>0</v>
      </c>
      <c r="H880" s="118">
        <v>0</v>
      </c>
      <c r="I880" s="118">
        <v>0</v>
      </c>
      <c r="J880" s="124">
        <v>0</v>
      </c>
      <c r="K880" s="368"/>
      <c r="L880" s="58"/>
      <c r="M880" s="60"/>
    </row>
    <row r="881" spans="1:15" s="14" customFormat="1" ht="28.5" customHeight="1" x14ac:dyDescent="0.2">
      <c r="A881" s="460"/>
      <c r="B881" s="465"/>
      <c r="C881" s="365"/>
      <c r="D881" s="26">
        <v>2015</v>
      </c>
      <c r="E881" s="117">
        <f t="shared" si="177"/>
        <v>0</v>
      </c>
      <c r="F881" s="124">
        <v>0</v>
      </c>
      <c r="G881" s="118">
        <v>0</v>
      </c>
      <c r="H881" s="118">
        <v>0</v>
      </c>
      <c r="I881" s="118">
        <v>0</v>
      </c>
      <c r="J881" s="124">
        <v>0</v>
      </c>
      <c r="K881" s="368"/>
      <c r="L881" s="58"/>
      <c r="M881" s="60"/>
    </row>
    <row r="882" spans="1:15" s="14" customFormat="1" ht="28.5" customHeight="1" x14ac:dyDescent="0.2">
      <c r="A882" s="460"/>
      <c r="B882" s="465"/>
      <c r="C882" s="365"/>
      <c r="D882" s="26">
        <v>2016</v>
      </c>
      <c r="E882" s="117">
        <f t="shared" si="177"/>
        <v>0</v>
      </c>
      <c r="F882" s="124">
        <v>0</v>
      </c>
      <c r="G882" s="118">
        <v>0</v>
      </c>
      <c r="H882" s="118">
        <v>0</v>
      </c>
      <c r="I882" s="118">
        <v>0</v>
      </c>
      <c r="J882" s="124">
        <v>0</v>
      </c>
      <c r="K882" s="368"/>
      <c r="L882" s="58"/>
      <c r="M882" s="60"/>
    </row>
    <row r="883" spans="1:15" s="14" customFormat="1" ht="28.5" customHeight="1" x14ac:dyDescent="0.2">
      <c r="A883" s="460"/>
      <c r="B883" s="465"/>
      <c r="C883" s="365"/>
      <c r="D883" s="26">
        <v>2017</v>
      </c>
      <c r="E883" s="117">
        <f t="shared" si="177"/>
        <v>0</v>
      </c>
      <c r="F883" s="124">
        <v>0</v>
      </c>
      <c r="G883" s="118">
        <v>0</v>
      </c>
      <c r="H883" s="118">
        <v>0</v>
      </c>
      <c r="I883" s="118">
        <v>0</v>
      </c>
      <c r="J883" s="124">
        <v>0</v>
      </c>
      <c r="K883" s="368"/>
      <c r="L883" s="58"/>
      <c r="M883" s="60"/>
      <c r="N883" s="70"/>
    </row>
    <row r="884" spans="1:15" s="14" customFormat="1" ht="28.5" customHeight="1" x14ac:dyDescent="0.2">
      <c r="A884" s="460"/>
      <c r="B884" s="465"/>
      <c r="C884" s="365"/>
      <c r="D884" s="42">
        <v>2018</v>
      </c>
      <c r="E884" s="117">
        <f t="shared" si="177"/>
        <v>0.28501179999999998</v>
      </c>
      <c r="F884" s="124">
        <v>0</v>
      </c>
      <c r="G884" s="118">
        <v>0.28501179999999998</v>
      </c>
      <c r="H884" s="118">
        <v>0</v>
      </c>
      <c r="I884" s="118">
        <v>0</v>
      </c>
      <c r="J884" s="124">
        <v>0</v>
      </c>
      <c r="K884" s="368"/>
      <c r="L884" s="58"/>
      <c r="M884" s="60"/>
      <c r="N884" s="32"/>
    </row>
    <row r="885" spans="1:15" s="14" customFormat="1" ht="28.5" customHeight="1" x14ac:dyDescent="0.2">
      <c r="A885" s="460"/>
      <c r="B885" s="465"/>
      <c r="C885" s="365"/>
      <c r="D885" s="42">
        <v>2019</v>
      </c>
      <c r="E885" s="117">
        <f t="shared" si="177"/>
        <v>1.06976549</v>
      </c>
      <c r="F885" s="124">
        <v>0</v>
      </c>
      <c r="G885" s="118">
        <f>1.02138414-0.00510692</f>
        <v>1.0162772200000001</v>
      </c>
      <c r="H885" s="118">
        <f>0.05375706-0.00026879</f>
        <v>5.3488270000000004E-2</v>
      </c>
      <c r="I885" s="118">
        <v>0</v>
      </c>
      <c r="J885" s="124">
        <v>0</v>
      </c>
      <c r="K885" s="368"/>
      <c r="L885" s="58"/>
      <c r="M885" s="60"/>
      <c r="N885" s="32"/>
      <c r="O885" s="32"/>
    </row>
    <row r="886" spans="1:15" s="14" customFormat="1" ht="28.5" customHeight="1" x14ac:dyDescent="0.2">
      <c r="A886" s="460"/>
      <c r="B886" s="465"/>
      <c r="C886" s="365"/>
      <c r="D886" s="42">
        <v>2020</v>
      </c>
      <c r="E886" s="117">
        <f t="shared" si="177"/>
        <v>1.1948998100000001</v>
      </c>
      <c r="F886" s="124">
        <v>0</v>
      </c>
      <c r="G886" s="124">
        <f>1.357841-0.22268618</f>
        <v>1.1351548200000001</v>
      </c>
      <c r="H886" s="124">
        <v>0</v>
      </c>
      <c r="I886" s="124">
        <f>0.071465-0.01172001</f>
        <v>5.9744989999999998E-2</v>
      </c>
      <c r="J886" s="124">
        <v>0</v>
      </c>
      <c r="K886" s="368"/>
      <c r="L886" s="58"/>
      <c r="M886" s="60"/>
      <c r="N886" s="32"/>
      <c r="O886" s="32"/>
    </row>
    <row r="887" spans="1:15" s="14" customFormat="1" ht="28.5" customHeight="1" x14ac:dyDescent="0.25">
      <c r="A887" s="460"/>
      <c r="B887" s="465"/>
      <c r="C887" s="365"/>
      <c r="D887" s="42">
        <v>2021</v>
      </c>
      <c r="E887" s="117">
        <f t="shared" si="177"/>
        <v>1.2792838500000001</v>
      </c>
      <c r="F887" s="124">
        <v>0</v>
      </c>
      <c r="G887" s="124">
        <f>1.14684794+0.06847172</f>
        <v>1.21531966</v>
      </c>
      <c r="H887" s="124">
        <v>0</v>
      </c>
      <c r="I887" s="124">
        <f>0.06036048-0.00000006+0.00360377</f>
        <v>6.3964190000000004E-2</v>
      </c>
      <c r="J887" s="124">
        <v>0</v>
      </c>
      <c r="K887" s="368"/>
      <c r="L887" s="90"/>
      <c r="M887" s="103"/>
      <c r="N887" s="33"/>
      <c r="O887" s="33"/>
    </row>
    <row r="888" spans="1:15" s="14" customFormat="1" ht="28.5" customHeight="1" x14ac:dyDescent="0.2">
      <c r="A888" s="460"/>
      <c r="B888" s="465"/>
      <c r="C888" s="365"/>
      <c r="D888" s="42">
        <v>2022</v>
      </c>
      <c r="E888" s="117">
        <f t="shared" si="177"/>
        <v>0</v>
      </c>
      <c r="F888" s="124">
        <v>0</v>
      </c>
      <c r="G888" s="124">
        <v>0</v>
      </c>
      <c r="H888" s="124">
        <v>0</v>
      </c>
      <c r="I888" s="124">
        <v>0</v>
      </c>
      <c r="J888" s="124">
        <v>0</v>
      </c>
      <c r="K888" s="368"/>
      <c r="L888" s="90"/>
      <c r="M888" s="103"/>
      <c r="N888" s="32"/>
      <c r="O888" s="32"/>
    </row>
    <row r="889" spans="1:15" s="14" customFormat="1" ht="28.5" customHeight="1" x14ac:dyDescent="0.2">
      <c r="A889" s="460"/>
      <c r="B889" s="465"/>
      <c r="C889" s="365"/>
      <c r="D889" s="42">
        <v>2023</v>
      </c>
      <c r="E889" s="117">
        <f t="shared" si="177"/>
        <v>0</v>
      </c>
      <c r="F889" s="124">
        <v>0</v>
      </c>
      <c r="G889" s="124">
        <v>0</v>
      </c>
      <c r="H889" s="124">
        <v>0</v>
      </c>
      <c r="I889" s="124">
        <v>0</v>
      </c>
      <c r="J889" s="124">
        <v>0</v>
      </c>
      <c r="K889" s="368"/>
      <c r="L889" s="90"/>
      <c r="M889" s="103"/>
      <c r="N889" s="32"/>
      <c r="O889" s="32"/>
    </row>
    <row r="890" spans="1:15" s="14" customFormat="1" ht="28.5" customHeight="1" x14ac:dyDescent="0.2">
      <c r="A890" s="460"/>
      <c r="B890" s="465"/>
      <c r="C890" s="365"/>
      <c r="D890" s="42">
        <v>2024</v>
      </c>
      <c r="E890" s="117">
        <f t="shared" ref="E890:E892" si="178">F890+G890+H890+I890+J890</f>
        <v>0</v>
      </c>
      <c r="F890" s="124">
        <v>0</v>
      </c>
      <c r="G890" s="124">
        <v>0</v>
      </c>
      <c r="H890" s="124">
        <v>0</v>
      </c>
      <c r="I890" s="124">
        <v>0</v>
      </c>
      <c r="J890" s="124">
        <v>0</v>
      </c>
      <c r="K890" s="368"/>
      <c r="L890" s="145"/>
      <c r="M890" s="157"/>
      <c r="N890" s="32"/>
      <c r="O890" s="32"/>
    </row>
    <row r="891" spans="1:15" s="220" customFormat="1" ht="28.5" customHeight="1" x14ac:dyDescent="0.2">
      <c r="A891" s="460"/>
      <c r="B891" s="465"/>
      <c r="C891" s="365"/>
      <c r="D891" s="168">
        <v>2025</v>
      </c>
      <c r="E891" s="179">
        <f t="shared" si="178"/>
        <v>0</v>
      </c>
      <c r="F891" s="221">
        <v>0</v>
      </c>
      <c r="G891" s="221">
        <v>0</v>
      </c>
      <c r="H891" s="221">
        <v>0</v>
      </c>
      <c r="I891" s="221">
        <v>0</v>
      </c>
      <c r="J891" s="221">
        <v>0</v>
      </c>
      <c r="K891" s="368"/>
      <c r="L891" s="171"/>
      <c r="M891" s="219"/>
      <c r="N891" s="222"/>
      <c r="O891" s="222"/>
    </row>
    <row r="892" spans="1:15" s="220" customFormat="1" ht="28.5" customHeight="1" thickBot="1" x14ac:dyDescent="0.25">
      <c r="A892" s="461"/>
      <c r="B892" s="466"/>
      <c r="C892" s="366"/>
      <c r="D892" s="168">
        <v>2026</v>
      </c>
      <c r="E892" s="179">
        <f t="shared" si="178"/>
        <v>0</v>
      </c>
      <c r="F892" s="221">
        <v>0</v>
      </c>
      <c r="G892" s="221">
        <v>0</v>
      </c>
      <c r="H892" s="221">
        <v>0</v>
      </c>
      <c r="I892" s="221">
        <v>0</v>
      </c>
      <c r="J892" s="221">
        <v>0</v>
      </c>
      <c r="K892" s="387"/>
      <c r="L892" s="171"/>
      <c r="M892" s="219"/>
      <c r="N892" s="222"/>
      <c r="O892" s="222"/>
    </row>
    <row r="893" spans="1:15" s="14" customFormat="1" ht="28.5" customHeight="1" x14ac:dyDescent="0.2">
      <c r="A893" s="459" t="s">
        <v>165</v>
      </c>
      <c r="B893" s="464" t="s">
        <v>141</v>
      </c>
      <c r="C893" s="364"/>
      <c r="D893" s="26" t="s">
        <v>5</v>
      </c>
      <c r="E893" s="117">
        <f>SUM(E894:E909)</f>
        <v>0.10697653999999999</v>
      </c>
      <c r="F893" s="117">
        <f t="shared" ref="F893:J893" si="179">SUM(F894:F909)</f>
        <v>0</v>
      </c>
      <c r="G893" s="117">
        <f t="shared" si="179"/>
        <v>0</v>
      </c>
      <c r="H893" s="117">
        <f t="shared" si="179"/>
        <v>0</v>
      </c>
      <c r="I893" s="117">
        <f t="shared" si="179"/>
        <v>0.10697653999999999</v>
      </c>
      <c r="J893" s="117">
        <f t="shared" si="179"/>
        <v>0</v>
      </c>
      <c r="K893" s="386">
        <v>2019</v>
      </c>
      <c r="L893" s="71"/>
      <c r="M893" s="72"/>
    </row>
    <row r="894" spans="1:15" s="14" customFormat="1" ht="28.5" customHeight="1" x14ac:dyDescent="0.2">
      <c r="A894" s="460"/>
      <c r="B894" s="465"/>
      <c r="C894" s="365"/>
      <c r="D894" s="26">
        <v>2011</v>
      </c>
      <c r="E894" s="117">
        <f>F894+G894+H894+I894+J894</f>
        <v>0</v>
      </c>
      <c r="F894" s="118">
        <v>0</v>
      </c>
      <c r="G894" s="118">
        <v>0</v>
      </c>
      <c r="H894" s="118">
        <v>0</v>
      </c>
      <c r="I894" s="118">
        <v>0</v>
      </c>
      <c r="J894" s="118">
        <v>0</v>
      </c>
      <c r="K894" s="368"/>
      <c r="L894" s="71"/>
      <c r="M894" s="72"/>
    </row>
    <row r="895" spans="1:15" s="14" customFormat="1" ht="28.5" customHeight="1" x14ac:dyDescent="0.2">
      <c r="A895" s="460"/>
      <c r="B895" s="465"/>
      <c r="C895" s="365"/>
      <c r="D895" s="26">
        <v>2012</v>
      </c>
      <c r="E895" s="117">
        <f t="shared" ref="E895:E906" si="180">F895+G895+H895+I895+J895</f>
        <v>0</v>
      </c>
      <c r="F895" s="118">
        <v>0</v>
      </c>
      <c r="G895" s="118">
        <v>0</v>
      </c>
      <c r="H895" s="118">
        <v>0</v>
      </c>
      <c r="I895" s="118">
        <v>0</v>
      </c>
      <c r="J895" s="118">
        <v>0</v>
      </c>
      <c r="K895" s="368"/>
      <c r="L895" s="71"/>
      <c r="M895" s="72"/>
    </row>
    <row r="896" spans="1:15" s="14" customFormat="1" ht="28.5" customHeight="1" x14ac:dyDescent="0.2">
      <c r="A896" s="460"/>
      <c r="B896" s="465"/>
      <c r="C896" s="365"/>
      <c r="D896" s="26">
        <v>2013</v>
      </c>
      <c r="E896" s="117">
        <f t="shared" si="180"/>
        <v>0</v>
      </c>
      <c r="F896" s="118">
        <v>0</v>
      </c>
      <c r="G896" s="118">
        <v>0</v>
      </c>
      <c r="H896" s="118">
        <v>0</v>
      </c>
      <c r="I896" s="118">
        <v>0</v>
      </c>
      <c r="J896" s="118">
        <v>0</v>
      </c>
      <c r="K896" s="368"/>
      <c r="L896" s="71"/>
      <c r="M896" s="72"/>
    </row>
    <row r="897" spans="1:14" s="14" customFormat="1" ht="28.5" customHeight="1" x14ac:dyDescent="0.2">
      <c r="A897" s="460"/>
      <c r="B897" s="465"/>
      <c r="C897" s="365"/>
      <c r="D897" s="26">
        <v>2014</v>
      </c>
      <c r="E897" s="117">
        <f t="shared" si="180"/>
        <v>0</v>
      </c>
      <c r="F897" s="118">
        <v>0</v>
      </c>
      <c r="G897" s="118">
        <v>0</v>
      </c>
      <c r="H897" s="118">
        <v>0</v>
      </c>
      <c r="I897" s="118">
        <v>0</v>
      </c>
      <c r="J897" s="118">
        <v>0</v>
      </c>
      <c r="K897" s="368"/>
      <c r="L897" s="71"/>
      <c r="M897" s="72"/>
    </row>
    <row r="898" spans="1:14" s="14" customFormat="1" ht="28.5" customHeight="1" x14ac:dyDescent="0.2">
      <c r="A898" s="460"/>
      <c r="B898" s="465"/>
      <c r="C898" s="365"/>
      <c r="D898" s="26">
        <v>2015</v>
      </c>
      <c r="E898" s="117">
        <f t="shared" si="180"/>
        <v>0</v>
      </c>
      <c r="F898" s="118">
        <v>0</v>
      </c>
      <c r="G898" s="118">
        <v>0</v>
      </c>
      <c r="H898" s="118">
        <v>0</v>
      </c>
      <c r="I898" s="118">
        <v>0</v>
      </c>
      <c r="J898" s="118">
        <v>0</v>
      </c>
      <c r="K898" s="368"/>
      <c r="L898" s="71"/>
      <c r="M898" s="72"/>
    </row>
    <row r="899" spans="1:14" s="14" customFormat="1" ht="28.5" customHeight="1" x14ac:dyDescent="0.2">
      <c r="A899" s="460"/>
      <c r="B899" s="465"/>
      <c r="C899" s="365"/>
      <c r="D899" s="26">
        <v>2016</v>
      </c>
      <c r="E899" s="117">
        <f t="shared" si="180"/>
        <v>0</v>
      </c>
      <c r="F899" s="118">
        <v>0</v>
      </c>
      <c r="G899" s="118">
        <v>0</v>
      </c>
      <c r="H899" s="118">
        <v>0</v>
      </c>
      <c r="I899" s="118">
        <v>0</v>
      </c>
      <c r="J899" s="118">
        <v>0</v>
      </c>
      <c r="K899" s="368"/>
      <c r="L899" s="71"/>
      <c r="M899" s="72"/>
    </row>
    <row r="900" spans="1:14" s="14" customFormat="1" ht="28.5" customHeight="1" x14ac:dyDescent="0.2">
      <c r="A900" s="460"/>
      <c r="B900" s="465"/>
      <c r="C900" s="365"/>
      <c r="D900" s="26">
        <v>2017</v>
      </c>
      <c r="E900" s="117">
        <f t="shared" si="180"/>
        <v>0</v>
      </c>
      <c r="F900" s="118">
        <v>0</v>
      </c>
      <c r="G900" s="118">
        <v>0</v>
      </c>
      <c r="H900" s="118">
        <v>0</v>
      </c>
      <c r="I900" s="118">
        <v>0</v>
      </c>
      <c r="J900" s="118">
        <v>0</v>
      </c>
      <c r="K900" s="368"/>
      <c r="L900" s="71"/>
      <c r="M900" s="72"/>
    </row>
    <row r="901" spans="1:14" s="14" customFormat="1" ht="28.5" customHeight="1" x14ac:dyDescent="0.2">
      <c r="A901" s="460"/>
      <c r="B901" s="465"/>
      <c r="C901" s="365"/>
      <c r="D901" s="42">
        <v>2018</v>
      </c>
      <c r="E901" s="117">
        <f t="shared" si="180"/>
        <v>0</v>
      </c>
      <c r="F901" s="118">
        <v>0</v>
      </c>
      <c r="G901" s="118">
        <v>0</v>
      </c>
      <c r="H901" s="118">
        <v>0</v>
      </c>
      <c r="I901" s="118">
        <v>0</v>
      </c>
      <c r="J901" s="118">
        <v>0</v>
      </c>
      <c r="K901" s="368"/>
      <c r="L901" s="71"/>
      <c r="M901" s="72"/>
    </row>
    <row r="902" spans="1:14" s="14" customFormat="1" ht="28.5" customHeight="1" x14ac:dyDescent="0.2">
      <c r="A902" s="460"/>
      <c r="B902" s="465"/>
      <c r="C902" s="365"/>
      <c r="D902" s="42">
        <v>2019</v>
      </c>
      <c r="E902" s="117">
        <f t="shared" si="180"/>
        <v>0.10697653999999999</v>
      </c>
      <c r="F902" s="118">
        <v>0</v>
      </c>
      <c r="G902" s="118">
        <v>0</v>
      </c>
      <c r="H902" s="118">
        <v>0</v>
      </c>
      <c r="I902" s="124">
        <v>0.10697653999999999</v>
      </c>
      <c r="J902" s="118">
        <v>0</v>
      </c>
      <c r="K902" s="368"/>
      <c r="L902" s="71"/>
      <c r="M902" s="72"/>
      <c r="N902" s="32"/>
    </row>
    <row r="903" spans="1:14" s="14" customFormat="1" ht="28.5" customHeight="1" x14ac:dyDescent="0.2">
      <c r="A903" s="460"/>
      <c r="B903" s="465"/>
      <c r="C903" s="365"/>
      <c r="D903" s="42">
        <v>2020</v>
      </c>
      <c r="E903" s="117">
        <f t="shared" si="180"/>
        <v>0</v>
      </c>
      <c r="F903" s="118">
        <v>0</v>
      </c>
      <c r="G903" s="118">
        <v>0</v>
      </c>
      <c r="H903" s="118">
        <v>0</v>
      </c>
      <c r="I903" s="118">
        <v>0</v>
      </c>
      <c r="J903" s="118">
        <v>0</v>
      </c>
      <c r="K903" s="368"/>
      <c r="L903" s="71"/>
      <c r="M903" s="72"/>
    </row>
    <row r="904" spans="1:14" s="14" customFormat="1" ht="28.5" customHeight="1" x14ac:dyDescent="0.2">
      <c r="A904" s="460"/>
      <c r="B904" s="465"/>
      <c r="C904" s="365"/>
      <c r="D904" s="42">
        <v>2021</v>
      </c>
      <c r="E904" s="117">
        <f t="shared" si="180"/>
        <v>0</v>
      </c>
      <c r="F904" s="118">
        <v>0</v>
      </c>
      <c r="G904" s="118">
        <v>0</v>
      </c>
      <c r="H904" s="118">
        <v>0</v>
      </c>
      <c r="I904" s="118">
        <v>0</v>
      </c>
      <c r="J904" s="118">
        <v>0</v>
      </c>
      <c r="K904" s="368"/>
      <c r="L904" s="90"/>
      <c r="M904" s="103"/>
    </row>
    <row r="905" spans="1:14" s="14" customFormat="1" ht="28.5" customHeight="1" x14ac:dyDescent="0.2">
      <c r="A905" s="460"/>
      <c r="B905" s="465"/>
      <c r="C905" s="365"/>
      <c r="D905" s="42">
        <v>2022</v>
      </c>
      <c r="E905" s="117">
        <f t="shared" si="180"/>
        <v>0</v>
      </c>
      <c r="F905" s="118">
        <v>0</v>
      </c>
      <c r="G905" s="118">
        <v>0</v>
      </c>
      <c r="H905" s="118">
        <v>0</v>
      </c>
      <c r="I905" s="118">
        <v>0</v>
      </c>
      <c r="J905" s="118">
        <v>0</v>
      </c>
      <c r="K905" s="368"/>
      <c r="L905" s="90"/>
      <c r="M905" s="103"/>
    </row>
    <row r="906" spans="1:14" s="14" customFormat="1" ht="28.5" customHeight="1" x14ac:dyDescent="0.2">
      <c r="A906" s="460"/>
      <c r="B906" s="465"/>
      <c r="C906" s="365"/>
      <c r="D906" s="42">
        <v>2023</v>
      </c>
      <c r="E906" s="117">
        <f t="shared" si="180"/>
        <v>0</v>
      </c>
      <c r="F906" s="118">
        <v>0</v>
      </c>
      <c r="G906" s="118">
        <v>0</v>
      </c>
      <c r="H906" s="118">
        <v>0</v>
      </c>
      <c r="I906" s="118">
        <v>0</v>
      </c>
      <c r="J906" s="118">
        <v>0</v>
      </c>
      <c r="K906" s="368"/>
      <c r="L906" s="90"/>
      <c r="M906" s="103"/>
    </row>
    <row r="907" spans="1:14" s="14" customFormat="1" ht="28.5" customHeight="1" x14ac:dyDescent="0.2">
      <c r="A907" s="460"/>
      <c r="B907" s="465"/>
      <c r="C907" s="365"/>
      <c r="D907" s="42">
        <v>2024</v>
      </c>
      <c r="E907" s="117">
        <f t="shared" ref="E907:E909" si="181">F907+G907+H907+I907+J907</f>
        <v>0</v>
      </c>
      <c r="F907" s="118">
        <v>0</v>
      </c>
      <c r="G907" s="118">
        <v>0</v>
      </c>
      <c r="H907" s="118">
        <v>0</v>
      </c>
      <c r="I907" s="118">
        <v>0</v>
      </c>
      <c r="J907" s="118">
        <v>0</v>
      </c>
      <c r="K907" s="368"/>
      <c r="L907" s="145"/>
      <c r="M907" s="157"/>
    </row>
    <row r="908" spans="1:14" s="220" customFormat="1" ht="28.5" customHeight="1" x14ac:dyDescent="0.2">
      <c r="A908" s="460"/>
      <c r="B908" s="465"/>
      <c r="C908" s="365"/>
      <c r="D908" s="168">
        <v>2025</v>
      </c>
      <c r="E908" s="179">
        <f t="shared" si="181"/>
        <v>0</v>
      </c>
      <c r="F908" s="221">
        <v>0</v>
      </c>
      <c r="G908" s="221">
        <v>0</v>
      </c>
      <c r="H908" s="221">
        <v>0</v>
      </c>
      <c r="I908" s="221">
        <v>0</v>
      </c>
      <c r="J908" s="221">
        <v>0</v>
      </c>
      <c r="K908" s="368"/>
      <c r="L908" s="171"/>
      <c r="M908" s="219"/>
    </row>
    <row r="909" spans="1:14" s="220" customFormat="1" ht="28.5" customHeight="1" thickBot="1" x14ac:dyDescent="0.25">
      <c r="A909" s="461"/>
      <c r="B909" s="466"/>
      <c r="C909" s="366"/>
      <c r="D909" s="168">
        <v>2026</v>
      </c>
      <c r="E909" s="179">
        <f t="shared" si="181"/>
        <v>0</v>
      </c>
      <c r="F909" s="221">
        <v>0</v>
      </c>
      <c r="G909" s="221">
        <v>0</v>
      </c>
      <c r="H909" s="221">
        <v>0</v>
      </c>
      <c r="I909" s="221">
        <v>0</v>
      </c>
      <c r="J909" s="221">
        <v>0</v>
      </c>
      <c r="K909" s="387"/>
      <c r="L909" s="171"/>
      <c r="M909" s="219"/>
    </row>
    <row r="910" spans="1:14" s="14" customFormat="1" ht="28.5" customHeight="1" x14ac:dyDescent="0.2">
      <c r="A910" s="459" t="s">
        <v>135</v>
      </c>
      <c r="B910" s="464" t="s">
        <v>168</v>
      </c>
      <c r="C910" s="364"/>
      <c r="D910" s="26" t="s">
        <v>5</v>
      </c>
      <c r="E910" s="117">
        <f>SUM(E911:E926)</f>
        <v>0.03</v>
      </c>
      <c r="F910" s="117">
        <f t="shared" ref="F910:J910" si="182">SUM(F911:F926)</f>
        <v>0</v>
      </c>
      <c r="G910" s="117">
        <f t="shared" si="182"/>
        <v>0</v>
      </c>
      <c r="H910" s="117">
        <f t="shared" si="182"/>
        <v>0</v>
      </c>
      <c r="I910" s="117">
        <f t="shared" si="182"/>
        <v>0.03</v>
      </c>
      <c r="J910" s="117">
        <f t="shared" si="182"/>
        <v>0</v>
      </c>
      <c r="K910" s="386">
        <v>2020</v>
      </c>
      <c r="L910" s="82"/>
      <c r="M910" s="83"/>
    </row>
    <row r="911" spans="1:14" s="14" customFormat="1" ht="28.5" customHeight="1" x14ac:dyDescent="0.2">
      <c r="A911" s="460"/>
      <c r="B911" s="465"/>
      <c r="C911" s="365"/>
      <c r="D911" s="26">
        <v>2011</v>
      </c>
      <c r="E911" s="117">
        <f>F911+G911+H911+I911+J911</f>
        <v>0</v>
      </c>
      <c r="F911" s="118">
        <v>0</v>
      </c>
      <c r="G911" s="118">
        <v>0</v>
      </c>
      <c r="H911" s="118">
        <v>0</v>
      </c>
      <c r="I911" s="118">
        <v>0</v>
      </c>
      <c r="J911" s="118">
        <v>0</v>
      </c>
      <c r="K911" s="368"/>
      <c r="L911" s="82"/>
      <c r="M911" s="83"/>
    </row>
    <row r="912" spans="1:14" s="14" customFormat="1" ht="28.5" customHeight="1" x14ac:dyDescent="0.2">
      <c r="A912" s="460"/>
      <c r="B912" s="465"/>
      <c r="C912" s="365"/>
      <c r="D912" s="26">
        <v>2012</v>
      </c>
      <c r="E912" s="117">
        <f t="shared" ref="E912:E923" si="183">F912+G912+H912+I912+J912</f>
        <v>0</v>
      </c>
      <c r="F912" s="118">
        <v>0</v>
      </c>
      <c r="G912" s="118">
        <v>0</v>
      </c>
      <c r="H912" s="118">
        <v>0</v>
      </c>
      <c r="I912" s="118">
        <v>0</v>
      </c>
      <c r="J912" s="118">
        <v>0</v>
      </c>
      <c r="K912" s="368"/>
      <c r="L912" s="82"/>
      <c r="M912" s="83"/>
    </row>
    <row r="913" spans="1:14" s="14" customFormat="1" ht="28.5" customHeight="1" x14ac:dyDescent="0.2">
      <c r="A913" s="460"/>
      <c r="B913" s="465"/>
      <c r="C913" s="365"/>
      <c r="D913" s="26">
        <v>2013</v>
      </c>
      <c r="E913" s="117">
        <f t="shared" si="183"/>
        <v>0</v>
      </c>
      <c r="F913" s="118">
        <v>0</v>
      </c>
      <c r="G913" s="118">
        <v>0</v>
      </c>
      <c r="H913" s="118">
        <v>0</v>
      </c>
      <c r="I913" s="118">
        <v>0</v>
      </c>
      <c r="J913" s="118">
        <v>0</v>
      </c>
      <c r="K913" s="368"/>
      <c r="L913" s="82"/>
      <c r="M913" s="83"/>
    </row>
    <row r="914" spans="1:14" s="14" customFormat="1" ht="28.5" customHeight="1" x14ac:dyDescent="0.2">
      <c r="A914" s="460"/>
      <c r="B914" s="465"/>
      <c r="C914" s="365"/>
      <c r="D914" s="26">
        <v>2014</v>
      </c>
      <c r="E914" s="117">
        <f t="shared" si="183"/>
        <v>0</v>
      </c>
      <c r="F914" s="118">
        <v>0</v>
      </c>
      <c r="G914" s="118">
        <v>0</v>
      </c>
      <c r="H914" s="118">
        <v>0</v>
      </c>
      <c r="I914" s="118">
        <v>0</v>
      </c>
      <c r="J914" s="118">
        <v>0</v>
      </c>
      <c r="K914" s="368"/>
      <c r="L914" s="82"/>
      <c r="M914" s="83"/>
    </row>
    <row r="915" spans="1:14" s="14" customFormat="1" ht="28.5" customHeight="1" x14ac:dyDescent="0.2">
      <c r="A915" s="460"/>
      <c r="B915" s="465"/>
      <c r="C915" s="365"/>
      <c r="D915" s="26">
        <v>2015</v>
      </c>
      <c r="E915" s="117">
        <f t="shared" si="183"/>
        <v>0</v>
      </c>
      <c r="F915" s="118">
        <v>0</v>
      </c>
      <c r="G915" s="118">
        <v>0</v>
      </c>
      <c r="H915" s="118">
        <v>0</v>
      </c>
      <c r="I915" s="118">
        <v>0</v>
      </c>
      <c r="J915" s="118">
        <v>0</v>
      </c>
      <c r="K915" s="368"/>
      <c r="L915" s="82"/>
      <c r="M915" s="83"/>
    </row>
    <row r="916" spans="1:14" s="14" customFormat="1" ht="28.5" customHeight="1" x14ac:dyDescent="0.2">
      <c r="A916" s="460"/>
      <c r="B916" s="465"/>
      <c r="C916" s="365"/>
      <c r="D916" s="26">
        <v>2016</v>
      </c>
      <c r="E916" s="117">
        <f t="shared" si="183"/>
        <v>0</v>
      </c>
      <c r="F916" s="118">
        <v>0</v>
      </c>
      <c r="G916" s="118">
        <v>0</v>
      </c>
      <c r="H916" s="118">
        <v>0</v>
      </c>
      <c r="I916" s="118">
        <v>0</v>
      </c>
      <c r="J916" s="118">
        <v>0</v>
      </c>
      <c r="K916" s="368"/>
      <c r="L916" s="82"/>
      <c r="M916" s="83"/>
    </row>
    <row r="917" spans="1:14" s="14" customFormat="1" ht="28.5" customHeight="1" x14ac:dyDescent="0.2">
      <c r="A917" s="460"/>
      <c r="B917" s="465"/>
      <c r="C917" s="365"/>
      <c r="D917" s="26">
        <v>2017</v>
      </c>
      <c r="E917" s="117">
        <f t="shared" si="183"/>
        <v>0</v>
      </c>
      <c r="F917" s="118">
        <v>0</v>
      </c>
      <c r="G917" s="118">
        <v>0</v>
      </c>
      <c r="H917" s="118">
        <v>0</v>
      </c>
      <c r="I917" s="118">
        <v>0</v>
      </c>
      <c r="J917" s="118">
        <v>0</v>
      </c>
      <c r="K917" s="368"/>
      <c r="L917" s="82"/>
      <c r="M917" s="83"/>
    </row>
    <row r="918" spans="1:14" s="14" customFormat="1" ht="28.5" customHeight="1" x14ac:dyDescent="0.2">
      <c r="A918" s="460"/>
      <c r="B918" s="465"/>
      <c r="C918" s="365"/>
      <c r="D918" s="42">
        <v>2018</v>
      </c>
      <c r="E918" s="117">
        <f t="shared" si="183"/>
        <v>0</v>
      </c>
      <c r="F918" s="118">
        <v>0</v>
      </c>
      <c r="G918" s="118">
        <v>0</v>
      </c>
      <c r="H918" s="118">
        <v>0</v>
      </c>
      <c r="I918" s="118">
        <v>0</v>
      </c>
      <c r="J918" s="118">
        <v>0</v>
      </c>
      <c r="K918" s="368"/>
      <c r="L918" s="82"/>
      <c r="M918" s="83"/>
    </row>
    <row r="919" spans="1:14" s="14" customFormat="1" ht="28.5" customHeight="1" x14ac:dyDescent="0.2">
      <c r="A919" s="460"/>
      <c r="B919" s="465"/>
      <c r="C919" s="365"/>
      <c r="D919" s="42">
        <v>2019</v>
      </c>
      <c r="E919" s="117">
        <f t="shared" si="183"/>
        <v>0</v>
      </c>
      <c r="F919" s="118">
        <v>0</v>
      </c>
      <c r="G919" s="118">
        <v>0</v>
      </c>
      <c r="H919" s="118">
        <v>0</v>
      </c>
      <c r="I919" s="124">
        <v>0</v>
      </c>
      <c r="J919" s="118">
        <v>0</v>
      </c>
      <c r="K919" s="368"/>
      <c r="L919" s="82"/>
      <c r="M919" s="83"/>
    </row>
    <row r="920" spans="1:14" s="14" customFormat="1" ht="28.5" customHeight="1" x14ac:dyDescent="0.2">
      <c r="A920" s="460"/>
      <c r="B920" s="465"/>
      <c r="C920" s="365"/>
      <c r="D920" s="42">
        <v>2020</v>
      </c>
      <c r="E920" s="117">
        <f t="shared" si="183"/>
        <v>0.03</v>
      </c>
      <c r="F920" s="118">
        <v>0</v>
      </c>
      <c r="G920" s="118">
        <v>0</v>
      </c>
      <c r="H920" s="118">
        <v>0</v>
      </c>
      <c r="I920" s="118">
        <v>0.03</v>
      </c>
      <c r="J920" s="118">
        <v>0</v>
      </c>
      <c r="K920" s="368"/>
      <c r="L920" s="82"/>
      <c r="M920" s="83"/>
      <c r="N920" s="32"/>
    </row>
    <row r="921" spans="1:14" s="14" customFormat="1" ht="28.5" customHeight="1" x14ac:dyDescent="0.2">
      <c r="A921" s="460"/>
      <c r="B921" s="465"/>
      <c r="C921" s="365"/>
      <c r="D921" s="42">
        <v>2021</v>
      </c>
      <c r="E921" s="117">
        <f t="shared" si="183"/>
        <v>0</v>
      </c>
      <c r="F921" s="118">
        <v>0</v>
      </c>
      <c r="G921" s="118">
        <v>0</v>
      </c>
      <c r="H921" s="118">
        <v>0</v>
      </c>
      <c r="I921" s="118">
        <v>0</v>
      </c>
      <c r="J921" s="118">
        <v>0</v>
      </c>
      <c r="K921" s="368"/>
      <c r="L921" s="90"/>
      <c r="M921" s="103"/>
      <c r="N921" s="32"/>
    </row>
    <row r="922" spans="1:14" s="14" customFormat="1" ht="28.5" customHeight="1" x14ac:dyDescent="0.2">
      <c r="A922" s="460"/>
      <c r="B922" s="465"/>
      <c r="C922" s="365"/>
      <c r="D922" s="42">
        <v>2022</v>
      </c>
      <c r="E922" s="117">
        <f t="shared" si="183"/>
        <v>0</v>
      </c>
      <c r="F922" s="118">
        <v>0</v>
      </c>
      <c r="G922" s="118">
        <v>0</v>
      </c>
      <c r="H922" s="118">
        <v>0</v>
      </c>
      <c r="I922" s="118">
        <v>0</v>
      </c>
      <c r="J922" s="118">
        <v>0</v>
      </c>
      <c r="K922" s="368"/>
      <c r="L922" s="90"/>
      <c r="M922" s="103"/>
      <c r="N922" s="32"/>
    </row>
    <row r="923" spans="1:14" s="14" customFormat="1" ht="28.5" customHeight="1" x14ac:dyDescent="0.2">
      <c r="A923" s="460"/>
      <c r="B923" s="465"/>
      <c r="C923" s="365"/>
      <c r="D923" s="42">
        <v>2023</v>
      </c>
      <c r="E923" s="117">
        <f t="shared" si="183"/>
        <v>0</v>
      </c>
      <c r="F923" s="118">
        <v>0</v>
      </c>
      <c r="G923" s="118">
        <v>0</v>
      </c>
      <c r="H923" s="118">
        <v>0</v>
      </c>
      <c r="I923" s="118">
        <v>0</v>
      </c>
      <c r="J923" s="118">
        <v>0</v>
      </c>
      <c r="K923" s="368"/>
      <c r="L923" s="90"/>
      <c r="M923" s="103"/>
      <c r="N923" s="32"/>
    </row>
    <row r="924" spans="1:14" s="14" customFormat="1" ht="28.5" customHeight="1" x14ac:dyDescent="0.2">
      <c r="A924" s="460"/>
      <c r="B924" s="465"/>
      <c r="C924" s="365"/>
      <c r="D924" s="42">
        <v>2024</v>
      </c>
      <c r="E924" s="117">
        <f t="shared" ref="E924:E926" si="184">F924+G924+H924+I924+J924</f>
        <v>0</v>
      </c>
      <c r="F924" s="118">
        <v>0</v>
      </c>
      <c r="G924" s="118">
        <v>0</v>
      </c>
      <c r="H924" s="118">
        <v>0</v>
      </c>
      <c r="I924" s="118">
        <v>0</v>
      </c>
      <c r="J924" s="118">
        <v>0</v>
      </c>
      <c r="K924" s="368"/>
      <c r="L924" s="145"/>
      <c r="M924" s="157"/>
      <c r="N924" s="32"/>
    </row>
    <row r="925" spans="1:14" s="220" customFormat="1" ht="28.5" customHeight="1" x14ac:dyDescent="0.2">
      <c r="A925" s="460"/>
      <c r="B925" s="465"/>
      <c r="C925" s="365"/>
      <c r="D925" s="168">
        <v>2025</v>
      </c>
      <c r="E925" s="179">
        <f t="shared" si="184"/>
        <v>0</v>
      </c>
      <c r="F925" s="221">
        <v>0</v>
      </c>
      <c r="G925" s="221">
        <v>0</v>
      </c>
      <c r="H925" s="221">
        <v>0</v>
      </c>
      <c r="I925" s="221">
        <v>0</v>
      </c>
      <c r="J925" s="221">
        <v>0</v>
      </c>
      <c r="K925" s="368"/>
      <c r="L925" s="171"/>
      <c r="M925" s="219"/>
      <c r="N925" s="222"/>
    </row>
    <row r="926" spans="1:14" s="220" customFormat="1" ht="28.5" customHeight="1" thickBot="1" x14ac:dyDescent="0.25">
      <c r="A926" s="461"/>
      <c r="B926" s="466"/>
      <c r="C926" s="380"/>
      <c r="D926" s="168">
        <v>2026</v>
      </c>
      <c r="E926" s="179">
        <f t="shared" si="184"/>
        <v>0</v>
      </c>
      <c r="F926" s="221">
        <v>0</v>
      </c>
      <c r="G926" s="221">
        <v>0</v>
      </c>
      <c r="H926" s="221">
        <v>0</v>
      </c>
      <c r="I926" s="221">
        <v>0</v>
      </c>
      <c r="J926" s="221">
        <v>0</v>
      </c>
      <c r="K926" s="387"/>
      <c r="L926" s="171"/>
      <c r="M926" s="219"/>
      <c r="N926" s="222"/>
    </row>
    <row r="927" spans="1:14" s="14" customFormat="1" ht="28.5" customHeight="1" x14ac:dyDescent="0.2">
      <c r="A927" s="459" t="s">
        <v>136</v>
      </c>
      <c r="B927" s="449" t="s">
        <v>128</v>
      </c>
      <c r="C927" s="379"/>
      <c r="D927" s="26" t="s">
        <v>5</v>
      </c>
      <c r="E927" s="117">
        <f>SUM(E928:E943)</f>
        <v>0.1250684</v>
      </c>
      <c r="F927" s="117">
        <f t="shared" ref="F927:J927" si="185">SUM(F928:F943)</f>
        <v>0</v>
      </c>
      <c r="G927" s="117">
        <f t="shared" si="185"/>
        <v>0</v>
      </c>
      <c r="H927" s="117">
        <f t="shared" si="185"/>
        <v>0</v>
      </c>
      <c r="I927" s="117">
        <f t="shared" si="185"/>
        <v>0.1250684</v>
      </c>
      <c r="J927" s="117">
        <f t="shared" si="185"/>
        <v>0</v>
      </c>
      <c r="K927" s="386">
        <v>2018</v>
      </c>
      <c r="L927" s="61"/>
      <c r="M927" s="63"/>
    </row>
    <row r="928" spans="1:14" s="14" customFormat="1" ht="28.5" customHeight="1" x14ac:dyDescent="0.2">
      <c r="A928" s="460"/>
      <c r="B928" s="450"/>
      <c r="C928" s="365"/>
      <c r="D928" s="26">
        <v>2011</v>
      </c>
      <c r="E928" s="117">
        <f>F928+G928+H928+I928+J928</f>
        <v>0</v>
      </c>
      <c r="F928" s="118">
        <v>0</v>
      </c>
      <c r="G928" s="118">
        <v>0</v>
      </c>
      <c r="H928" s="118">
        <v>0</v>
      </c>
      <c r="I928" s="118">
        <v>0</v>
      </c>
      <c r="J928" s="118">
        <v>0</v>
      </c>
      <c r="K928" s="368"/>
      <c r="L928" s="61"/>
      <c r="M928" s="63"/>
    </row>
    <row r="929" spans="1:14" s="14" customFormat="1" ht="28.5" customHeight="1" x14ac:dyDescent="0.2">
      <c r="A929" s="460"/>
      <c r="B929" s="450"/>
      <c r="C929" s="365"/>
      <c r="D929" s="26">
        <v>2012</v>
      </c>
      <c r="E929" s="117">
        <f t="shared" ref="E929:E940" si="186">F929+G929+H929+I929+J929</f>
        <v>0</v>
      </c>
      <c r="F929" s="118">
        <v>0</v>
      </c>
      <c r="G929" s="118">
        <v>0</v>
      </c>
      <c r="H929" s="118">
        <v>0</v>
      </c>
      <c r="I929" s="118">
        <v>0</v>
      </c>
      <c r="J929" s="118">
        <v>0</v>
      </c>
      <c r="K929" s="368"/>
      <c r="L929" s="61"/>
      <c r="M929" s="63"/>
    </row>
    <row r="930" spans="1:14" s="14" customFormat="1" ht="28.5" customHeight="1" x14ac:dyDescent="0.2">
      <c r="A930" s="460"/>
      <c r="B930" s="450"/>
      <c r="C930" s="365"/>
      <c r="D930" s="26">
        <v>2013</v>
      </c>
      <c r="E930" s="117">
        <f t="shared" si="186"/>
        <v>0</v>
      </c>
      <c r="F930" s="118">
        <v>0</v>
      </c>
      <c r="G930" s="118">
        <v>0</v>
      </c>
      <c r="H930" s="118">
        <v>0</v>
      </c>
      <c r="I930" s="118">
        <v>0</v>
      </c>
      <c r="J930" s="118">
        <v>0</v>
      </c>
      <c r="K930" s="368"/>
      <c r="L930" s="61"/>
      <c r="M930" s="63"/>
    </row>
    <row r="931" spans="1:14" s="14" customFormat="1" ht="28.5" customHeight="1" x14ac:dyDescent="0.2">
      <c r="A931" s="460"/>
      <c r="B931" s="450"/>
      <c r="C931" s="365"/>
      <c r="D931" s="26">
        <v>2014</v>
      </c>
      <c r="E931" s="117">
        <f t="shared" si="186"/>
        <v>0</v>
      </c>
      <c r="F931" s="118">
        <v>0</v>
      </c>
      <c r="G931" s="118">
        <v>0</v>
      </c>
      <c r="H931" s="118">
        <v>0</v>
      </c>
      <c r="I931" s="118">
        <v>0</v>
      </c>
      <c r="J931" s="118">
        <v>0</v>
      </c>
      <c r="K931" s="368"/>
      <c r="L931" s="61"/>
      <c r="M931" s="63"/>
    </row>
    <row r="932" spans="1:14" s="14" customFormat="1" ht="28.5" customHeight="1" x14ac:dyDescent="0.2">
      <c r="A932" s="460"/>
      <c r="B932" s="450"/>
      <c r="C932" s="365"/>
      <c r="D932" s="26">
        <v>2015</v>
      </c>
      <c r="E932" s="117">
        <f t="shared" si="186"/>
        <v>0</v>
      </c>
      <c r="F932" s="118">
        <v>0</v>
      </c>
      <c r="G932" s="118">
        <v>0</v>
      </c>
      <c r="H932" s="118">
        <v>0</v>
      </c>
      <c r="I932" s="118">
        <v>0</v>
      </c>
      <c r="J932" s="118">
        <v>0</v>
      </c>
      <c r="K932" s="368"/>
      <c r="L932" s="61"/>
      <c r="M932" s="63"/>
    </row>
    <row r="933" spans="1:14" s="14" customFormat="1" ht="28.5" customHeight="1" x14ac:dyDescent="0.2">
      <c r="A933" s="460"/>
      <c r="B933" s="450"/>
      <c r="C933" s="365"/>
      <c r="D933" s="26">
        <v>2016</v>
      </c>
      <c r="E933" s="117">
        <f t="shared" si="186"/>
        <v>0</v>
      </c>
      <c r="F933" s="118">
        <v>0</v>
      </c>
      <c r="G933" s="118">
        <v>0</v>
      </c>
      <c r="H933" s="118">
        <v>0</v>
      </c>
      <c r="I933" s="118">
        <v>0</v>
      </c>
      <c r="J933" s="118">
        <v>0</v>
      </c>
      <c r="K933" s="368"/>
      <c r="L933" s="61"/>
      <c r="M933" s="63"/>
    </row>
    <row r="934" spans="1:14" s="14" customFormat="1" ht="28.5" customHeight="1" x14ac:dyDescent="0.2">
      <c r="A934" s="460"/>
      <c r="B934" s="450"/>
      <c r="C934" s="365"/>
      <c r="D934" s="26">
        <v>2017</v>
      </c>
      <c r="E934" s="117">
        <f t="shared" si="186"/>
        <v>0</v>
      </c>
      <c r="F934" s="118">
        <v>0</v>
      </c>
      <c r="G934" s="118">
        <v>0</v>
      </c>
      <c r="H934" s="118">
        <v>0</v>
      </c>
      <c r="I934" s="118">
        <v>0</v>
      </c>
      <c r="J934" s="118">
        <v>0</v>
      </c>
      <c r="K934" s="368"/>
      <c r="L934" s="61"/>
      <c r="M934" s="63"/>
    </row>
    <row r="935" spans="1:14" s="14" customFormat="1" ht="28.5" customHeight="1" x14ac:dyDescent="0.2">
      <c r="A935" s="460"/>
      <c r="B935" s="450"/>
      <c r="C935" s="365"/>
      <c r="D935" s="42">
        <v>2018</v>
      </c>
      <c r="E935" s="117">
        <f t="shared" si="186"/>
        <v>0.1250684</v>
      </c>
      <c r="F935" s="118">
        <v>0</v>
      </c>
      <c r="G935" s="118">
        <v>0</v>
      </c>
      <c r="H935" s="118">
        <v>0</v>
      </c>
      <c r="I935" s="118">
        <v>0.1250684</v>
      </c>
      <c r="J935" s="118">
        <v>0</v>
      </c>
      <c r="K935" s="368"/>
      <c r="L935" s="61"/>
      <c r="M935" s="63"/>
      <c r="N935" s="32"/>
    </row>
    <row r="936" spans="1:14" s="14" customFormat="1" ht="28.5" customHeight="1" x14ac:dyDescent="0.2">
      <c r="A936" s="460"/>
      <c r="B936" s="450"/>
      <c r="C936" s="365"/>
      <c r="D936" s="42">
        <v>2019</v>
      </c>
      <c r="E936" s="117">
        <f t="shared" si="186"/>
        <v>0</v>
      </c>
      <c r="F936" s="118">
        <v>0</v>
      </c>
      <c r="G936" s="118">
        <v>0</v>
      </c>
      <c r="H936" s="118">
        <v>0</v>
      </c>
      <c r="I936" s="118">
        <v>0</v>
      </c>
      <c r="J936" s="118">
        <v>0</v>
      </c>
      <c r="K936" s="368"/>
      <c r="L936" s="61"/>
      <c r="M936" s="63"/>
    </row>
    <row r="937" spans="1:14" s="14" customFormat="1" ht="28.5" customHeight="1" x14ac:dyDescent="0.2">
      <c r="A937" s="460"/>
      <c r="B937" s="450"/>
      <c r="C937" s="365"/>
      <c r="D937" s="42">
        <v>2020</v>
      </c>
      <c r="E937" s="117">
        <f t="shared" si="186"/>
        <v>0</v>
      </c>
      <c r="F937" s="118">
        <v>0</v>
      </c>
      <c r="G937" s="118">
        <v>0</v>
      </c>
      <c r="H937" s="118">
        <v>0</v>
      </c>
      <c r="I937" s="118">
        <v>0</v>
      </c>
      <c r="J937" s="118">
        <v>0</v>
      </c>
      <c r="K937" s="368"/>
      <c r="L937" s="61"/>
      <c r="M937" s="63"/>
    </row>
    <row r="938" spans="1:14" s="14" customFormat="1" ht="28.5" customHeight="1" x14ac:dyDescent="0.2">
      <c r="A938" s="460"/>
      <c r="B938" s="450"/>
      <c r="C938" s="365"/>
      <c r="D938" s="42">
        <v>2021</v>
      </c>
      <c r="E938" s="117">
        <f t="shared" si="186"/>
        <v>0</v>
      </c>
      <c r="F938" s="118">
        <v>0</v>
      </c>
      <c r="G938" s="118">
        <v>0</v>
      </c>
      <c r="H938" s="118">
        <v>0</v>
      </c>
      <c r="I938" s="118">
        <v>0</v>
      </c>
      <c r="J938" s="118">
        <v>0</v>
      </c>
      <c r="K938" s="368"/>
      <c r="L938" s="90"/>
      <c r="M938" s="103"/>
    </row>
    <row r="939" spans="1:14" s="14" customFormat="1" ht="28.5" customHeight="1" x14ac:dyDescent="0.2">
      <c r="A939" s="460"/>
      <c r="B939" s="450"/>
      <c r="C939" s="365"/>
      <c r="D939" s="42">
        <v>2022</v>
      </c>
      <c r="E939" s="117">
        <f t="shared" si="186"/>
        <v>0</v>
      </c>
      <c r="F939" s="118">
        <v>0</v>
      </c>
      <c r="G939" s="118">
        <v>0</v>
      </c>
      <c r="H939" s="118">
        <v>0</v>
      </c>
      <c r="I939" s="118">
        <v>0</v>
      </c>
      <c r="J939" s="118">
        <v>0</v>
      </c>
      <c r="K939" s="368"/>
      <c r="L939" s="90"/>
      <c r="M939" s="103"/>
    </row>
    <row r="940" spans="1:14" s="14" customFormat="1" ht="28.5" customHeight="1" x14ac:dyDescent="0.2">
      <c r="A940" s="460"/>
      <c r="B940" s="450"/>
      <c r="C940" s="365"/>
      <c r="D940" s="42">
        <v>2023</v>
      </c>
      <c r="E940" s="117">
        <f t="shared" si="186"/>
        <v>0</v>
      </c>
      <c r="F940" s="118">
        <v>0</v>
      </c>
      <c r="G940" s="118">
        <v>0</v>
      </c>
      <c r="H940" s="118">
        <v>0</v>
      </c>
      <c r="I940" s="118">
        <v>0</v>
      </c>
      <c r="J940" s="118">
        <v>0</v>
      </c>
      <c r="K940" s="368"/>
      <c r="L940" s="90"/>
      <c r="M940" s="103"/>
    </row>
    <row r="941" spans="1:14" s="14" customFormat="1" ht="28.5" customHeight="1" x14ac:dyDescent="0.2">
      <c r="A941" s="460"/>
      <c r="B941" s="450"/>
      <c r="C941" s="365"/>
      <c r="D941" s="42">
        <v>2024</v>
      </c>
      <c r="E941" s="117">
        <f t="shared" ref="E941:E943" si="187">F941+G941+H941+I941+J941</f>
        <v>0</v>
      </c>
      <c r="F941" s="118">
        <v>0</v>
      </c>
      <c r="G941" s="118">
        <v>0</v>
      </c>
      <c r="H941" s="118">
        <v>0</v>
      </c>
      <c r="I941" s="118">
        <v>0</v>
      </c>
      <c r="J941" s="118">
        <v>0</v>
      </c>
      <c r="K941" s="368"/>
      <c r="L941" s="145"/>
      <c r="M941" s="157"/>
    </row>
    <row r="942" spans="1:14" s="220" customFormat="1" ht="28.5" customHeight="1" x14ac:dyDescent="0.2">
      <c r="A942" s="460"/>
      <c r="B942" s="450"/>
      <c r="C942" s="365"/>
      <c r="D942" s="168">
        <v>2025</v>
      </c>
      <c r="E942" s="179">
        <f t="shared" si="187"/>
        <v>0</v>
      </c>
      <c r="F942" s="221">
        <v>0</v>
      </c>
      <c r="G942" s="221">
        <v>0</v>
      </c>
      <c r="H942" s="221">
        <v>0</v>
      </c>
      <c r="I942" s="221">
        <v>0</v>
      </c>
      <c r="J942" s="221">
        <v>0</v>
      </c>
      <c r="K942" s="368"/>
      <c r="L942" s="171"/>
      <c r="M942" s="219"/>
    </row>
    <row r="943" spans="1:14" s="220" customFormat="1" ht="28.5" customHeight="1" thickBot="1" x14ac:dyDescent="0.25">
      <c r="A943" s="461"/>
      <c r="B943" s="451"/>
      <c r="C943" s="380"/>
      <c r="D943" s="168">
        <v>2026</v>
      </c>
      <c r="E943" s="179">
        <f t="shared" si="187"/>
        <v>0</v>
      </c>
      <c r="F943" s="221">
        <v>0</v>
      </c>
      <c r="G943" s="221">
        <v>0</v>
      </c>
      <c r="H943" s="221">
        <v>0</v>
      </c>
      <c r="I943" s="221">
        <v>0</v>
      </c>
      <c r="J943" s="221">
        <v>0</v>
      </c>
      <c r="K943" s="387"/>
      <c r="L943" s="171"/>
      <c r="M943" s="219"/>
    </row>
    <row r="944" spans="1:14" s="14" customFormat="1" ht="28.5" customHeight="1" x14ac:dyDescent="0.2">
      <c r="A944" s="459" t="s">
        <v>148</v>
      </c>
      <c r="B944" s="453" t="s">
        <v>122</v>
      </c>
      <c r="C944" s="379"/>
      <c r="D944" s="26" t="s">
        <v>5</v>
      </c>
      <c r="E944" s="117">
        <f>SUM(E945:E960)</f>
        <v>1.5000619999999999E-2</v>
      </c>
      <c r="F944" s="117">
        <f t="shared" ref="F944:J944" si="188">SUM(F945:F960)</f>
        <v>0</v>
      </c>
      <c r="G944" s="117">
        <f t="shared" si="188"/>
        <v>0</v>
      </c>
      <c r="H944" s="117">
        <f t="shared" si="188"/>
        <v>1.5000619999999999E-2</v>
      </c>
      <c r="I944" s="117">
        <f t="shared" si="188"/>
        <v>0</v>
      </c>
      <c r="J944" s="117">
        <f t="shared" si="188"/>
        <v>0</v>
      </c>
      <c r="K944" s="386">
        <v>2018</v>
      </c>
      <c r="L944" s="58"/>
      <c r="M944" s="60"/>
    </row>
    <row r="945" spans="1:14" s="14" customFormat="1" ht="28.5" customHeight="1" x14ac:dyDescent="0.2">
      <c r="A945" s="460"/>
      <c r="B945" s="454"/>
      <c r="C945" s="365"/>
      <c r="D945" s="26">
        <v>2011</v>
      </c>
      <c r="E945" s="117">
        <f>F945+G945+H945+I945+J945</f>
        <v>0</v>
      </c>
      <c r="F945" s="118">
        <v>0</v>
      </c>
      <c r="G945" s="118">
        <v>0</v>
      </c>
      <c r="H945" s="118">
        <v>0</v>
      </c>
      <c r="I945" s="118">
        <v>0</v>
      </c>
      <c r="J945" s="118">
        <v>0</v>
      </c>
      <c r="K945" s="368"/>
      <c r="L945" s="58"/>
      <c r="M945" s="60"/>
    </row>
    <row r="946" spans="1:14" s="14" customFormat="1" ht="28.5" customHeight="1" x14ac:dyDescent="0.2">
      <c r="A946" s="460"/>
      <c r="B946" s="454"/>
      <c r="C946" s="365"/>
      <c r="D946" s="26">
        <v>2012</v>
      </c>
      <c r="E946" s="117">
        <f t="shared" ref="E946:E957" si="189">F946+G946+H946+I946+J946</f>
        <v>0</v>
      </c>
      <c r="F946" s="118">
        <v>0</v>
      </c>
      <c r="G946" s="118">
        <v>0</v>
      </c>
      <c r="H946" s="118">
        <v>0</v>
      </c>
      <c r="I946" s="118">
        <v>0</v>
      </c>
      <c r="J946" s="118">
        <v>0</v>
      </c>
      <c r="K946" s="368"/>
      <c r="L946" s="58"/>
      <c r="M946" s="60"/>
    </row>
    <row r="947" spans="1:14" s="14" customFormat="1" ht="28.5" customHeight="1" x14ac:dyDescent="0.2">
      <c r="A947" s="460"/>
      <c r="B947" s="454"/>
      <c r="C947" s="365"/>
      <c r="D947" s="26">
        <v>2013</v>
      </c>
      <c r="E947" s="117">
        <f t="shared" si="189"/>
        <v>0</v>
      </c>
      <c r="F947" s="118">
        <v>0</v>
      </c>
      <c r="G947" s="118">
        <v>0</v>
      </c>
      <c r="H947" s="118">
        <v>0</v>
      </c>
      <c r="I947" s="118">
        <v>0</v>
      </c>
      <c r="J947" s="118">
        <v>0</v>
      </c>
      <c r="K947" s="368"/>
      <c r="L947" s="58"/>
      <c r="M947" s="60"/>
    </row>
    <row r="948" spans="1:14" s="14" customFormat="1" ht="28.5" customHeight="1" x14ac:dyDescent="0.2">
      <c r="A948" s="460"/>
      <c r="B948" s="454"/>
      <c r="C948" s="365"/>
      <c r="D948" s="26">
        <v>2014</v>
      </c>
      <c r="E948" s="117">
        <f t="shared" si="189"/>
        <v>0</v>
      </c>
      <c r="F948" s="118">
        <v>0</v>
      </c>
      <c r="G948" s="118">
        <v>0</v>
      </c>
      <c r="H948" s="118">
        <v>0</v>
      </c>
      <c r="I948" s="118">
        <v>0</v>
      </c>
      <c r="J948" s="118">
        <v>0</v>
      </c>
      <c r="K948" s="368"/>
      <c r="L948" s="58"/>
      <c r="M948" s="60"/>
    </row>
    <row r="949" spans="1:14" s="14" customFormat="1" ht="28.5" customHeight="1" x14ac:dyDescent="0.2">
      <c r="A949" s="460"/>
      <c r="B949" s="454"/>
      <c r="C949" s="365"/>
      <c r="D949" s="26">
        <v>2015</v>
      </c>
      <c r="E949" s="117">
        <f t="shared" si="189"/>
        <v>0</v>
      </c>
      <c r="F949" s="118">
        <v>0</v>
      </c>
      <c r="G949" s="118">
        <v>0</v>
      </c>
      <c r="H949" s="118">
        <v>0</v>
      </c>
      <c r="I949" s="118">
        <v>0</v>
      </c>
      <c r="J949" s="118">
        <v>0</v>
      </c>
      <c r="K949" s="368"/>
      <c r="L949" s="58"/>
      <c r="M949" s="60"/>
    </row>
    <row r="950" spans="1:14" s="14" customFormat="1" ht="28.5" customHeight="1" x14ac:dyDescent="0.2">
      <c r="A950" s="460"/>
      <c r="B950" s="454"/>
      <c r="C950" s="365"/>
      <c r="D950" s="26">
        <v>2016</v>
      </c>
      <c r="E950" s="117">
        <f t="shared" si="189"/>
        <v>0</v>
      </c>
      <c r="F950" s="118">
        <v>0</v>
      </c>
      <c r="G950" s="118">
        <v>0</v>
      </c>
      <c r="H950" s="118">
        <v>0</v>
      </c>
      <c r="I950" s="118">
        <v>0</v>
      </c>
      <c r="J950" s="118">
        <v>0</v>
      </c>
      <c r="K950" s="368"/>
      <c r="L950" s="58"/>
      <c r="M950" s="60"/>
    </row>
    <row r="951" spans="1:14" s="14" customFormat="1" ht="28.5" customHeight="1" x14ac:dyDescent="0.2">
      <c r="A951" s="460"/>
      <c r="B951" s="454"/>
      <c r="C951" s="365"/>
      <c r="D951" s="26">
        <v>2017</v>
      </c>
      <c r="E951" s="117">
        <f t="shared" si="189"/>
        <v>0</v>
      </c>
      <c r="F951" s="118">
        <v>0</v>
      </c>
      <c r="G951" s="118">
        <v>0</v>
      </c>
      <c r="H951" s="118">
        <v>0</v>
      </c>
      <c r="I951" s="118">
        <v>0</v>
      </c>
      <c r="J951" s="118">
        <v>0</v>
      </c>
      <c r="K951" s="368"/>
      <c r="L951" s="58"/>
      <c r="M951" s="60"/>
    </row>
    <row r="952" spans="1:14" s="14" customFormat="1" ht="28.5" customHeight="1" x14ac:dyDescent="0.2">
      <c r="A952" s="460"/>
      <c r="B952" s="454"/>
      <c r="C952" s="365"/>
      <c r="D952" s="42">
        <v>2018</v>
      </c>
      <c r="E952" s="117">
        <f t="shared" si="189"/>
        <v>1.5000619999999999E-2</v>
      </c>
      <c r="F952" s="118">
        <v>0</v>
      </c>
      <c r="G952" s="118">
        <v>0</v>
      </c>
      <c r="H952" s="118">
        <v>1.5000619999999999E-2</v>
      </c>
      <c r="I952" s="118">
        <f>0.01500062-0.00734012-0.0076605</f>
        <v>0</v>
      </c>
      <c r="J952" s="118">
        <v>0</v>
      </c>
      <c r="K952" s="368"/>
      <c r="L952" s="58"/>
      <c r="M952" s="60"/>
      <c r="N952" s="32"/>
    </row>
    <row r="953" spans="1:14" s="14" customFormat="1" ht="28.5" customHeight="1" x14ac:dyDescent="0.2">
      <c r="A953" s="460"/>
      <c r="B953" s="454"/>
      <c r="C953" s="365"/>
      <c r="D953" s="42">
        <v>2019</v>
      </c>
      <c r="E953" s="117">
        <f t="shared" si="189"/>
        <v>0</v>
      </c>
      <c r="F953" s="118">
        <v>0</v>
      </c>
      <c r="G953" s="118">
        <v>0</v>
      </c>
      <c r="H953" s="118">
        <v>0</v>
      </c>
      <c r="I953" s="118">
        <v>0</v>
      </c>
      <c r="J953" s="118">
        <v>0</v>
      </c>
      <c r="K953" s="368"/>
      <c r="L953" s="58"/>
      <c r="M953" s="60"/>
    </row>
    <row r="954" spans="1:14" s="14" customFormat="1" ht="28.5" customHeight="1" x14ac:dyDescent="0.2">
      <c r="A954" s="460"/>
      <c r="B954" s="454"/>
      <c r="C954" s="365"/>
      <c r="D954" s="42">
        <v>2020</v>
      </c>
      <c r="E954" s="117">
        <f t="shared" si="189"/>
        <v>0</v>
      </c>
      <c r="F954" s="118">
        <v>0</v>
      </c>
      <c r="G954" s="118">
        <v>0</v>
      </c>
      <c r="H954" s="118">
        <v>0</v>
      </c>
      <c r="I954" s="118">
        <v>0</v>
      </c>
      <c r="J954" s="118">
        <v>0</v>
      </c>
      <c r="K954" s="368"/>
      <c r="L954" s="58"/>
      <c r="M954" s="60"/>
    </row>
    <row r="955" spans="1:14" s="14" customFormat="1" ht="28.5" customHeight="1" x14ac:dyDescent="0.2">
      <c r="A955" s="460"/>
      <c r="B955" s="454"/>
      <c r="C955" s="365"/>
      <c r="D955" s="42">
        <v>2021</v>
      </c>
      <c r="E955" s="117">
        <f t="shared" si="189"/>
        <v>0</v>
      </c>
      <c r="F955" s="118">
        <v>0</v>
      </c>
      <c r="G955" s="118">
        <v>0</v>
      </c>
      <c r="H955" s="118">
        <v>0</v>
      </c>
      <c r="I955" s="118">
        <v>0</v>
      </c>
      <c r="J955" s="118">
        <v>0</v>
      </c>
      <c r="K955" s="368"/>
      <c r="L955" s="90"/>
      <c r="M955" s="103"/>
    </row>
    <row r="956" spans="1:14" s="14" customFormat="1" ht="28.5" customHeight="1" x14ac:dyDescent="0.2">
      <c r="A956" s="460"/>
      <c r="B956" s="454"/>
      <c r="C956" s="365"/>
      <c r="D956" s="42">
        <v>2022</v>
      </c>
      <c r="E956" s="117">
        <f t="shared" si="189"/>
        <v>0</v>
      </c>
      <c r="F956" s="118">
        <v>0</v>
      </c>
      <c r="G956" s="118">
        <v>0</v>
      </c>
      <c r="H956" s="118">
        <v>0</v>
      </c>
      <c r="I956" s="118">
        <v>0</v>
      </c>
      <c r="J956" s="118">
        <v>0</v>
      </c>
      <c r="K956" s="368"/>
      <c r="L956" s="90"/>
      <c r="M956" s="103"/>
    </row>
    <row r="957" spans="1:14" s="14" customFormat="1" ht="28.5" customHeight="1" x14ac:dyDescent="0.2">
      <c r="A957" s="460"/>
      <c r="B957" s="454"/>
      <c r="C957" s="365"/>
      <c r="D957" s="42">
        <v>2023</v>
      </c>
      <c r="E957" s="117">
        <f t="shared" si="189"/>
        <v>0</v>
      </c>
      <c r="F957" s="118">
        <v>0</v>
      </c>
      <c r="G957" s="118">
        <v>0</v>
      </c>
      <c r="H957" s="118">
        <v>0</v>
      </c>
      <c r="I957" s="118">
        <v>0</v>
      </c>
      <c r="J957" s="118">
        <v>0</v>
      </c>
      <c r="K957" s="368"/>
      <c r="L957" s="90"/>
      <c r="M957" s="103"/>
    </row>
    <row r="958" spans="1:14" s="14" customFormat="1" ht="28.5" customHeight="1" x14ac:dyDescent="0.2">
      <c r="A958" s="460"/>
      <c r="B958" s="454"/>
      <c r="C958" s="365"/>
      <c r="D958" s="42">
        <v>2024</v>
      </c>
      <c r="E958" s="117">
        <f t="shared" ref="E958:E960" si="190">F958+G958+H958+I958+J958</f>
        <v>0</v>
      </c>
      <c r="F958" s="118">
        <v>0</v>
      </c>
      <c r="G958" s="118">
        <v>0</v>
      </c>
      <c r="H958" s="118">
        <v>0</v>
      </c>
      <c r="I958" s="118">
        <v>0</v>
      </c>
      <c r="J958" s="118">
        <v>0</v>
      </c>
      <c r="K958" s="368"/>
      <c r="L958" s="145"/>
      <c r="M958" s="157"/>
    </row>
    <row r="959" spans="1:14" s="220" customFormat="1" ht="28.5" customHeight="1" x14ac:dyDescent="0.2">
      <c r="A959" s="460"/>
      <c r="B959" s="454"/>
      <c r="C959" s="365"/>
      <c r="D959" s="168">
        <v>2025</v>
      </c>
      <c r="E959" s="179">
        <f t="shared" si="190"/>
        <v>0</v>
      </c>
      <c r="F959" s="221">
        <v>0</v>
      </c>
      <c r="G959" s="221">
        <v>0</v>
      </c>
      <c r="H959" s="221">
        <v>0</v>
      </c>
      <c r="I959" s="221">
        <v>0</v>
      </c>
      <c r="J959" s="221">
        <v>0</v>
      </c>
      <c r="K959" s="368"/>
      <c r="L959" s="171"/>
      <c r="M959" s="219"/>
    </row>
    <row r="960" spans="1:14" s="220" customFormat="1" ht="28.5" customHeight="1" thickBot="1" x14ac:dyDescent="0.25">
      <c r="A960" s="461"/>
      <c r="B960" s="462"/>
      <c r="C960" s="380"/>
      <c r="D960" s="168">
        <v>2026</v>
      </c>
      <c r="E960" s="179">
        <f t="shared" si="190"/>
        <v>0</v>
      </c>
      <c r="F960" s="221">
        <v>0</v>
      </c>
      <c r="G960" s="221">
        <v>0</v>
      </c>
      <c r="H960" s="221">
        <v>0</v>
      </c>
      <c r="I960" s="221">
        <v>0</v>
      </c>
      <c r="J960" s="221">
        <v>0</v>
      </c>
      <c r="K960" s="387"/>
      <c r="L960" s="171"/>
      <c r="M960" s="219"/>
    </row>
    <row r="961" spans="1:14" s="14" customFormat="1" ht="33.75" customHeight="1" x14ac:dyDescent="0.2">
      <c r="A961" s="459" t="s">
        <v>149</v>
      </c>
      <c r="B961" s="453" t="s">
        <v>139</v>
      </c>
      <c r="C961" s="379"/>
      <c r="D961" s="26" t="s">
        <v>5</v>
      </c>
      <c r="E961" s="117">
        <f>SUM(E962:E977)</f>
        <v>0.17352914</v>
      </c>
      <c r="F961" s="117">
        <f t="shared" ref="F961:J961" si="191">SUM(F962:F977)</f>
        <v>0</v>
      </c>
      <c r="G961" s="117">
        <f t="shared" si="191"/>
        <v>0</v>
      </c>
      <c r="H961" s="117">
        <f t="shared" si="191"/>
        <v>0</v>
      </c>
      <c r="I961" s="117">
        <f t="shared" si="191"/>
        <v>0.17352914</v>
      </c>
      <c r="J961" s="117">
        <f t="shared" si="191"/>
        <v>0</v>
      </c>
      <c r="K961" s="386">
        <v>2019</v>
      </c>
      <c r="L961" s="67"/>
      <c r="M961" s="68"/>
    </row>
    <row r="962" spans="1:14" s="14" customFormat="1" ht="28.5" customHeight="1" x14ac:dyDescent="0.2">
      <c r="A962" s="460"/>
      <c r="B962" s="454"/>
      <c r="C962" s="365"/>
      <c r="D962" s="26">
        <v>2011</v>
      </c>
      <c r="E962" s="117">
        <f>F962+G962+H962+I962+J962</f>
        <v>0</v>
      </c>
      <c r="F962" s="118">
        <v>0</v>
      </c>
      <c r="G962" s="118">
        <v>0</v>
      </c>
      <c r="H962" s="118">
        <v>0</v>
      </c>
      <c r="I962" s="118">
        <v>0</v>
      </c>
      <c r="J962" s="118">
        <v>0</v>
      </c>
      <c r="K962" s="368"/>
      <c r="L962" s="67"/>
      <c r="M962" s="68"/>
    </row>
    <row r="963" spans="1:14" s="14" customFormat="1" ht="28.5" customHeight="1" x14ac:dyDescent="0.2">
      <c r="A963" s="460"/>
      <c r="B963" s="454"/>
      <c r="C963" s="365"/>
      <c r="D963" s="26">
        <v>2012</v>
      </c>
      <c r="E963" s="117">
        <f t="shared" ref="E963:E974" si="192">F963+G963+H963+I963+J963</f>
        <v>0</v>
      </c>
      <c r="F963" s="118">
        <v>0</v>
      </c>
      <c r="G963" s="118">
        <v>0</v>
      </c>
      <c r="H963" s="118">
        <v>0</v>
      </c>
      <c r="I963" s="118">
        <v>0</v>
      </c>
      <c r="J963" s="118">
        <v>0</v>
      </c>
      <c r="K963" s="368"/>
      <c r="L963" s="67"/>
      <c r="M963" s="68"/>
    </row>
    <row r="964" spans="1:14" s="14" customFormat="1" ht="28.5" customHeight="1" x14ac:dyDescent="0.2">
      <c r="A964" s="460"/>
      <c r="B964" s="454"/>
      <c r="C964" s="365"/>
      <c r="D964" s="26">
        <v>2013</v>
      </c>
      <c r="E964" s="117">
        <f t="shared" si="192"/>
        <v>0</v>
      </c>
      <c r="F964" s="118">
        <v>0</v>
      </c>
      <c r="G964" s="118">
        <v>0</v>
      </c>
      <c r="H964" s="118">
        <v>0</v>
      </c>
      <c r="I964" s="118">
        <v>0</v>
      </c>
      <c r="J964" s="118">
        <v>0</v>
      </c>
      <c r="K964" s="368"/>
      <c r="L964" s="67"/>
      <c r="M964" s="68"/>
    </row>
    <row r="965" spans="1:14" s="14" customFormat="1" ht="28.5" customHeight="1" x14ac:dyDescent="0.2">
      <c r="A965" s="460"/>
      <c r="B965" s="454"/>
      <c r="C965" s="365"/>
      <c r="D965" s="26">
        <v>2014</v>
      </c>
      <c r="E965" s="117">
        <f t="shared" si="192"/>
        <v>0</v>
      </c>
      <c r="F965" s="118">
        <v>0</v>
      </c>
      <c r="G965" s="118">
        <v>0</v>
      </c>
      <c r="H965" s="118">
        <v>0</v>
      </c>
      <c r="I965" s="118">
        <v>0</v>
      </c>
      <c r="J965" s="118">
        <v>0</v>
      </c>
      <c r="K965" s="368"/>
      <c r="L965" s="67"/>
      <c r="M965" s="68"/>
    </row>
    <row r="966" spans="1:14" s="14" customFormat="1" ht="28.5" customHeight="1" x14ac:dyDescent="0.2">
      <c r="A966" s="460"/>
      <c r="B966" s="454"/>
      <c r="C966" s="365"/>
      <c r="D966" s="26">
        <v>2015</v>
      </c>
      <c r="E966" s="117">
        <f t="shared" si="192"/>
        <v>0</v>
      </c>
      <c r="F966" s="118">
        <v>0</v>
      </c>
      <c r="G966" s="118">
        <v>0</v>
      </c>
      <c r="H966" s="118">
        <v>0</v>
      </c>
      <c r="I966" s="118">
        <v>0</v>
      </c>
      <c r="J966" s="118">
        <v>0</v>
      </c>
      <c r="K966" s="368"/>
      <c r="L966" s="67"/>
      <c r="M966" s="68"/>
    </row>
    <row r="967" spans="1:14" s="14" customFormat="1" ht="28.5" customHeight="1" x14ac:dyDescent="0.2">
      <c r="A967" s="460"/>
      <c r="B967" s="454"/>
      <c r="C967" s="365"/>
      <c r="D967" s="26">
        <v>2016</v>
      </c>
      <c r="E967" s="117">
        <f t="shared" si="192"/>
        <v>0</v>
      </c>
      <c r="F967" s="118">
        <v>0</v>
      </c>
      <c r="G967" s="118">
        <v>0</v>
      </c>
      <c r="H967" s="118">
        <v>0</v>
      </c>
      <c r="I967" s="118">
        <v>0</v>
      </c>
      <c r="J967" s="118">
        <v>0</v>
      </c>
      <c r="K967" s="368"/>
      <c r="L967" s="67"/>
      <c r="M967" s="68"/>
    </row>
    <row r="968" spans="1:14" s="14" customFormat="1" ht="28.5" customHeight="1" x14ac:dyDescent="0.2">
      <c r="A968" s="460"/>
      <c r="B968" s="454"/>
      <c r="C968" s="365"/>
      <c r="D968" s="26">
        <v>2017</v>
      </c>
      <c r="E968" s="117">
        <f t="shared" si="192"/>
        <v>0</v>
      </c>
      <c r="F968" s="118">
        <v>0</v>
      </c>
      <c r="G968" s="118">
        <v>0</v>
      </c>
      <c r="H968" s="118">
        <v>0</v>
      </c>
      <c r="I968" s="118">
        <v>0</v>
      </c>
      <c r="J968" s="118">
        <v>0</v>
      </c>
      <c r="K968" s="368"/>
      <c r="L968" s="67"/>
      <c r="M968" s="68"/>
    </row>
    <row r="969" spans="1:14" s="14" customFormat="1" ht="28.5" customHeight="1" x14ac:dyDescent="0.2">
      <c r="A969" s="460"/>
      <c r="B969" s="454"/>
      <c r="C969" s="365"/>
      <c r="D969" s="42">
        <v>2018</v>
      </c>
      <c r="E969" s="117">
        <f t="shared" si="192"/>
        <v>0</v>
      </c>
      <c r="F969" s="118">
        <v>0</v>
      </c>
      <c r="G969" s="118">
        <v>0</v>
      </c>
      <c r="H969" s="118">
        <v>0</v>
      </c>
      <c r="I969" s="118">
        <f>0.01500062-0.00734012-0.0076605</f>
        <v>0</v>
      </c>
      <c r="J969" s="118">
        <v>0</v>
      </c>
      <c r="K969" s="368"/>
      <c r="L969" s="67"/>
      <c r="M969" s="68"/>
    </row>
    <row r="970" spans="1:14" s="14" customFormat="1" ht="28.5" customHeight="1" x14ac:dyDescent="0.2">
      <c r="A970" s="460"/>
      <c r="B970" s="454"/>
      <c r="C970" s="365"/>
      <c r="D970" s="42">
        <v>2019</v>
      </c>
      <c r="E970" s="117">
        <f t="shared" si="192"/>
        <v>0.17352914</v>
      </c>
      <c r="F970" s="118">
        <v>0</v>
      </c>
      <c r="G970" s="118">
        <v>0</v>
      </c>
      <c r="H970" s="118">
        <v>0</v>
      </c>
      <c r="I970" s="124">
        <v>0.17352914</v>
      </c>
      <c r="J970" s="118">
        <v>0</v>
      </c>
      <c r="K970" s="368"/>
      <c r="L970" s="67"/>
      <c r="M970" s="68"/>
      <c r="N970" s="69"/>
    </row>
    <row r="971" spans="1:14" s="14" customFormat="1" ht="28.5" customHeight="1" x14ac:dyDescent="0.2">
      <c r="A971" s="460"/>
      <c r="B971" s="454"/>
      <c r="C971" s="365"/>
      <c r="D971" s="42">
        <v>2020</v>
      </c>
      <c r="E971" s="117">
        <f t="shared" si="192"/>
        <v>0</v>
      </c>
      <c r="F971" s="118">
        <v>0</v>
      </c>
      <c r="G971" s="118">
        <v>0</v>
      </c>
      <c r="H971" s="118">
        <v>0</v>
      </c>
      <c r="I971" s="118">
        <v>0</v>
      </c>
      <c r="J971" s="118">
        <v>0</v>
      </c>
      <c r="K971" s="368"/>
      <c r="L971" s="67"/>
      <c r="M971" s="68"/>
    </row>
    <row r="972" spans="1:14" s="14" customFormat="1" ht="28.5" customHeight="1" x14ac:dyDescent="0.2">
      <c r="A972" s="460"/>
      <c r="B972" s="454"/>
      <c r="C972" s="365"/>
      <c r="D972" s="42">
        <v>2021</v>
      </c>
      <c r="E972" s="117">
        <f t="shared" si="192"/>
        <v>0</v>
      </c>
      <c r="F972" s="118">
        <v>0</v>
      </c>
      <c r="G972" s="118">
        <v>0</v>
      </c>
      <c r="H972" s="118">
        <v>0</v>
      </c>
      <c r="I972" s="118">
        <v>0</v>
      </c>
      <c r="J972" s="118">
        <v>0</v>
      </c>
      <c r="K972" s="368"/>
      <c r="L972" s="90"/>
      <c r="M972" s="103"/>
    </row>
    <row r="973" spans="1:14" s="14" customFormat="1" ht="28.5" customHeight="1" x14ac:dyDescent="0.2">
      <c r="A973" s="460"/>
      <c r="B973" s="454"/>
      <c r="C973" s="365"/>
      <c r="D973" s="42">
        <v>2022</v>
      </c>
      <c r="E973" s="117">
        <f t="shared" si="192"/>
        <v>0</v>
      </c>
      <c r="F973" s="118">
        <v>0</v>
      </c>
      <c r="G973" s="118">
        <v>0</v>
      </c>
      <c r="H973" s="118">
        <v>0</v>
      </c>
      <c r="I973" s="118">
        <v>0</v>
      </c>
      <c r="J973" s="118">
        <v>0</v>
      </c>
      <c r="K973" s="368"/>
      <c r="L973" s="90"/>
      <c r="M973" s="103"/>
    </row>
    <row r="974" spans="1:14" s="14" customFormat="1" ht="28.5" customHeight="1" x14ac:dyDescent="0.2">
      <c r="A974" s="460"/>
      <c r="B974" s="454"/>
      <c r="C974" s="365"/>
      <c r="D974" s="42">
        <v>2023</v>
      </c>
      <c r="E974" s="117">
        <f t="shared" si="192"/>
        <v>0</v>
      </c>
      <c r="F974" s="118">
        <v>0</v>
      </c>
      <c r="G974" s="118">
        <v>0</v>
      </c>
      <c r="H974" s="118">
        <v>0</v>
      </c>
      <c r="I974" s="118">
        <v>0</v>
      </c>
      <c r="J974" s="118">
        <v>0</v>
      </c>
      <c r="K974" s="368"/>
      <c r="L974" s="90"/>
      <c r="M974" s="103"/>
    </row>
    <row r="975" spans="1:14" s="14" customFormat="1" ht="28.5" customHeight="1" x14ac:dyDescent="0.2">
      <c r="A975" s="460"/>
      <c r="B975" s="454"/>
      <c r="C975" s="365"/>
      <c r="D975" s="42">
        <v>2024</v>
      </c>
      <c r="E975" s="117">
        <f t="shared" ref="E975:E977" si="193">F975+G975+H975+I975+J975</f>
        <v>0</v>
      </c>
      <c r="F975" s="118">
        <v>0</v>
      </c>
      <c r="G975" s="118">
        <v>0</v>
      </c>
      <c r="H975" s="118">
        <v>0</v>
      </c>
      <c r="I975" s="118">
        <v>0</v>
      </c>
      <c r="J975" s="118">
        <v>0</v>
      </c>
      <c r="K975" s="368"/>
      <c r="L975" s="145"/>
      <c r="M975" s="157"/>
    </row>
    <row r="976" spans="1:14" s="220" customFormat="1" ht="28.5" customHeight="1" x14ac:dyDescent="0.2">
      <c r="A976" s="460"/>
      <c r="B976" s="454"/>
      <c r="C976" s="365"/>
      <c r="D976" s="168">
        <v>2025</v>
      </c>
      <c r="E976" s="179">
        <f t="shared" si="193"/>
        <v>0</v>
      </c>
      <c r="F976" s="221">
        <v>0</v>
      </c>
      <c r="G976" s="221">
        <v>0</v>
      </c>
      <c r="H976" s="221">
        <v>0</v>
      </c>
      <c r="I976" s="221">
        <v>0</v>
      </c>
      <c r="J976" s="221">
        <v>0</v>
      </c>
      <c r="K976" s="368"/>
      <c r="L976" s="171"/>
      <c r="M976" s="219"/>
    </row>
    <row r="977" spans="1:14" s="220" customFormat="1" ht="28.5" customHeight="1" thickBot="1" x14ac:dyDescent="0.25">
      <c r="A977" s="461"/>
      <c r="B977" s="462"/>
      <c r="C977" s="380"/>
      <c r="D977" s="168">
        <v>2026</v>
      </c>
      <c r="E977" s="179">
        <f t="shared" si="193"/>
        <v>0</v>
      </c>
      <c r="F977" s="221">
        <v>0</v>
      </c>
      <c r="G977" s="221">
        <v>0</v>
      </c>
      <c r="H977" s="221">
        <v>0</v>
      </c>
      <c r="I977" s="221">
        <v>0</v>
      </c>
      <c r="J977" s="221">
        <v>0</v>
      </c>
      <c r="K977" s="387"/>
      <c r="L977" s="171"/>
      <c r="M977" s="219"/>
    </row>
    <row r="978" spans="1:14" s="14" customFormat="1" ht="28.5" customHeight="1" x14ac:dyDescent="0.2">
      <c r="A978" s="446" t="s">
        <v>169</v>
      </c>
      <c r="B978" s="453" t="s">
        <v>150</v>
      </c>
      <c r="C978" s="379"/>
      <c r="D978" s="26" t="s">
        <v>5</v>
      </c>
      <c r="E978" s="117">
        <f>SUM(E979:E994)</f>
        <v>9.9000000000000005E-2</v>
      </c>
      <c r="F978" s="117">
        <f t="shared" ref="F978:J978" si="194">SUM(F979:F994)</f>
        <v>0</v>
      </c>
      <c r="G978" s="117">
        <f t="shared" si="194"/>
        <v>0</v>
      </c>
      <c r="H978" s="117">
        <f t="shared" si="194"/>
        <v>0</v>
      </c>
      <c r="I978" s="117">
        <f t="shared" si="194"/>
        <v>9.9000000000000005E-2</v>
      </c>
      <c r="J978" s="117">
        <f t="shared" si="194"/>
        <v>0</v>
      </c>
      <c r="K978" s="386">
        <v>2019</v>
      </c>
      <c r="L978" s="77"/>
      <c r="M978" s="78"/>
    </row>
    <row r="979" spans="1:14" s="14" customFormat="1" ht="28.5" customHeight="1" x14ac:dyDescent="0.2">
      <c r="A979" s="447"/>
      <c r="B979" s="454"/>
      <c r="C979" s="365"/>
      <c r="D979" s="26">
        <v>2011</v>
      </c>
      <c r="E979" s="117">
        <f>F979+G979+H979+I979+J979</f>
        <v>0</v>
      </c>
      <c r="F979" s="118">
        <v>0</v>
      </c>
      <c r="G979" s="118">
        <v>0</v>
      </c>
      <c r="H979" s="118">
        <v>0</v>
      </c>
      <c r="I979" s="118">
        <v>0</v>
      </c>
      <c r="J979" s="118">
        <v>0</v>
      </c>
      <c r="K979" s="368"/>
      <c r="L979" s="77"/>
      <c r="M979" s="78"/>
    </row>
    <row r="980" spans="1:14" s="14" customFormat="1" ht="28.5" customHeight="1" x14ac:dyDescent="0.2">
      <c r="A980" s="447"/>
      <c r="B980" s="454"/>
      <c r="C980" s="365"/>
      <c r="D980" s="26">
        <v>2012</v>
      </c>
      <c r="E980" s="117">
        <f t="shared" ref="E980:E991" si="195">F980+G980+H980+I980+J980</f>
        <v>0</v>
      </c>
      <c r="F980" s="118">
        <v>0</v>
      </c>
      <c r="G980" s="118">
        <v>0</v>
      </c>
      <c r="H980" s="118">
        <v>0</v>
      </c>
      <c r="I980" s="118">
        <v>0</v>
      </c>
      <c r="J980" s="118">
        <v>0</v>
      </c>
      <c r="K980" s="368"/>
      <c r="L980" s="77"/>
      <c r="M980" s="78"/>
    </row>
    <row r="981" spans="1:14" s="14" customFormat="1" ht="28.5" customHeight="1" x14ac:dyDescent="0.2">
      <c r="A981" s="447"/>
      <c r="B981" s="454"/>
      <c r="C981" s="365"/>
      <c r="D981" s="26">
        <v>2013</v>
      </c>
      <c r="E981" s="117">
        <f t="shared" si="195"/>
        <v>0</v>
      </c>
      <c r="F981" s="118">
        <v>0</v>
      </c>
      <c r="G981" s="118">
        <v>0</v>
      </c>
      <c r="H981" s="118">
        <v>0</v>
      </c>
      <c r="I981" s="118">
        <v>0</v>
      </c>
      <c r="J981" s="118">
        <v>0</v>
      </c>
      <c r="K981" s="368"/>
      <c r="L981" s="77"/>
      <c r="M981" s="78"/>
    </row>
    <row r="982" spans="1:14" s="14" customFormat="1" ht="28.5" customHeight="1" x14ac:dyDescent="0.2">
      <c r="A982" s="447"/>
      <c r="B982" s="454"/>
      <c r="C982" s="365"/>
      <c r="D982" s="26">
        <v>2014</v>
      </c>
      <c r="E982" s="117">
        <f t="shared" si="195"/>
        <v>0</v>
      </c>
      <c r="F982" s="118">
        <v>0</v>
      </c>
      <c r="G982" s="118">
        <v>0</v>
      </c>
      <c r="H982" s="118">
        <v>0</v>
      </c>
      <c r="I982" s="118">
        <v>0</v>
      </c>
      <c r="J982" s="118">
        <v>0</v>
      </c>
      <c r="K982" s="368"/>
      <c r="L982" s="77"/>
      <c r="M982" s="78"/>
    </row>
    <row r="983" spans="1:14" s="14" customFormat="1" ht="28.5" customHeight="1" x14ac:dyDescent="0.2">
      <c r="A983" s="447"/>
      <c r="B983" s="454"/>
      <c r="C983" s="365"/>
      <c r="D983" s="26">
        <v>2015</v>
      </c>
      <c r="E983" s="117">
        <f t="shared" si="195"/>
        <v>0</v>
      </c>
      <c r="F983" s="118">
        <v>0</v>
      </c>
      <c r="G983" s="118">
        <v>0</v>
      </c>
      <c r="H983" s="118">
        <v>0</v>
      </c>
      <c r="I983" s="118">
        <v>0</v>
      </c>
      <c r="J983" s="118">
        <v>0</v>
      </c>
      <c r="K983" s="368"/>
      <c r="L983" s="77"/>
      <c r="M983" s="78"/>
    </row>
    <row r="984" spans="1:14" s="14" customFormat="1" ht="28.5" customHeight="1" x14ac:dyDescent="0.2">
      <c r="A984" s="447"/>
      <c r="B984" s="454"/>
      <c r="C984" s="365"/>
      <c r="D984" s="26">
        <v>2016</v>
      </c>
      <c r="E984" s="117">
        <f t="shared" si="195"/>
        <v>0</v>
      </c>
      <c r="F984" s="118">
        <v>0</v>
      </c>
      <c r="G984" s="118">
        <v>0</v>
      </c>
      <c r="H984" s="118">
        <v>0</v>
      </c>
      <c r="I984" s="118">
        <v>0</v>
      </c>
      <c r="J984" s="118">
        <v>0</v>
      </c>
      <c r="K984" s="368"/>
      <c r="L984" s="77"/>
      <c r="M984" s="78"/>
    </row>
    <row r="985" spans="1:14" s="14" customFormat="1" ht="28.5" customHeight="1" x14ac:dyDescent="0.2">
      <c r="A985" s="447"/>
      <c r="B985" s="454"/>
      <c r="C985" s="365"/>
      <c r="D985" s="26">
        <v>2017</v>
      </c>
      <c r="E985" s="117">
        <f t="shared" si="195"/>
        <v>0</v>
      </c>
      <c r="F985" s="118">
        <v>0</v>
      </c>
      <c r="G985" s="118">
        <v>0</v>
      </c>
      <c r="H985" s="118">
        <v>0</v>
      </c>
      <c r="I985" s="118">
        <v>0</v>
      </c>
      <c r="J985" s="118">
        <v>0</v>
      </c>
      <c r="K985" s="368"/>
      <c r="L985" s="77"/>
      <c r="M985" s="78"/>
    </row>
    <row r="986" spans="1:14" s="14" customFormat="1" ht="28.5" customHeight="1" x14ac:dyDescent="0.2">
      <c r="A986" s="447"/>
      <c r="B986" s="454"/>
      <c r="C986" s="365"/>
      <c r="D986" s="42">
        <v>2018</v>
      </c>
      <c r="E986" s="117">
        <f t="shared" si="195"/>
        <v>0</v>
      </c>
      <c r="F986" s="118">
        <v>0</v>
      </c>
      <c r="G986" s="118">
        <v>0</v>
      </c>
      <c r="H986" s="118">
        <v>0</v>
      </c>
      <c r="I986" s="118">
        <f>0.01500062-0.00734012-0.0076605</f>
        <v>0</v>
      </c>
      <c r="J986" s="118">
        <v>0</v>
      </c>
      <c r="K986" s="368"/>
      <c r="L986" s="77"/>
      <c r="M986" s="78"/>
    </row>
    <row r="987" spans="1:14" s="14" customFormat="1" ht="28.5" customHeight="1" x14ac:dyDescent="0.2">
      <c r="A987" s="447"/>
      <c r="B987" s="454"/>
      <c r="C987" s="365"/>
      <c r="D987" s="42">
        <v>2019</v>
      </c>
      <c r="E987" s="117">
        <f t="shared" si="195"/>
        <v>9.9000000000000005E-2</v>
      </c>
      <c r="F987" s="118">
        <v>0</v>
      </c>
      <c r="G987" s="118">
        <v>0</v>
      </c>
      <c r="H987" s="118">
        <v>0</v>
      </c>
      <c r="I987" s="118">
        <v>9.9000000000000005E-2</v>
      </c>
      <c r="J987" s="118">
        <v>0</v>
      </c>
      <c r="K987" s="368"/>
      <c r="L987" s="77"/>
      <c r="M987" s="78"/>
      <c r="N987" s="32"/>
    </row>
    <row r="988" spans="1:14" s="14" customFormat="1" ht="28.5" customHeight="1" x14ac:dyDescent="0.2">
      <c r="A988" s="447"/>
      <c r="B988" s="454"/>
      <c r="C988" s="365"/>
      <c r="D988" s="42">
        <v>2020</v>
      </c>
      <c r="E988" s="117">
        <f t="shared" si="195"/>
        <v>0</v>
      </c>
      <c r="F988" s="118">
        <v>0</v>
      </c>
      <c r="G988" s="118">
        <v>0</v>
      </c>
      <c r="H988" s="118">
        <v>0</v>
      </c>
      <c r="I988" s="118">
        <v>0</v>
      </c>
      <c r="J988" s="118">
        <v>0</v>
      </c>
      <c r="K988" s="368"/>
      <c r="L988" s="77"/>
      <c r="M988" s="78"/>
    </row>
    <row r="989" spans="1:14" s="14" customFormat="1" ht="28.5" customHeight="1" x14ac:dyDescent="0.2">
      <c r="A989" s="447"/>
      <c r="B989" s="454"/>
      <c r="C989" s="365"/>
      <c r="D989" s="42">
        <v>2021</v>
      </c>
      <c r="E989" s="117">
        <f t="shared" si="195"/>
        <v>0</v>
      </c>
      <c r="F989" s="118">
        <v>0</v>
      </c>
      <c r="G989" s="118">
        <v>0</v>
      </c>
      <c r="H989" s="118">
        <v>0</v>
      </c>
      <c r="I989" s="118">
        <v>0</v>
      </c>
      <c r="J989" s="118">
        <v>0</v>
      </c>
      <c r="K989" s="368"/>
      <c r="L989" s="90"/>
      <c r="M989" s="103"/>
    </row>
    <row r="990" spans="1:14" s="14" customFormat="1" ht="28.5" customHeight="1" x14ac:dyDescent="0.2">
      <c r="A990" s="447"/>
      <c r="B990" s="454"/>
      <c r="C990" s="365"/>
      <c r="D990" s="42">
        <v>2022</v>
      </c>
      <c r="E990" s="117">
        <f t="shared" si="195"/>
        <v>0</v>
      </c>
      <c r="F990" s="118">
        <v>0</v>
      </c>
      <c r="G990" s="118">
        <v>0</v>
      </c>
      <c r="H990" s="118">
        <v>0</v>
      </c>
      <c r="I990" s="118">
        <v>0</v>
      </c>
      <c r="J990" s="118">
        <v>0</v>
      </c>
      <c r="K990" s="368"/>
      <c r="L990" s="90"/>
      <c r="M990" s="103"/>
    </row>
    <row r="991" spans="1:14" s="14" customFormat="1" ht="28.5" customHeight="1" x14ac:dyDescent="0.2">
      <c r="A991" s="447"/>
      <c r="B991" s="454"/>
      <c r="C991" s="365"/>
      <c r="D991" s="42">
        <v>2023</v>
      </c>
      <c r="E991" s="117">
        <f t="shared" si="195"/>
        <v>0</v>
      </c>
      <c r="F991" s="118">
        <v>0</v>
      </c>
      <c r="G991" s="118">
        <v>0</v>
      </c>
      <c r="H991" s="118">
        <v>0</v>
      </c>
      <c r="I991" s="118">
        <v>0</v>
      </c>
      <c r="J991" s="118">
        <v>0</v>
      </c>
      <c r="K991" s="368"/>
      <c r="L991" s="90"/>
      <c r="M991" s="103"/>
    </row>
    <row r="992" spans="1:14" s="14" customFormat="1" ht="28.5" customHeight="1" x14ac:dyDescent="0.2">
      <c r="A992" s="447"/>
      <c r="B992" s="454"/>
      <c r="C992" s="365"/>
      <c r="D992" s="42">
        <v>2024</v>
      </c>
      <c r="E992" s="117">
        <f t="shared" ref="E992:E994" si="196">F992+G992+H992+I992+J992</f>
        <v>0</v>
      </c>
      <c r="F992" s="118">
        <v>0</v>
      </c>
      <c r="G992" s="118">
        <v>0</v>
      </c>
      <c r="H992" s="118">
        <v>0</v>
      </c>
      <c r="I992" s="118">
        <v>0</v>
      </c>
      <c r="J992" s="118">
        <v>0</v>
      </c>
      <c r="K992" s="368"/>
      <c r="L992" s="145"/>
      <c r="M992" s="157"/>
    </row>
    <row r="993" spans="1:14" s="220" customFormat="1" ht="28.5" customHeight="1" x14ac:dyDescent="0.2">
      <c r="A993" s="447"/>
      <c r="B993" s="454"/>
      <c r="C993" s="365"/>
      <c r="D993" s="168">
        <v>2025</v>
      </c>
      <c r="E993" s="179">
        <f t="shared" si="196"/>
        <v>0</v>
      </c>
      <c r="F993" s="221">
        <v>0</v>
      </c>
      <c r="G993" s="221">
        <v>0</v>
      </c>
      <c r="H993" s="221">
        <v>0</v>
      </c>
      <c r="I993" s="221">
        <v>0</v>
      </c>
      <c r="J993" s="221">
        <v>0</v>
      </c>
      <c r="K993" s="368"/>
      <c r="L993" s="171"/>
      <c r="M993" s="219"/>
    </row>
    <row r="994" spans="1:14" s="220" customFormat="1" ht="28.5" customHeight="1" thickBot="1" x14ac:dyDescent="0.25">
      <c r="A994" s="448"/>
      <c r="B994" s="462"/>
      <c r="C994" s="380"/>
      <c r="D994" s="168">
        <v>2026</v>
      </c>
      <c r="E994" s="179">
        <f t="shared" si="196"/>
        <v>0</v>
      </c>
      <c r="F994" s="221">
        <v>0</v>
      </c>
      <c r="G994" s="221">
        <v>0</v>
      </c>
      <c r="H994" s="221">
        <v>0</v>
      </c>
      <c r="I994" s="221">
        <v>0</v>
      </c>
      <c r="J994" s="221">
        <v>0</v>
      </c>
      <c r="K994" s="387"/>
      <c r="L994" s="171"/>
      <c r="M994" s="219"/>
    </row>
    <row r="995" spans="1:14" s="14" customFormat="1" ht="28.5" customHeight="1" x14ac:dyDescent="0.2">
      <c r="A995" s="446" t="s">
        <v>170</v>
      </c>
      <c r="B995" s="453" t="s">
        <v>167</v>
      </c>
      <c r="C995" s="379"/>
      <c r="D995" s="26" t="s">
        <v>5</v>
      </c>
      <c r="E995" s="117">
        <f>SUM(E996:E1011)</f>
        <v>0.17917440000000001</v>
      </c>
      <c r="F995" s="117">
        <f t="shared" ref="F995:J995" si="197">SUM(F996:F1011)</f>
        <v>0</v>
      </c>
      <c r="G995" s="117">
        <f t="shared" si="197"/>
        <v>0</v>
      </c>
      <c r="H995" s="117">
        <f t="shared" si="197"/>
        <v>0</v>
      </c>
      <c r="I995" s="117">
        <f t="shared" si="197"/>
        <v>0.17917440000000001</v>
      </c>
      <c r="J995" s="117">
        <f t="shared" si="197"/>
        <v>0</v>
      </c>
      <c r="K995" s="386">
        <v>2020</v>
      </c>
      <c r="L995" s="82"/>
      <c r="M995" s="83"/>
    </row>
    <row r="996" spans="1:14" s="14" customFormat="1" ht="28.5" customHeight="1" x14ac:dyDescent="0.2">
      <c r="A996" s="447"/>
      <c r="B996" s="454"/>
      <c r="C996" s="365"/>
      <c r="D996" s="26">
        <v>2011</v>
      </c>
      <c r="E996" s="117">
        <f>F996+G996+H996+I996+J996</f>
        <v>0</v>
      </c>
      <c r="F996" s="118">
        <v>0</v>
      </c>
      <c r="G996" s="118">
        <v>0</v>
      </c>
      <c r="H996" s="118">
        <v>0</v>
      </c>
      <c r="I996" s="118">
        <v>0</v>
      </c>
      <c r="J996" s="118">
        <v>0</v>
      </c>
      <c r="K996" s="368"/>
      <c r="L996" s="82"/>
      <c r="M996" s="83"/>
    </row>
    <row r="997" spans="1:14" s="14" customFormat="1" ht="28.5" customHeight="1" x14ac:dyDescent="0.2">
      <c r="A997" s="447"/>
      <c r="B997" s="454"/>
      <c r="C997" s="365"/>
      <c r="D997" s="26">
        <v>2012</v>
      </c>
      <c r="E997" s="117">
        <f t="shared" ref="E997:E1008" si="198">F997+G997+H997+I997+J997</f>
        <v>0</v>
      </c>
      <c r="F997" s="118">
        <v>0</v>
      </c>
      <c r="G997" s="118">
        <v>0</v>
      </c>
      <c r="H997" s="118">
        <v>0</v>
      </c>
      <c r="I997" s="118">
        <v>0</v>
      </c>
      <c r="J997" s="118">
        <v>0</v>
      </c>
      <c r="K997" s="368"/>
      <c r="L997" s="82"/>
      <c r="M997" s="83"/>
    </row>
    <row r="998" spans="1:14" s="14" customFormat="1" ht="28.5" customHeight="1" x14ac:dyDescent="0.2">
      <c r="A998" s="447"/>
      <c r="B998" s="454"/>
      <c r="C998" s="365"/>
      <c r="D998" s="26">
        <v>2013</v>
      </c>
      <c r="E998" s="117">
        <f t="shared" si="198"/>
        <v>0</v>
      </c>
      <c r="F998" s="118">
        <v>0</v>
      </c>
      <c r="G998" s="118">
        <v>0</v>
      </c>
      <c r="H998" s="118">
        <v>0</v>
      </c>
      <c r="I998" s="118">
        <v>0</v>
      </c>
      <c r="J998" s="118">
        <v>0</v>
      </c>
      <c r="K998" s="368"/>
      <c r="L998" s="82"/>
      <c r="M998" s="83"/>
    </row>
    <row r="999" spans="1:14" s="14" customFormat="1" ht="28.5" customHeight="1" x14ac:dyDescent="0.2">
      <c r="A999" s="447"/>
      <c r="B999" s="454"/>
      <c r="C999" s="365"/>
      <c r="D999" s="26">
        <v>2014</v>
      </c>
      <c r="E999" s="117">
        <f t="shared" si="198"/>
        <v>0</v>
      </c>
      <c r="F999" s="118">
        <v>0</v>
      </c>
      <c r="G999" s="118">
        <v>0</v>
      </c>
      <c r="H999" s="118">
        <v>0</v>
      </c>
      <c r="I999" s="118">
        <v>0</v>
      </c>
      <c r="J999" s="118">
        <v>0</v>
      </c>
      <c r="K999" s="368"/>
      <c r="L999" s="82"/>
      <c r="M999" s="83"/>
    </row>
    <row r="1000" spans="1:14" s="14" customFormat="1" ht="28.5" customHeight="1" x14ac:dyDescent="0.2">
      <c r="A1000" s="447"/>
      <c r="B1000" s="454"/>
      <c r="C1000" s="365"/>
      <c r="D1000" s="26">
        <v>2015</v>
      </c>
      <c r="E1000" s="117">
        <f t="shared" si="198"/>
        <v>0</v>
      </c>
      <c r="F1000" s="118">
        <v>0</v>
      </c>
      <c r="G1000" s="118">
        <v>0</v>
      </c>
      <c r="H1000" s="118">
        <v>0</v>
      </c>
      <c r="I1000" s="118">
        <v>0</v>
      </c>
      <c r="J1000" s="118">
        <v>0</v>
      </c>
      <c r="K1000" s="368"/>
      <c r="L1000" s="82"/>
      <c r="M1000" s="83"/>
    </row>
    <row r="1001" spans="1:14" s="14" customFormat="1" ht="28.5" customHeight="1" x14ac:dyDescent="0.2">
      <c r="A1001" s="447"/>
      <c r="B1001" s="454"/>
      <c r="C1001" s="365"/>
      <c r="D1001" s="26">
        <v>2016</v>
      </c>
      <c r="E1001" s="117">
        <f t="shared" si="198"/>
        <v>0</v>
      </c>
      <c r="F1001" s="118">
        <v>0</v>
      </c>
      <c r="G1001" s="118">
        <v>0</v>
      </c>
      <c r="H1001" s="118">
        <v>0</v>
      </c>
      <c r="I1001" s="118">
        <v>0</v>
      </c>
      <c r="J1001" s="118">
        <v>0</v>
      </c>
      <c r="K1001" s="368"/>
      <c r="L1001" s="82"/>
      <c r="M1001" s="83"/>
    </row>
    <row r="1002" spans="1:14" s="14" customFormat="1" ht="28.5" customHeight="1" x14ac:dyDescent="0.2">
      <c r="A1002" s="447"/>
      <c r="B1002" s="454"/>
      <c r="C1002" s="365"/>
      <c r="D1002" s="26">
        <v>2017</v>
      </c>
      <c r="E1002" s="117">
        <f t="shared" si="198"/>
        <v>0</v>
      </c>
      <c r="F1002" s="118">
        <v>0</v>
      </c>
      <c r="G1002" s="118">
        <v>0</v>
      </c>
      <c r="H1002" s="118">
        <v>0</v>
      </c>
      <c r="I1002" s="118">
        <v>0</v>
      </c>
      <c r="J1002" s="118">
        <v>0</v>
      </c>
      <c r="K1002" s="368"/>
      <c r="L1002" s="82"/>
      <c r="M1002" s="83"/>
    </row>
    <row r="1003" spans="1:14" s="14" customFormat="1" ht="28.5" customHeight="1" x14ac:dyDescent="0.2">
      <c r="A1003" s="447"/>
      <c r="B1003" s="454"/>
      <c r="C1003" s="365"/>
      <c r="D1003" s="42">
        <v>2018</v>
      </c>
      <c r="E1003" s="117">
        <f t="shared" si="198"/>
        <v>0</v>
      </c>
      <c r="F1003" s="118">
        <v>0</v>
      </c>
      <c r="G1003" s="118">
        <v>0</v>
      </c>
      <c r="H1003" s="118">
        <v>0</v>
      </c>
      <c r="I1003" s="118">
        <f>0.01500062-0.00734012-0.0076605</f>
        <v>0</v>
      </c>
      <c r="J1003" s="118">
        <v>0</v>
      </c>
      <c r="K1003" s="368"/>
      <c r="L1003" s="82"/>
      <c r="M1003" s="83"/>
    </row>
    <row r="1004" spans="1:14" s="14" customFormat="1" ht="28.5" customHeight="1" x14ac:dyDescent="0.2">
      <c r="A1004" s="447"/>
      <c r="B1004" s="454"/>
      <c r="C1004" s="365"/>
      <c r="D1004" s="42">
        <v>2019</v>
      </c>
      <c r="E1004" s="117">
        <f t="shared" si="198"/>
        <v>0</v>
      </c>
      <c r="F1004" s="118">
        <v>0</v>
      </c>
      <c r="G1004" s="118">
        <v>0</v>
      </c>
      <c r="H1004" s="118">
        <v>0</v>
      </c>
      <c r="I1004" s="118">
        <v>0</v>
      </c>
      <c r="J1004" s="118">
        <v>0</v>
      </c>
      <c r="K1004" s="368"/>
      <c r="L1004" s="82"/>
      <c r="M1004" s="83"/>
    </row>
    <row r="1005" spans="1:14" s="14" customFormat="1" ht="28.5" customHeight="1" x14ac:dyDescent="0.2">
      <c r="A1005" s="447"/>
      <c r="B1005" s="454"/>
      <c r="C1005" s="365"/>
      <c r="D1005" s="42">
        <v>2020</v>
      </c>
      <c r="E1005" s="117">
        <f t="shared" si="198"/>
        <v>0.17917440000000001</v>
      </c>
      <c r="F1005" s="118">
        <v>0</v>
      </c>
      <c r="G1005" s="118">
        <v>0</v>
      </c>
      <c r="H1005" s="118">
        <v>0</v>
      </c>
      <c r="I1005" s="118">
        <v>0.17917440000000001</v>
      </c>
      <c r="J1005" s="118">
        <v>0</v>
      </c>
      <c r="K1005" s="368"/>
      <c r="L1005" s="82"/>
      <c r="M1005" s="83"/>
      <c r="N1005" s="32"/>
    </row>
    <row r="1006" spans="1:14" s="14" customFormat="1" ht="28.5" customHeight="1" x14ac:dyDescent="0.2">
      <c r="A1006" s="447"/>
      <c r="B1006" s="454"/>
      <c r="C1006" s="365"/>
      <c r="D1006" s="42">
        <v>2021</v>
      </c>
      <c r="E1006" s="117">
        <f t="shared" si="198"/>
        <v>0</v>
      </c>
      <c r="F1006" s="118">
        <v>0</v>
      </c>
      <c r="G1006" s="118">
        <v>0</v>
      </c>
      <c r="H1006" s="118">
        <v>0</v>
      </c>
      <c r="I1006" s="118">
        <v>0</v>
      </c>
      <c r="J1006" s="118">
        <v>0</v>
      </c>
      <c r="K1006" s="368"/>
      <c r="L1006" s="90"/>
      <c r="M1006" s="103"/>
      <c r="N1006" s="32"/>
    </row>
    <row r="1007" spans="1:14" s="14" customFormat="1" ht="28.5" customHeight="1" x14ac:dyDescent="0.2">
      <c r="A1007" s="447"/>
      <c r="B1007" s="454"/>
      <c r="C1007" s="365"/>
      <c r="D1007" s="42">
        <v>2022</v>
      </c>
      <c r="E1007" s="117">
        <f t="shared" si="198"/>
        <v>0</v>
      </c>
      <c r="F1007" s="118">
        <v>0</v>
      </c>
      <c r="G1007" s="118">
        <v>0</v>
      </c>
      <c r="H1007" s="118">
        <v>0</v>
      </c>
      <c r="I1007" s="118">
        <v>0</v>
      </c>
      <c r="J1007" s="118">
        <v>0</v>
      </c>
      <c r="K1007" s="368"/>
      <c r="L1007" s="90"/>
      <c r="M1007" s="103"/>
      <c r="N1007" s="32"/>
    </row>
    <row r="1008" spans="1:14" s="14" customFormat="1" ht="28.5" customHeight="1" x14ac:dyDescent="0.2">
      <c r="A1008" s="447"/>
      <c r="B1008" s="454"/>
      <c r="C1008" s="365"/>
      <c r="D1008" s="42">
        <v>2023</v>
      </c>
      <c r="E1008" s="117">
        <f t="shared" si="198"/>
        <v>0</v>
      </c>
      <c r="F1008" s="118">
        <v>0</v>
      </c>
      <c r="G1008" s="118">
        <v>0</v>
      </c>
      <c r="H1008" s="118">
        <v>0</v>
      </c>
      <c r="I1008" s="118">
        <v>0</v>
      </c>
      <c r="J1008" s="118">
        <v>0</v>
      </c>
      <c r="K1008" s="368"/>
      <c r="L1008" s="90"/>
      <c r="M1008" s="103"/>
      <c r="N1008" s="32"/>
    </row>
    <row r="1009" spans="1:14" s="14" customFormat="1" ht="28.5" customHeight="1" x14ac:dyDescent="0.2">
      <c r="A1009" s="447"/>
      <c r="B1009" s="454"/>
      <c r="C1009" s="365"/>
      <c r="D1009" s="42">
        <v>2024</v>
      </c>
      <c r="E1009" s="117">
        <f t="shared" ref="E1009:E1011" si="199">F1009+G1009+H1009+I1009+J1009</f>
        <v>0</v>
      </c>
      <c r="F1009" s="118">
        <v>0</v>
      </c>
      <c r="G1009" s="118">
        <v>0</v>
      </c>
      <c r="H1009" s="118">
        <v>0</v>
      </c>
      <c r="I1009" s="118">
        <v>0</v>
      </c>
      <c r="J1009" s="118">
        <v>0</v>
      </c>
      <c r="K1009" s="368"/>
      <c r="L1009" s="145"/>
      <c r="M1009" s="157"/>
      <c r="N1009" s="32"/>
    </row>
    <row r="1010" spans="1:14" s="220" customFormat="1" ht="28.5" customHeight="1" x14ac:dyDescent="0.2">
      <c r="A1010" s="447"/>
      <c r="B1010" s="454"/>
      <c r="C1010" s="365"/>
      <c r="D1010" s="168">
        <v>2025</v>
      </c>
      <c r="E1010" s="179">
        <f t="shared" si="199"/>
        <v>0</v>
      </c>
      <c r="F1010" s="221">
        <v>0</v>
      </c>
      <c r="G1010" s="221">
        <v>0</v>
      </c>
      <c r="H1010" s="221">
        <v>0</v>
      </c>
      <c r="I1010" s="221">
        <v>0</v>
      </c>
      <c r="J1010" s="221">
        <v>0</v>
      </c>
      <c r="K1010" s="368"/>
      <c r="L1010" s="171"/>
      <c r="M1010" s="219"/>
      <c r="N1010" s="222"/>
    </row>
    <row r="1011" spans="1:14" s="220" customFormat="1" ht="28.5" customHeight="1" thickBot="1" x14ac:dyDescent="0.25">
      <c r="A1011" s="448"/>
      <c r="B1011" s="462"/>
      <c r="C1011" s="380"/>
      <c r="D1011" s="168">
        <v>2026</v>
      </c>
      <c r="E1011" s="179">
        <f t="shared" si="199"/>
        <v>0</v>
      </c>
      <c r="F1011" s="221">
        <v>0</v>
      </c>
      <c r="G1011" s="221">
        <v>0</v>
      </c>
      <c r="H1011" s="221">
        <v>0</v>
      </c>
      <c r="I1011" s="221">
        <v>0</v>
      </c>
      <c r="J1011" s="221">
        <v>0</v>
      </c>
      <c r="K1011" s="387"/>
      <c r="L1011" s="171"/>
      <c r="M1011" s="219"/>
      <c r="N1011" s="222"/>
    </row>
    <row r="1012" spans="1:14" s="14" customFormat="1" ht="28.5" customHeight="1" x14ac:dyDescent="0.2">
      <c r="A1012" s="446" t="s">
        <v>175</v>
      </c>
      <c r="B1012" s="453" t="s">
        <v>171</v>
      </c>
      <c r="C1012" s="379"/>
      <c r="D1012" s="26" t="s">
        <v>5</v>
      </c>
      <c r="E1012" s="117">
        <f>SUM(E1013:E1028)</f>
        <v>0.2318933</v>
      </c>
      <c r="F1012" s="117">
        <f t="shared" ref="F1012:J1012" si="200">SUM(F1013:F1028)</f>
        <v>0</v>
      </c>
      <c r="G1012" s="117">
        <f t="shared" si="200"/>
        <v>0</v>
      </c>
      <c r="H1012" s="117">
        <f t="shared" si="200"/>
        <v>0</v>
      </c>
      <c r="I1012" s="117">
        <f t="shared" si="200"/>
        <v>0.2318933</v>
      </c>
      <c r="J1012" s="117">
        <f t="shared" si="200"/>
        <v>0</v>
      </c>
      <c r="K1012" s="386" t="s">
        <v>223</v>
      </c>
      <c r="L1012" s="84"/>
      <c r="M1012" s="86"/>
      <c r="N1012" s="32"/>
    </row>
    <row r="1013" spans="1:14" s="14" customFormat="1" ht="28.5" customHeight="1" x14ac:dyDescent="0.2">
      <c r="A1013" s="447"/>
      <c r="B1013" s="454"/>
      <c r="C1013" s="365"/>
      <c r="D1013" s="26">
        <v>2011</v>
      </c>
      <c r="E1013" s="117">
        <f>F1013+G1013+H1013+I1013+J1013</f>
        <v>0</v>
      </c>
      <c r="F1013" s="20">
        <v>0</v>
      </c>
      <c r="G1013" s="118">
        <v>0</v>
      </c>
      <c r="H1013" s="118">
        <v>0</v>
      </c>
      <c r="I1013" s="118">
        <v>0</v>
      </c>
      <c r="J1013" s="20">
        <v>0</v>
      </c>
      <c r="K1013" s="368"/>
      <c r="L1013" s="84"/>
      <c r="M1013" s="86"/>
      <c r="N1013" s="32"/>
    </row>
    <row r="1014" spans="1:14" s="14" customFormat="1" ht="28.5" customHeight="1" x14ac:dyDescent="0.2">
      <c r="A1014" s="447"/>
      <c r="B1014" s="454"/>
      <c r="C1014" s="365"/>
      <c r="D1014" s="26">
        <v>2012</v>
      </c>
      <c r="E1014" s="117">
        <f t="shared" ref="E1014:E1025" si="201">F1014+G1014+H1014+I1014+J1014</f>
        <v>0</v>
      </c>
      <c r="F1014" s="20">
        <v>0</v>
      </c>
      <c r="G1014" s="118">
        <v>0</v>
      </c>
      <c r="H1014" s="118">
        <v>0</v>
      </c>
      <c r="I1014" s="118">
        <v>0</v>
      </c>
      <c r="J1014" s="20">
        <v>0</v>
      </c>
      <c r="K1014" s="368"/>
      <c r="L1014" s="84"/>
      <c r="M1014" s="86"/>
      <c r="N1014" s="32"/>
    </row>
    <row r="1015" spans="1:14" s="14" customFormat="1" ht="28.5" customHeight="1" x14ac:dyDescent="0.2">
      <c r="A1015" s="447"/>
      <c r="B1015" s="454"/>
      <c r="C1015" s="365"/>
      <c r="D1015" s="26">
        <v>2013</v>
      </c>
      <c r="E1015" s="117">
        <f t="shared" si="201"/>
        <v>0</v>
      </c>
      <c r="F1015" s="20">
        <v>0</v>
      </c>
      <c r="G1015" s="118">
        <v>0</v>
      </c>
      <c r="H1015" s="118">
        <v>0</v>
      </c>
      <c r="I1015" s="118">
        <v>0</v>
      </c>
      <c r="J1015" s="20">
        <v>0</v>
      </c>
      <c r="K1015" s="368"/>
      <c r="L1015" s="84"/>
      <c r="M1015" s="86"/>
      <c r="N1015" s="32"/>
    </row>
    <row r="1016" spans="1:14" s="14" customFormat="1" ht="28.5" customHeight="1" x14ac:dyDescent="0.2">
      <c r="A1016" s="447"/>
      <c r="B1016" s="454"/>
      <c r="C1016" s="365"/>
      <c r="D1016" s="26">
        <v>2014</v>
      </c>
      <c r="E1016" s="117">
        <f t="shared" si="201"/>
        <v>0</v>
      </c>
      <c r="F1016" s="20">
        <v>0</v>
      </c>
      <c r="G1016" s="118">
        <v>0</v>
      </c>
      <c r="H1016" s="118">
        <v>0</v>
      </c>
      <c r="I1016" s="118">
        <v>0</v>
      </c>
      <c r="J1016" s="20">
        <v>0</v>
      </c>
      <c r="K1016" s="368"/>
      <c r="L1016" s="84"/>
      <c r="M1016" s="86"/>
      <c r="N1016" s="32"/>
    </row>
    <row r="1017" spans="1:14" s="14" customFormat="1" ht="28.5" customHeight="1" x14ac:dyDescent="0.2">
      <c r="A1017" s="447"/>
      <c r="B1017" s="454"/>
      <c r="C1017" s="365"/>
      <c r="D1017" s="26">
        <v>2015</v>
      </c>
      <c r="E1017" s="117">
        <f t="shared" si="201"/>
        <v>0</v>
      </c>
      <c r="F1017" s="20">
        <v>0</v>
      </c>
      <c r="G1017" s="118">
        <v>0</v>
      </c>
      <c r="H1017" s="118">
        <v>0</v>
      </c>
      <c r="I1017" s="118">
        <v>0</v>
      </c>
      <c r="J1017" s="20">
        <v>0</v>
      </c>
      <c r="K1017" s="368"/>
      <c r="L1017" s="84"/>
      <c r="M1017" s="86"/>
      <c r="N1017" s="32"/>
    </row>
    <row r="1018" spans="1:14" s="14" customFormat="1" ht="28.5" customHeight="1" x14ac:dyDescent="0.2">
      <c r="A1018" s="447"/>
      <c r="B1018" s="454"/>
      <c r="C1018" s="365"/>
      <c r="D1018" s="26">
        <v>2016</v>
      </c>
      <c r="E1018" s="117">
        <f t="shared" si="201"/>
        <v>0</v>
      </c>
      <c r="F1018" s="20">
        <v>0</v>
      </c>
      <c r="G1018" s="118">
        <v>0</v>
      </c>
      <c r="H1018" s="118">
        <v>0</v>
      </c>
      <c r="I1018" s="118">
        <v>0</v>
      </c>
      <c r="J1018" s="20">
        <v>0</v>
      </c>
      <c r="K1018" s="368"/>
      <c r="L1018" s="84"/>
      <c r="M1018" s="86"/>
      <c r="N1018" s="32"/>
    </row>
    <row r="1019" spans="1:14" s="14" customFormat="1" ht="28.5" customHeight="1" x14ac:dyDescent="0.2">
      <c r="A1019" s="447"/>
      <c r="B1019" s="454"/>
      <c r="C1019" s="365"/>
      <c r="D1019" s="26">
        <v>2017</v>
      </c>
      <c r="E1019" s="117">
        <f t="shared" si="201"/>
        <v>0</v>
      </c>
      <c r="F1019" s="20">
        <v>0</v>
      </c>
      <c r="G1019" s="118">
        <v>0</v>
      </c>
      <c r="H1019" s="118">
        <v>0</v>
      </c>
      <c r="I1019" s="118">
        <v>0</v>
      </c>
      <c r="J1019" s="20">
        <v>0</v>
      </c>
      <c r="K1019" s="368"/>
      <c r="L1019" s="84"/>
      <c r="M1019" s="86"/>
      <c r="N1019" s="32"/>
    </row>
    <row r="1020" spans="1:14" s="14" customFormat="1" ht="28.5" customHeight="1" x14ac:dyDescent="0.2">
      <c r="A1020" s="447"/>
      <c r="B1020" s="454"/>
      <c r="C1020" s="365"/>
      <c r="D1020" s="42">
        <v>2018</v>
      </c>
      <c r="E1020" s="117">
        <f t="shared" si="201"/>
        <v>0</v>
      </c>
      <c r="F1020" s="20">
        <v>0</v>
      </c>
      <c r="G1020" s="118">
        <v>0</v>
      </c>
      <c r="H1020" s="118">
        <v>0</v>
      </c>
      <c r="I1020" s="118">
        <f>0.01500062-0.00734012-0.0076605</f>
        <v>0</v>
      </c>
      <c r="J1020" s="20">
        <v>0</v>
      </c>
      <c r="K1020" s="368"/>
      <c r="L1020" s="84"/>
      <c r="M1020" s="86"/>
      <c r="N1020" s="32"/>
    </row>
    <row r="1021" spans="1:14" s="14" customFormat="1" ht="28.5" customHeight="1" x14ac:dyDescent="0.2">
      <c r="A1021" s="447"/>
      <c r="B1021" s="454"/>
      <c r="C1021" s="365"/>
      <c r="D1021" s="42">
        <v>2019</v>
      </c>
      <c r="E1021" s="117">
        <f t="shared" si="201"/>
        <v>0</v>
      </c>
      <c r="F1021" s="20">
        <v>0</v>
      </c>
      <c r="G1021" s="118">
        <v>0</v>
      </c>
      <c r="H1021" s="118">
        <v>0</v>
      </c>
      <c r="I1021" s="118">
        <v>0</v>
      </c>
      <c r="J1021" s="20">
        <v>0</v>
      </c>
      <c r="K1021" s="368"/>
      <c r="L1021" s="84"/>
      <c r="M1021" s="86"/>
      <c r="N1021" s="32"/>
    </row>
    <row r="1022" spans="1:14" s="14" customFormat="1" ht="28.5" customHeight="1" x14ac:dyDescent="0.2">
      <c r="A1022" s="447"/>
      <c r="B1022" s="454"/>
      <c r="C1022" s="365"/>
      <c r="D1022" s="134">
        <v>2020</v>
      </c>
      <c r="E1022" s="117">
        <f t="shared" si="201"/>
        <v>4.8760339999999999E-2</v>
      </c>
      <c r="F1022" s="20">
        <v>0</v>
      </c>
      <c r="G1022" s="135">
        <v>0</v>
      </c>
      <c r="H1022" s="135">
        <v>0</v>
      </c>
      <c r="I1022" s="135">
        <v>4.8760339999999999E-2</v>
      </c>
      <c r="J1022" s="20">
        <v>0</v>
      </c>
      <c r="K1022" s="368"/>
      <c r="L1022" s="84"/>
      <c r="M1022" s="86"/>
      <c r="N1022" s="32"/>
    </row>
    <row r="1023" spans="1:14" s="14" customFormat="1" ht="28.5" customHeight="1" x14ac:dyDescent="0.25">
      <c r="A1023" s="447"/>
      <c r="B1023" s="454"/>
      <c r="C1023" s="365"/>
      <c r="D1023" s="134">
        <v>2021</v>
      </c>
      <c r="E1023" s="117">
        <f t="shared" si="201"/>
        <v>4.3085650000000003E-2</v>
      </c>
      <c r="F1023" s="20">
        <v>0</v>
      </c>
      <c r="G1023" s="20">
        <v>0</v>
      </c>
      <c r="H1023" s="20">
        <v>0</v>
      </c>
      <c r="I1023" s="20">
        <v>4.3085650000000003E-2</v>
      </c>
      <c r="J1023" s="20">
        <v>0</v>
      </c>
      <c r="K1023" s="368"/>
      <c r="L1023" s="90"/>
      <c r="M1023" s="103"/>
      <c r="N1023" s="33"/>
    </row>
    <row r="1024" spans="1:14" s="14" customFormat="1" ht="28.5" customHeight="1" x14ac:dyDescent="0.2">
      <c r="A1024" s="447"/>
      <c r="B1024" s="454"/>
      <c r="C1024" s="365"/>
      <c r="D1024" s="134">
        <v>2022</v>
      </c>
      <c r="E1024" s="117">
        <f t="shared" si="201"/>
        <v>4.0047310000000003E-2</v>
      </c>
      <c r="F1024" s="20">
        <v>0</v>
      </c>
      <c r="G1024" s="20">
        <v>0</v>
      </c>
      <c r="H1024" s="20">
        <v>0</v>
      </c>
      <c r="I1024" s="20">
        <v>4.0047310000000003E-2</v>
      </c>
      <c r="J1024" s="20">
        <v>0</v>
      </c>
      <c r="K1024" s="368"/>
      <c r="L1024" s="90"/>
      <c r="M1024" s="103"/>
      <c r="N1024" s="32"/>
    </row>
    <row r="1025" spans="1:15" s="14" customFormat="1" ht="28.5" customHeight="1" x14ac:dyDescent="0.2">
      <c r="A1025" s="447"/>
      <c r="B1025" s="454"/>
      <c r="C1025" s="365"/>
      <c r="D1025" s="134">
        <v>2023</v>
      </c>
      <c r="E1025" s="117">
        <f t="shared" si="201"/>
        <v>0.1</v>
      </c>
      <c r="F1025" s="20">
        <v>0</v>
      </c>
      <c r="G1025" s="20">
        <v>0</v>
      </c>
      <c r="H1025" s="20">
        <v>0</v>
      </c>
      <c r="I1025" s="141">
        <f>0.05+0.05</f>
        <v>0.1</v>
      </c>
      <c r="J1025" s="20">
        <v>0</v>
      </c>
      <c r="K1025" s="368"/>
      <c r="L1025" s="90"/>
      <c r="M1025" s="103"/>
      <c r="N1025" s="32"/>
    </row>
    <row r="1026" spans="1:15" s="14" customFormat="1" ht="28.5" customHeight="1" x14ac:dyDescent="0.2">
      <c r="A1026" s="447"/>
      <c r="B1026" s="454"/>
      <c r="C1026" s="365"/>
      <c r="D1026" s="134">
        <v>2024</v>
      </c>
      <c r="E1026" s="117">
        <f t="shared" ref="E1026:E1028" si="202">F1026+G1026+H1026+I1026+J1026</f>
        <v>0</v>
      </c>
      <c r="F1026" s="20">
        <v>0</v>
      </c>
      <c r="G1026" s="20">
        <v>0</v>
      </c>
      <c r="H1026" s="20">
        <v>0</v>
      </c>
      <c r="I1026" s="141">
        <v>0</v>
      </c>
      <c r="J1026" s="20">
        <v>0</v>
      </c>
      <c r="K1026" s="368"/>
      <c r="L1026" s="145"/>
      <c r="M1026" s="157"/>
      <c r="N1026" s="32"/>
    </row>
    <row r="1027" spans="1:15" s="220" customFormat="1" ht="28.5" customHeight="1" x14ac:dyDescent="0.2">
      <c r="A1027" s="447"/>
      <c r="B1027" s="454"/>
      <c r="C1027" s="365"/>
      <c r="D1027" s="181">
        <v>2025</v>
      </c>
      <c r="E1027" s="179">
        <f t="shared" si="202"/>
        <v>0</v>
      </c>
      <c r="F1027" s="170">
        <v>0</v>
      </c>
      <c r="G1027" s="170">
        <v>0</v>
      </c>
      <c r="H1027" s="170">
        <v>0</v>
      </c>
      <c r="I1027" s="223">
        <v>0</v>
      </c>
      <c r="J1027" s="170">
        <v>0</v>
      </c>
      <c r="K1027" s="368"/>
      <c r="L1027" s="171"/>
      <c r="M1027" s="219"/>
      <c r="N1027" s="222"/>
    </row>
    <row r="1028" spans="1:15" s="220" customFormat="1" ht="28.5" customHeight="1" thickBot="1" x14ac:dyDescent="0.25">
      <c r="A1028" s="447"/>
      <c r="B1028" s="454"/>
      <c r="C1028" s="365"/>
      <c r="D1028" s="181">
        <v>2026</v>
      </c>
      <c r="E1028" s="224">
        <f t="shared" si="202"/>
        <v>0</v>
      </c>
      <c r="F1028" s="183">
        <v>0</v>
      </c>
      <c r="G1028" s="183">
        <v>0</v>
      </c>
      <c r="H1028" s="183">
        <v>0</v>
      </c>
      <c r="I1028" s="225">
        <v>0</v>
      </c>
      <c r="J1028" s="183">
        <v>0</v>
      </c>
      <c r="K1028" s="368"/>
      <c r="L1028" s="171"/>
      <c r="M1028" s="219"/>
      <c r="N1028" s="222"/>
    </row>
    <row r="1029" spans="1:15" s="14" customFormat="1" ht="28.5" customHeight="1" x14ac:dyDescent="0.2">
      <c r="A1029" s="459" t="s">
        <v>176</v>
      </c>
      <c r="B1029" s="453" t="s">
        <v>172</v>
      </c>
      <c r="C1029" s="379"/>
      <c r="D1029" s="185" t="s">
        <v>5</v>
      </c>
      <c r="E1029" s="186">
        <f>SUM(E1030:E1045)</f>
        <v>1.00822056</v>
      </c>
      <c r="F1029" s="186">
        <f t="shared" ref="F1029:J1029" si="203">SUM(F1030:F1045)</f>
        <v>0</v>
      </c>
      <c r="G1029" s="186">
        <f t="shared" si="203"/>
        <v>0.9073985</v>
      </c>
      <c r="H1029" s="186">
        <f t="shared" si="203"/>
        <v>0</v>
      </c>
      <c r="I1029" s="186">
        <f t="shared" si="203"/>
        <v>0.10082205999999999</v>
      </c>
      <c r="J1029" s="186">
        <f t="shared" si="203"/>
        <v>0</v>
      </c>
      <c r="K1029" s="463">
        <v>2020</v>
      </c>
      <c r="L1029" s="214"/>
      <c r="M1029" s="86"/>
      <c r="N1029" s="32"/>
    </row>
    <row r="1030" spans="1:15" s="14" customFormat="1" ht="28.5" customHeight="1" x14ac:dyDescent="0.2">
      <c r="A1030" s="460"/>
      <c r="B1030" s="454"/>
      <c r="C1030" s="365"/>
      <c r="D1030" s="26">
        <v>2011</v>
      </c>
      <c r="E1030" s="27">
        <f>F1030+G1030+H1030+I1030+J1030</f>
        <v>0</v>
      </c>
      <c r="F1030" s="20">
        <v>0</v>
      </c>
      <c r="G1030" s="20">
        <v>0</v>
      </c>
      <c r="H1030" s="20">
        <v>0</v>
      </c>
      <c r="I1030" s="20">
        <v>0</v>
      </c>
      <c r="J1030" s="20">
        <v>0</v>
      </c>
      <c r="K1030" s="409"/>
      <c r="L1030" s="214"/>
      <c r="M1030" s="86"/>
      <c r="N1030" s="32"/>
    </row>
    <row r="1031" spans="1:15" s="14" customFormat="1" ht="28.5" customHeight="1" x14ac:dyDescent="0.2">
      <c r="A1031" s="460"/>
      <c r="B1031" s="454"/>
      <c r="C1031" s="365"/>
      <c r="D1031" s="26">
        <v>2012</v>
      </c>
      <c r="E1031" s="27">
        <f t="shared" ref="E1031:E1042" si="204">F1031+G1031+H1031+I1031+J1031</f>
        <v>0</v>
      </c>
      <c r="F1031" s="20">
        <v>0</v>
      </c>
      <c r="G1031" s="20">
        <v>0</v>
      </c>
      <c r="H1031" s="20">
        <v>0</v>
      </c>
      <c r="I1031" s="20">
        <v>0</v>
      </c>
      <c r="J1031" s="20">
        <v>0</v>
      </c>
      <c r="K1031" s="409"/>
      <c r="L1031" s="214"/>
      <c r="M1031" s="86"/>
      <c r="N1031" s="32"/>
    </row>
    <row r="1032" spans="1:15" s="14" customFormat="1" ht="28.5" customHeight="1" x14ac:dyDescent="0.2">
      <c r="A1032" s="460"/>
      <c r="B1032" s="454"/>
      <c r="C1032" s="365"/>
      <c r="D1032" s="26">
        <v>2013</v>
      </c>
      <c r="E1032" s="27">
        <f t="shared" si="204"/>
        <v>0</v>
      </c>
      <c r="F1032" s="20">
        <v>0</v>
      </c>
      <c r="G1032" s="20">
        <v>0</v>
      </c>
      <c r="H1032" s="20">
        <v>0</v>
      </c>
      <c r="I1032" s="20">
        <v>0</v>
      </c>
      <c r="J1032" s="20">
        <v>0</v>
      </c>
      <c r="K1032" s="409"/>
      <c r="L1032" s="214"/>
      <c r="M1032" s="86"/>
      <c r="N1032" s="32"/>
    </row>
    <row r="1033" spans="1:15" s="14" customFormat="1" ht="28.5" customHeight="1" x14ac:dyDescent="0.2">
      <c r="A1033" s="460"/>
      <c r="B1033" s="454"/>
      <c r="C1033" s="365"/>
      <c r="D1033" s="26">
        <v>2014</v>
      </c>
      <c r="E1033" s="27">
        <f t="shared" si="204"/>
        <v>0</v>
      </c>
      <c r="F1033" s="20">
        <v>0</v>
      </c>
      <c r="G1033" s="20">
        <v>0</v>
      </c>
      <c r="H1033" s="20">
        <v>0</v>
      </c>
      <c r="I1033" s="20">
        <v>0</v>
      </c>
      <c r="J1033" s="20">
        <v>0</v>
      </c>
      <c r="K1033" s="409"/>
      <c r="L1033" s="214"/>
      <c r="M1033" s="86"/>
      <c r="N1033" s="32"/>
    </row>
    <row r="1034" spans="1:15" s="14" customFormat="1" ht="28.5" customHeight="1" x14ac:dyDescent="0.2">
      <c r="A1034" s="460"/>
      <c r="B1034" s="454"/>
      <c r="C1034" s="365"/>
      <c r="D1034" s="26">
        <v>2015</v>
      </c>
      <c r="E1034" s="27">
        <f t="shared" si="204"/>
        <v>0</v>
      </c>
      <c r="F1034" s="20">
        <v>0</v>
      </c>
      <c r="G1034" s="20">
        <v>0</v>
      </c>
      <c r="H1034" s="20">
        <v>0</v>
      </c>
      <c r="I1034" s="20">
        <v>0</v>
      </c>
      <c r="J1034" s="20">
        <v>0</v>
      </c>
      <c r="K1034" s="409"/>
      <c r="L1034" s="214"/>
      <c r="M1034" s="86"/>
      <c r="N1034" s="32"/>
    </row>
    <row r="1035" spans="1:15" s="14" customFormat="1" ht="28.5" customHeight="1" x14ac:dyDescent="0.2">
      <c r="A1035" s="460"/>
      <c r="B1035" s="454"/>
      <c r="C1035" s="365"/>
      <c r="D1035" s="26">
        <v>2016</v>
      </c>
      <c r="E1035" s="27">
        <f t="shared" si="204"/>
        <v>0</v>
      </c>
      <c r="F1035" s="20">
        <v>0</v>
      </c>
      <c r="G1035" s="20">
        <v>0</v>
      </c>
      <c r="H1035" s="20">
        <v>0</v>
      </c>
      <c r="I1035" s="20">
        <v>0</v>
      </c>
      <c r="J1035" s="20">
        <v>0</v>
      </c>
      <c r="K1035" s="409"/>
      <c r="L1035" s="214"/>
      <c r="M1035" s="86"/>
      <c r="N1035" s="32"/>
    </row>
    <row r="1036" spans="1:15" s="14" customFormat="1" ht="28.5" customHeight="1" x14ac:dyDescent="0.2">
      <c r="A1036" s="460"/>
      <c r="B1036" s="454"/>
      <c r="C1036" s="365"/>
      <c r="D1036" s="26">
        <v>2017</v>
      </c>
      <c r="E1036" s="27">
        <f t="shared" si="204"/>
        <v>0</v>
      </c>
      <c r="F1036" s="20">
        <v>0</v>
      </c>
      <c r="G1036" s="20">
        <v>0</v>
      </c>
      <c r="H1036" s="20">
        <v>0</v>
      </c>
      <c r="I1036" s="20">
        <v>0</v>
      </c>
      <c r="J1036" s="20">
        <v>0</v>
      </c>
      <c r="K1036" s="409"/>
      <c r="L1036" s="214"/>
      <c r="M1036" s="86"/>
      <c r="N1036" s="32"/>
    </row>
    <row r="1037" spans="1:15" s="14" customFormat="1" ht="28.5" customHeight="1" x14ac:dyDescent="0.2">
      <c r="A1037" s="460"/>
      <c r="B1037" s="454"/>
      <c r="C1037" s="365"/>
      <c r="D1037" s="42">
        <v>2018</v>
      </c>
      <c r="E1037" s="27">
        <f t="shared" si="204"/>
        <v>0</v>
      </c>
      <c r="F1037" s="20">
        <v>0</v>
      </c>
      <c r="G1037" s="20">
        <v>0</v>
      </c>
      <c r="H1037" s="20">
        <v>0</v>
      </c>
      <c r="I1037" s="20">
        <f>0.01500062-0.00734012-0.0076605</f>
        <v>0</v>
      </c>
      <c r="J1037" s="20">
        <v>0</v>
      </c>
      <c r="K1037" s="409"/>
      <c r="L1037" s="214"/>
      <c r="M1037" s="86"/>
      <c r="N1037" s="32"/>
    </row>
    <row r="1038" spans="1:15" s="14" customFormat="1" ht="28.5" customHeight="1" x14ac:dyDescent="0.2">
      <c r="A1038" s="460"/>
      <c r="B1038" s="454"/>
      <c r="C1038" s="365"/>
      <c r="D1038" s="42">
        <v>2019</v>
      </c>
      <c r="E1038" s="27">
        <f t="shared" si="204"/>
        <v>0</v>
      </c>
      <c r="F1038" s="20">
        <v>0</v>
      </c>
      <c r="G1038" s="20">
        <v>0</v>
      </c>
      <c r="H1038" s="20">
        <v>0</v>
      </c>
      <c r="I1038" s="20">
        <v>0</v>
      </c>
      <c r="J1038" s="20">
        <v>0</v>
      </c>
      <c r="K1038" s="409"/>
      <c r="L1038" s="214"/>
      <c r="M1038" s="86"/>
      <c r="N1038" s="32"/>
    </row>
    <row r="1039" spans="1:15" s="14" customFormat="1" ht="28.5" customHeight="1" x14ac:dyDescent="0.2">
      <c r="A1039" s="460"/>
      <c r="B1039" s="454"/>
      <c r="C1039" s="365"/>
      <c r="D1039" s="42">
        <v>2020</v>
      </c>
      <c r="E1039" s="27">
        <f t="shared" si="204"/>
        <v>1.00822056</v>
      </c>
      <c r="F1039" s="20">
        <v>0</v>
      </c>
      <c r="G1039" s="56">
        <f>0.9119583-0.0045598</f>
        <v>0.9073985</v>
      </c>
      <c r="H1039" s="56">
        <v>0</v>
      </c>
      <c r="I1039" s="56">
        <f>0.1013287-0.00050664</f>
        <v>0.10082205999999999</v>
      </c>
      <c r="J1039" s="20">
        <v>0</v>
      </c>
      <c r="K1039" s="409"/>
      <c r="L1039" s="214"/>
      <c r="M1039" s="86"/>
      <c r="N1039" s="32"/>
      <c r="O1039" s="32"/>
    </row>
    <row r="1040" spans="1:15" s="14" customFormat="1" ht="28.5" customHeight="1" x14ac:dyDescent="0.2">
      <c r="A1040" s="460"/>
      <c r="B1040" s="454"/>
      <c r="C1040" s="365"/>
      <c r="D1040" s="42">
        <v>2021</v>
      </c>
      <c r="E1040" s="27">
        <f t="shared" si="204"/>
        <v>0</v>
      </c>
      <c r="F1040" s="20">
        <v>0</v>
      </c>
      <c r="G1040" s="20">
        <v>0</v>
      </c>
      <c r="H1040" s="20">
        <v>0</v>
      </c>
      <c r="I1040" s="20">
        <v>0</v>
      </c>
      <c r="J1040" s="20">
        <v>0</v>
      </c>
      <c r="K1040" s="409"/>
      <c r="L1040" s="214"/>
      <c r="M1040" s="103"/>
      <c r="N1040" s="32"/>
      <c r="O1040" s="32"/>
    </row>
    <row r="1041" spans="1:15" s="14" customFormat="1" ht="28.5" customHeight="1" x14ac:dyDescent="0.2">
      <c r="A1041" s="460"/>
      <c r="B1041" s="454"/>
      <c r="C1041" s="365"/>
      <c r="D1041" s="42">
        <v>2022</v>
      </c>
      <c r="E1041" s="27">
        <f t="shared" si="204"/>
        <v>0</v>
      </c>
      <c r="F1041" s="20">
        <v>0</v>
      </c>
      <c r="G1041" s="20">
        <v>0</v>
      </c>
      <c r="H1041" s="20">
        <v>0</v>
      </c>
      <c r="I1041" s="20">
        <v>0</v>
      </c>
      <c r="J1041" s="20">
        <v>0</v>
      </c>
      <c r="K1041" s="409"/>
      <c r="L1041" s="214"/>
      <c r="M1041" s="103"/>
      <c r="N1041" s="32"/>
      <c r="O1041" s="32"/>
    </row>
    <row r="1042" spans="1:15" s="14" customFormat="1" ht="28.5" customHeight="1" x14ac:dyDescent="0.2">
      <c r="A1042" s="460"/>
      <c r="B1042" s="454"/>
      <c r="C1042" s="365"/>
      <c r="D1042" s="42">
        <v>2023</v>
      </c>
      <c r="E1042" s="27">
        <f t="shared" si="204"/>
        <v>0</v>
      </c>
      <c r="F1042" s="20">
        <v>0</v>
      </c>
      <c r="G1042" s="20">
        <v>0</v>
      </c>
      <c r="H1042" s="20">
        <v>0</v>
      </c>
      <c r="I1042" s="20">
        <v>0</v>
      </c>
      <c r="J1042" s="20">
        <v>0</v>
      </c>
      <c r="K1042" s="409"/>
      <c r="L1042" s="214"/>
      <c r="M1042" s="103"/>
      <c r="N1042" s="32"/>
      <c r="O1042" s="32"/>
    </row>
    <row r="1043" spans="1:15" s="14" customFormat="1" ht="28.5" customHeight="1" x14ac:dyDescent="0.2">
      <c r="A1043" s="460"/>
      <c r="B1043" s="454"/>
      <c r="C1043" s="365"/>
      <c r="D1043" s="42">
        <v>2024</v>
      </c>
      <c r="E1043" s="27">
        <f t="shared" ref="E1043:E1045" si="205">F1043+G1043+H1043+I1043+J1043</f>
        <v>0</v>
      </c>
      <c r="F1043" s="20">
        <v>0</v>
      </c>
      <c r="G1043" s="20">
        <v>0</v>
      </c>
      <c r="H1043" s="20">
        <v>0</v>
      </c>
      <c r="I1043" s="20">
        <v>0</v>
      </c>
      <c r="J1043" s="20">
        <v>0</v>
      </c>
      <c r="K1043" s="409"/>
      <c r="L1043" s="214"/>
      <c r="M1043" s="157"/>
      <c r="N1043" s="32"/>
      <c r="O1043" s="32"/>
    </row>
    <row r="1044" spans="1:15" s="220" customFormat="1" ht="28.5" customHeight="1" x14ac:dyDescent="0.2">
      <c r="A1044" s="460"/>
      <c r="B1044" s="454"/>
      <c r="C1044" s="365"/>
      <c r="D1044" s="168">
        <v>2025</v>
      </c>
      <c r="E1044" s="169">
        <f t="shared" si="205"/>
        <v>0</v>
      </c>
      <c r="F1044" s="170">
        <v>0</v>
      </c>
      <c r="G1044" s="170">
        <v>0</v>
      </c>
      <c r="H1044" s="170">
        <v>0</v>
      </c>
      <c r="I1044" s="170">
        <v>0</v>
      </c>
      <c r="J1044" s="170">
        <v>0</v>
      </c>
      <c r="K1044" s="409"/>
      <c r="L1044" s="180"/>
      <c r="M1044" s="219"/>
      <c r="N1044" s="222"/>
      <c r="O1044" s="222"/>
    </row>
    <row r="1045" spans="1:15" s="220" customFormat="1" ht="28.5" customHeight="1" thickBot="1" x14ac:dyDescent="0.25">
      <c r="A1045" s="461"/>
      <c r="B1045" s="462"/>
      <c r="C1045" s="380"/>
      <c r="D1045" s="187">
        <v>2026</v>
      </c>
      <c r="E1045" s="188">
        <f t="shared" si="205"/>
        <v>0</v>
      </c>
      <c r="F1045" s="189">
        <v>0</v>
      </c>
      <c r="G1045" s="189">
        <v>0</v>
      </c>
      <c r="H1045" s="189">
        <v>0</v>
      </c>
      <c r="I1045" s="189">
        <v>0</v>
      </c>
      <c r="J1045" s="189">
        <v>0</v>
      </c>
      <c r="K1045" s="410"/>
      <c r="L1045" s="180"/>
      <c r="M1045" s="219"/>
      <c r="N1045" s="222"/>
      <c r="O1045" s="222"/>
    </row>
    <row r="1046" spans="1:15" s="14" customFormat="1" ht="28.5" customHeight="1" x14ac:dyDescent="0.2">
      <c r="A1046" s="447" t="s">
        <v>177</v>
      </c>
      <c r="B1046" s="454" t="s">
        <v>173</v>
      </c>
      <c r="C1046" s="365"/>
      <c r="D1046" s="184" t="s">
        <v>5</v>
      </c>
      <c r="E1046" s="117">
        <f>SUM(E1047:E1062)</f>
        <v>0.99725366999999998</v>
      </c>
      <c r="F1046" s="117">
        <f t="shared" ref="F1046:J1046" si="206">SUM(F1047:F1062)</f>
        <v>0</v>
      </c>
      <c r="G1046" s="117">
        <f t="shared" si="206"/>
        <v>0.89752829999999995</v>
      </c>
      <c r="H1046" s="117">
        <f t="shared" si="206"/>
        <v>0</v>
      </c>
      <c r="I1046" s="117">
        <f t="shared" si="206"/>
        <v>9.9725369999999994E-2</v>
      </c>
      <c r="J1046" s="117">
        <f t="shared" si="206"/>
        <v>0</v>
      </c>
      <c r="K1046" s="368">
        <v>2020</v>
      </c>
      <c r="L1046" s="84"/>
      <c r="M1046" s="86"/>
      <c r="N1046" s="32"/>
    </row>
    <row r="1047" spans="1:15" s="14" customFormat="1" ht="28.5" customHeight="1" x14ac:dyDescent="0.2">
      <c r="A1047" s="447"/>
      <c r="B1047" s="454"/>
      <c r="C1047" s="365"/>
      <c r="D1047" s="26">
        <v>2011</v>
      </c>
      <c r="E1047" s="27">
        <f>F1047+G1047+H1047+I1047+J1047</f>
        <v>0</v>
      </c>
      <c r="F1047" s="20">
        <v>0</v>
      </c>
      <c r="G1047" s="20">
        <v>0</v>
      </c>
      <c r="H1047" s="20">
        <v>0</v>
      </c>
      <c r="I1047" s="20">
        <v>0</v>
      </c>
      <c r="J1047" s="20">
        <v>0</v>
      </c>
      <c r="K1047" s="368"/>
      <c r="L1047" s="84"/>
      <c r="M1047" s="86"/>
      <c r="N1047" s="32"/>
    </row>
    <row r="1048" spans="1:15" s="14" customFormat="1" ht="28.5" customHeight="1" x14ac:dyDescent="0.2">
      <c r="A1048" s="447"/>
      <c r="B1048" s="454"/>
      <c r="C1048" s="365"/>
      <c r="D1048" s="26">
        <v>2012</v>
      </c>
      <c r="E1048" s="27">
        <f t="shared" ref="E1048:E1059" si="207">F1048+G1048+H1048+I1048+J1048</f>
        <v>0</v>
      </c>
      <c r="F1048" s="20">
        <v>0</v>
      </c>
      <c r="G1048" s="20">
        <v>0</v>
      </c>
      <c r="H1048" s="20">
        <v>0</v>
      </c>
      <c r="I1048" s="20">
        <v>0</v>
      </c>
      <c r="J1048" s="20">
        <v>0</v>
      </c>
      <c r="K1048" s="368"/>
      <c r="L1048" s="84"/>
      <c r="M1048" s="86"/>
      <c r="N1048" s="32"/>
    </row>
    <row r="1049" spans="1:15" s="14" customFormat="1" ht="28.5" customHeight="1" x14ac:dyDescent="0.2">
      <c r="A1049" s="447"/>
      <c r="B1049" s="454"/>
      <c r="C1049" s="365"/>
      <c r="D1049" s="26">
        <v>2013</v>
      </c>
      <c r="E1049" s="27">
        <f t="shared" si="207"/>
        <v>0</v>
      </c>
      <c r="F1049" s="20">
        <v>0</v>
      </c>
      <c r="G1049" s="20">
        <v>0</v>
      </c>
      <c r="H1049" s="20">
        <v>0</v>
      </c>
      <c r="I1049" s="20">
        <v>0</v>
      </c>
      <c r="J1049" s="20">
        <v>0</v>
      </c>
      <c r="K1049" s="368"/>
      <c r="L1049" s="84"/>
      <c r="M1049" s="86"/>
      <c r="N1049" s="32"/>
    </row>
    <row r="1050" spans="1:15" s="14" customFormat="1" ht="28.5" customHeight="1" x14ac:dyDescent="0.2">
      <c r="A1050" s="447"/>
      <c r="B1050" s="454"/>
      <c r="C1050" s="365"/>
      <c r="D1050" s="26">
        <v>2014</v>
      </c>
      <c r="E1050" s="27">
        <f t="shared" si="207"/>
        <v>0</v>
      </c>
      <c r="F1050" s="20">
        <v>0</v>
      </c>
      <c r="G1050" s="20">
        <v>0</v>
      </c>
      <c r="H1050" s="20">
        <v>0</v>
      </c>
      <c r="I1050" s="20">
        <v>0</v>
      </c>
      <c r="J1050" s="20">
        <v>0</v>
      </c>
      <c r="K1050" s="368"/>
      <c r="L1050" s="84"/>
      <c r="M1050" s="86"/>
      <c r="N1050" s="32"/>
    </row>
    <row r="1051" spans="1:15" s="14" customFormat="1" ht="28.5" customHeight="1" x14ac:dyDescent="0.2">
      <c r="A1051" s="447"/>
      <c r="B1051" s="454"/>
      <c r="C1051" s="365"/>
      <c r="D1051" s="26">
        <v>2015</v>
      </c>
      <c r="E1051" s="27">
        <f t="shared" si="207"/>
        <v>0</v>
      </c>
      <c r="F1051" s="20">
        <v>0</v>
      </c>
      <c r="G1051" s="20">
        <v>0</v>
      </c>
      <c r="H1051" s="20">
        <v>0</v>
      </c>
      <c r="I1051" s="20">
        <v>0</v>
      </c>
      <c r="J1051" s="20">
        <v>0</v>
      </c>
      <c r="K1051" s="368"/>
      <c r="L1051" s="84"/>
      <c r="M1051" s="86"/>
      <c r="N1051" s="32"/>
    </row>
    <row r="1052" spans="1:15" s="14" customFormat="1" ht="28.5" customHeight="1" x14ac:dyDescent="0.2">
      <c r="A1052" s="447"/>
      <c r="B1052" s="454"/>
      <c r="C1052" s="365"/>
      <c r="D1052" s="26">
        <v>2016</v>
      </c>
      <c r="E1052" s="27">
        <f t="shared" si="207"/>
        <v>0</v>
      </c>
      <c r="F1052" s="20">
        <v>0</v>
      </c>
      <c r="G1052" s="20">
        <v>0</v>
      </c>
      <c r="H1052" s="20">
        <v>0</v>
      </c>
      <c r="I1052" s="20">
        <v>0</v>
      </c>
      <c r="J1052" s="20">
        <v>0</v>
      </c>
      <c r="K1052" s="368"/>
      <c r="L1052" s="84"/>
      <c r="M1052" s="86"/>
      <c r="N1052" s="32"/>
    </row>
    <row r="1053" spans="1:15" s="14" customFormat="1" ht="28.5" customHeight="1" x14ac:dyDescent="0.2">
      <c r="A1053" s="447"/>
      <c r="B1053" s="454"/>
      <c r="C1053" s="365"/>
      <c r="D1053" s="26">
        <v>2017</v>
      </c>
      <c r="E1053" s="27">
        <f t="shared" si="207"/>
        <v>0</v>
      </c>
      <c r="F1053" s="20">
        <v>0</v>
      </c>
      <c r="G1053" s="20">
        <v>0</v>
      </c>
      <c r="H1053" s="20">
        <v>0</v>
      </c>
      <c r="I1053" s="20">
        <v>0</v>
      </c>
      <c r="J1053" s="20">
        <v>0</v>
      </c>
      <c r="K1053" s="368"/>
      <c r="L1053" s="84"/>
      <c r="M1053" s="86"/>
      <c r="N1053" s="32"/>
    </row>
    <row r="1054" spans="1:15" s="14" customFormat="1" ht="28.5" customHeight="1" x14ac:dyDescent="0.2">
      <c r="A1054" s="447"/>
      <c r="B1054" s="454"/>
      <c r="C1054" s="365"/>
      <c r="D1054" s="42">
        <v>2018</v>
      </c>
      <c r="E1054" s="27">
        <f t="shared" si="207"/>
        <v>0</v>
      </c>
      <c r="F1054" s="20">
        <v>0</v>
      </c>
      <c r="G1054" s="20">
        <v>0</v>
      </c>
      <c r="H1054" s="20">
        <v>0</v>
      </c>
      <c r="I1054" s="20">
        <v>0</v>
      </c>
      <c r="J1054" s="20">
        <v>0</v>
      </c>
      <c r="K1054" s="368"/>
      <c r="L1054" s="84"/>
      <c r="M1054" s="86"/>
    </row>
    <row r="1055" spans="1:15" s="14" customFormat="1" ht="28.5" customHeight="1" x14ac:dyDescent="0.2">
      <c r="A1055" s="447"/>
      <c r="B1055" s="454"/>
      <c r="C1055" s="365"/>
      <c r="D1055" s="42">
        <v>2019</v>
      </c>
      <c r="E1055" s="27">
        <f t="shared" si="207"/>
        <v>0</v>
      </c>
      <c r="F1055" s="20">
        <v>0</v>
      </c>
      <c r="G1055" s="20">
        <v>0</v>
      </c>
      <c r="H1055" s="20">
        <v>0</v>
      </c>
      <c r="I1055" s="20">
        <v>0</v>
      </c>
      <c r="J1055" s="20">
        <v>0</v>
      </c>
      <c r="K1055" s="368"/>
      <c r="L1055" s="84"/>
      <c r="M1055" s="86"/>
      <c r="N1055" s="32"/>
    </row>
    <row r="1056" spans="1:15" s="14" customFormat="1" ht="28.5" customHeight="1" x14ac:dyDescent="0.2">
      <c r="A1056" s="447"/>
      <c r="B1056" s="454"/>
      <c r="C1056" s="365"/>
      <c r="D1056" s="42">
        <v>2020</v>
      </c>
      <c r="E1056" s="27">
        <f t="shared" si="207"/>
        <v>0.99725366999999998</v>
      </c>
      <c r="F1056" s="20">
        <v>0</v>
      </c>
      <c r="G1056" s="56">
        <f>0.9020385-0.0045102</f>
        <v>0.89752829999999995</v>
      </c>
      <c r="H1056" s="56">
        <v>0</v>
      </c>
      <c r="I1056" s="56">
        <f>0.1002265-0.00050113</f>
        <v>9.9725369999999994E-2</v>
      </c>
      <c r="J1056" s="20">
        <v>0</v>
      </c>
      <c r="K1056" s="368"/>
      <c r="L1056" s="84"/>
      <c r="M1056" s="86"/>
      <c r="N1056" s="32"/>
      <c r="O1056" s="32"/>
    </row>
    <row r="1057" spans="1:15" s="14" customFormat="1" ht="28.5" customHeight="1" x14ac:dyDescent="0.2">
      <c r="A1057" s="447"/>
      <c r="B1057" s="454"/>
      <c r="C1057" s="365"/>
      <c r="D1057" s="42">
        <v>2021</v>
      </c>
      <c r="E1057" s="27">
        <f t="shared" si="207"/>
        <v>0</v>
      </c>
      <c r="F1057" s="20">
        <v>0</v>
      </c>
      <c r="G1057" s="20">
        <v>0</v>
      </c>
      <c r="H1057" s="20">
        <v>0</v>
      </c>
      <c r="I1057" s="20">
        <v>0</v>
      </c>
      <c r="J1057" s="20">
        <v>0</v>
      </c>
      <c r="K1057" s="368"/>
      <c r="L1057" s="90"/>
      <c r="M1057" s="103"/>
      <c r="N1057" s="32"/>
      <c r="O1057" s="32"/>
    </row>
    <row r="1058" spans="1:15" s="14" customFormat="1" ht="28.5" customHeight="1" x14ac:dyDescent="0.2">
      <c r="A1058" s="447"/>
      <c r="B1058" s="454"/>
      <c r="C1058" s="365"/>
      <c r="D1058" s="42">
        <v>2022</v>
      </c>
      <c r="E1058" s="27">
        <f t="shared" si="207"/>
        <v>0</v>
      </c>
      <c r="F1058" s="20">
        <v>0</v>
      </c>
      <c r="G1058" s="20">
        <v>0</v>
      </c>
      <c r="H1058" s="20">
        <v>0</v>
      </c>
      <c r="I1058" s="20">
        <v>0</v>
      </c>
      <c r="J1058" s="20">
        <v>0</v>
      </c>
      <c r="K1058" s="368"/>
      <c r="L1058" s="90"/>
      <c r="M1058" s="103"/>
      <c r="N1058" s="32"/>
      <c r="O1058" s="32"/>
    </row>
    <row r="1059" spans="1:15" s="14" customFormat="1" ht="28.5" customHeight="1" x14ac:dyDescent="0.2">
      <c r="A1059" s="447"/>
      <c r="B1059" s="454"/>
      <c r="C1059" s="365"/>
      <c r="D1059" s="42">
        <v>2023</v>
      </c>
      <c r="E1059" s="27">
        <f t="shared" si="207"/>
        <v>0</v>
      </c>
      <c r="F1059" s="20">
        <v>0</v>
      </c>
      <c r="G1059" s="20">
        <v>0</v>
      </c>
      <c r="H1059" s="20">
        <v>0</v>
      </c>
      <c r="I1059" s="20">
        <v>0</v>
      </c>
      <c r="J1059" s="20">
        <v>0</v>
      </c>
      <c r="K1059" s="368"/>
      <c r="L1059" s="90"/>
      <c r="M1059" s="103"/>
      <c r="N1059" s="32"/>
      <c r="O1059" s="32"/>
    </row>
    <row r="1060" spans="1:15" s="14" customFormat="1" ht="28.5" customHeight="1" x14ac:dyDescent="0.2">
      <c r="A1060" s="447"/>
      <c r="B1060" s="454"/>
      <c r="C1060" s="365"/>
      <c r="D1060" s="42">
        <v>2024</v>
      </c>
      <c r="E1060" s="27">
        <f t="shared" ref="E1060:E1062" si="208">F1060+G1060+H1060+I1060+J1060</f>
        <v>0</v>
      </c>
      <c r="F1060" s="20">
        <v>0</v>
      </c>
      <c r="G1060" s="20">
        <v>0</v>
      </c>
      <c r="H1060" s="20">
        <v>0</v>
      </c>
      <c r="I1060" s="20">
        <v>0</v>
      </c>
      <c r="J1060" s="20">
        <v>0</v>
      </c>
      <c r="K1060" s="368"/>
      <c r="L1060" s="145"/>
      <c r="M1060" s="157"/>
      <c r="N1060" s="32"/>
      <c r="O1060" s="32"/>
    </row>
    <row r="1061" spans="1:15" s="220" customFormat="1" ht="28.5" customHeight="1" x14ac:dyDescent="0.2">
      <c r="A1061" s="447"/>
      <c r="B1061" s="454"/>
      <c r="C1061" s="365"/>
      <c r="D1061" s="168">
        <v>2025</v>
      </c>
      <c r="E1061" s="169">
        <f t="shared" si="208"/>
        <v>0</v>
      </c>
      <c r="F1061" s="170">
        <v>0</v>
      </c>
      <c r="G1061" s="170">
        <v>0</v>
      </c>
      <c r="H1061" s="170">
        <v>0</v>
      </c>
      <c r="I1061" s="170">
        <v>0</v>
      </c>
      <c r="J1061" s="170">
        <v>0</v>
      </c>
      <c r="K1061" s="368"/>
      <c r="L1061" s="171"/>
      <c r="M1061" s="219"/>
      <c r="N1061" s="222"/>
      <c r="O1061" s="222"/>
    </row>
    <row r="1062" spans="1:15" s="220" customFormat="1" ht="28.5" customHeight="1" thickBot="1" x14ac:dyDescent="0.25">
      <c r="A1062" s="447"/>
      <c r="B1062" s="454"/>
      <c r="C1062" s="365"/>
      <c r="D1062" s="181">
        <v>2026</v>
      </c>
      <c r="E1062" s="182">
        <f t="shared" si="208"/>
        <v>0</v>
      </c>
      <c r="F1062" s="183">
        <v>0</v>
      </c>
      <c r="G1062" s="183">
        <v>0</v>
      </c>
      <c r="H1062" s="183">
        <v>0</v>
      </c>
      <c r="I1062" s="183">
        <v>0</v>
      </c>
      <c r="J1062" s="183">
        <v>0</v>
      </c>
      <c r="K1062" s="368"/>
      <c r="L1062" s="171"/>
      <c r="M1062" s="219"/>
      <c r="N1062" s="222"/>
      <c r="O1062" s="222"/>
    </row>
    <row r="1063" spans="1:15" s="14" customFormat="1" ht="28.5" customHeight="1" x14ac:dyDescent="0.2">
      <c r="A1063" s="446" t="s">
        <v>178</v>
      </c>
      <c r="B1063" s="453" t="s">
        <v>174</v>
      </c>
      <c r="C1063" s="379"/>
      <c r="D1063" s="185" t="s">
        <v>5</v>
      </c>
      <c r="E1063" s="186">
        <f>SUM(E1064:E1079)</f>
        <v>0.95488260000000003</v>
      </c>
      <c r="F1063" s="186">
        <f t="shared" ref="F1063:J1063" si="209">SUM(F1064:F1079)</f>
        <v>0</v>
      </c>
      <c r="G1063" s="186">
        <f t="shared" si="209"/>
        <v>0.85939434000000003</v>
      </c>
      <c r="H1063" s="186">
        <f t="shared" si="209"/>
        <v>0</v>
      </c>
      <c r="I1063" s="186">
        <f t="shared" si="209"/>
        <v>9.5488260000000005E-2</v>
      </c>
      <c r="J1063" s="186">
        <f t="shared" si="209"/>
        <v>0</v>
      </c>
      <c r="K1063" s="496">
        <v>2020</v>
      </c>
      <c r="L1063" s="214"/>
      <c r="M1063" s="86"/>
      <c r="N1063" s="32"/>
    </row>
    <row r="1064" spans="1:15" s="14" customFormat="1" ht="28.5" customHeight="1" x14ac:dyDescent="0.2">
      <c r="A1064" s="447"/>
      <c r="B1064" s="454"/>
      <c r="C1064" s="365"/>
      <c r="D1064" s="26">
        <v>2011</v>
      </c>
      <c r="E1064" s="27">
        <f>F1064+G1064+H1064+I1064+J1064</f>
        <v>0</v>
      </c>
      <c r="F1064" s="20">
        <v>0</v>
      </c>
      <c r="G1064" s="20">
        <v>0</v>
      </c>
      <c r="H1064" s="20">
        <v>0</v>
      </c>
      <c r="I1064" s="20">
        <v>0</v>
      </c>
      <c r="J1064" s="20">
        <v>0</v>
      </c>
      <c r="K1064" s="497"/>
      <c r="L1064" s="214"/>
      <c r="M1064" s="86"/>
      <c r="N1064" s="32"/>
    </row>
    <row r="1065" spans="1:15" s="14" customFormat="1" ht="28.5" customHeight="1" x14ac:dyDescent="0.2">
      <c r="A1065" s="447"/>
      <c r="B1065" s="454"/>
      <c r="C1065" s="365"/>
      <c r="D1065" s="26">
        <v>2012</v>
      </c>
      <c r="E1065" s="27">
        <f t="shared" ref="E1065:E1076" si="210">F1065+G1065+H1065+I1065+J1065</f>
        <v>0</v>
      </c>
      <c r="F1065" s="20">
        <v>0</v>
      </c>
      <c r="G1065" s="20">
        <v>0</v>
      </c>
      <c r="H1065" s="20">
        <v>0</v>
      </c>
      <c r="I1065" s="20">
        <v>0</v>
      </c>
      <c r="J1065" s="20">
        <v>0</v>
      </c>
      <c r="K1065" s="497"/>
      <c r="L1065" s="214"/>
      <c r="M1065" s="86"/>
      <c r="N1065" s="32"/>
    </row>
    <row r="1066" spans="1:15" s="14" customFormat="1" ht="28.5" customHeight="1" x14ac:dyDescent="0.2">
      <c r="A1066" s="447"/>
      <c r="B1066" s="454"/>
      <c r="C1066" s="365"/>
      <c r="D1066" s="26">
        <v>2013</v>
      </c>
      <c r="E1066" s="27">
        <f t="shared" si="210"/>
        <v>0</v>
      </c>
      <c r="F1066" s="20">
        <v>0</v>
      </c>
      <c r="G1066" s="20">
        <v>0</v>
      </c>
      <c r="H1066" s="20">
        <v>0</v>
      </c>
      <c r="I1066" s="20">
        <v>0</v>
      </c>
      <c r="J1066" s="20">
        <v>0</v>
      </c>
      <c r="K1066" s="497"/>
      <c r="L1066" s="214"/>
      <c r="M1066" s="86"/>
      <c r="N1066" s="32"/>
    </row>
    <row r="1067" spans="1:15" s="14" customFormat="1" ht="28.5" customHeight="1" x14ac:dyDescent="0.2">
      <c r="A1067" s="447"/>
      <c r="B1067" s="454"/>
      <c r="C1067" s="365"/>
      <c r="D1067" s="26">
        <v>2014</v>
      </c>
      <c r="E1067" s="27">
        <f t="shared" si="210"/>
        <v>0</v>
      </c>
      <c r="F1067" s="20">
        <v>0</v>
      </c>
      <c r="G1067" s="20">
        <v>0</v>
      </c>
      <c r="H1067" s="20">
        <v>0</v>
      </c>
      <c r="I1067" s="20">
        <v>0</v>
      </c>
      <c r="J1067" s="20">
        <v>0</v>
      </c>
      <c r="K1067" s="497"/>
      <c r="L1067" s="214"/>
      <c r="M1067" s="86"/>
      <c r="N1067" s="32"/>
    </row>
    <row r="1068" spans="1:15" s="14" customFormat="1" ht="28.5" customHeight="1" x14ac:dyDescent="0.2">
      <c r="A1068" s="447"/>
      <c r="B1068" s="454"/>
      <c r="C1068" s="365"/>
      <c r="D1068" s="26">
        <v>2015</v>
      </c>
      <c r="E1068" s="27">
        <f t="shared" si="210"/>
        <v>0</v>
      </c>
      <c r="F1068" s="20">
        <v>0</v>
      </c>
      <c r="G1068" s="20">
        <v>0</v>
      </c>
      <c r="H1068" s="20">
        <v>0</v>
      </c>
      <c r="I1068" s="20">
        <v>0</v>
      </c>
      <c r="J1068" s="20">
        <v>0</v>
      </c>
      <c r="K1068" s="497"/>
      <c r="L1068" s="214"/>
      <c r="M1068" s="86"/>
      <c r="N1068" s="32"/>
    </row>
    <row r="1069" spans="1:15" s="14" customFormat="1" ht="28.5" customHeight="1" x14ac:dyDescent="0.2">
      <c r="A1069" s="447"/>
      <c r="B1069" s="454"/>
      <c r="C1069" s="365"/>
      <c r="D1069" s="26">
        <v>2016</v>
      </c>
      <c r="E1069" s="27">
        <f t="shared" si="210"/>
        <v>0</v>
      </c>
      <c r="F1069" s="20">
        <v>0</v>
      </c>
      <c r="G1069" s="20">
        <v>0</v>
      </c>
      <c r="H1069" s="20">
        <v>0</v>
      </c>
      <c r="I1069" s="20">
        <v>0</v>
      </c>
      <c r="J1069" s="20">
        <v>0</v>
      </c>
      <c r="K1069" s="497"/>
      <c r="L1069" s="214"/>
      <c r="M1069" s="86"/>
      <c r="N1069" s="32"/>
    </row>
    <row r="1070" spans="1:15" s="14" customFormat="1" ht="28.5" customHeight="1" x14ac:dyDescent="0.2">
      <c r="A1070" s="447"/>
      <c r="B1070" s="454"/>
      <c r="C1070" s="365"/>
      <c r="D1070" s="26">
        <v>2017</v>
      </c>
      <c r="E1070" s="27">
        <f t="shared" si="210"/>
        <v>0</v>
      </c>
      <c r="F1070" s="20">
        <v>0</v>
      </c>
      <c r="G1070" s="20">
        <v>0</v>
      </c>
      <c r="H1070" s="20">
        <v>0</v>
      </c>
      <c r="I1070" s="20">
        <v>0</v>
      </c>
      <c r="J1070" s="20">
        <v>0</v>
      </c>
      <c r="K1070" s="497"/>
      <c r="L1070" s="214"/>
      <c r="M1070" s="86"/>
      <c r="N1070" s="32"/>
    </row>
    <row r="1071" spans="1:15" s="14" customFormat="1" ht="28.5" customHeight="1" x14ac:dyDescent="0.2">
      <c r="A1071" s="447"/>
      <c r="B1071" s="454"/>
      <c r="C1071" s="365"/>
      <c r="D1071" s="42">
        <v>2018</v>
      </c>
      <c r="E1071" s="27">
        <f t="shared" si="210"/>
        <v>0</v>
      </c>
      <c r="F1071" s="20">
        <v>0</v>
      </c>
      <c r="G1071" s="20">
        <v>0</v>
      </c>
      <c r="H1071" s="20">
        <v>0</v>
      </c>
      <c r="I1071" s="20">
        <f>0.01500062-0.00734012-0.0076605</f>
        <v>0</v>
      </c>
      <c r="J1071" s="20">
        <v>0</v>
      </c>
      <c r="K1071" s="497"/>
      <c r="L1071" s="214"/>
      <c r="M1071" s="86"/>
      <c r="N1071" s="32"/>
    </row>
    <row r="1072" spans="1:15" s="14" customFormat="1" ht="28.5" customHeight="1" x14ac:dyDescent="0.2">
      <c r="A1072" s="447"/>
      <c r="B1072" s="454"/>
      <c r="C1072" s="365"/>
      <c r="D1072" s="42">
        <v>2019</v>
      </c>
      <c r="E1072" s="27">
        <f t="shared" si="210"/>
        <v>0</v>
      </c>
      <c r="F1072" s="20">
        <v>0</v>
      </c>
      <c r="G1072" s="20">
        <v>0</v>
      </c>
      <c r="H1072" s="20">
        <v>0</v>
      </c>
      <c r="I1072" s="20">
        <v>0</v>
      </c>
      <c r="J1072" s="20">
        <v>0</v>
      </c>
      <c r="K1072" s="497"/>
      <c r="L1072" s="214"/>
      <c r="M1072" s="86"/>
      <c r="N1072" s="32"/>
    </row>
    <row r="1073" spans="1:15" s="14" customFormat="1" ht="28.5" customHeight="1" x14ac:dyDescent="0.2">
      <c r="A1073" s="447"/>
      <c r="B1073" s="454"/>
      <c r="C1073" s="365"/>
      <c r="D1073" s="42">
        <v>2020</v>
      </c>
      <c r="E1073" s="27">
        <f t="shared" si="210"/>
        <v>0.95488260000000003</v>
      </c>
      <c r="F1073" s="20">
        <v>0</v>
      </c>
      <c r="G1073" s="56">
        <f>0.8637129-0.00431856</f>
        <v>0.85939434000000003</v>
      </c>
      <c r="H1073" s="56">
        <v>0</v>
      </c>
      <c r="I1073" s="56">
        <f>0.0959681-0.00047984</f>
        <v>9.5488260000000005E-2</v>
      </c>
      <c r="J1073" s="20">
        <v>0</v>
      </c>
      <c r="K1073" s="497"/>
      <c r="L1073" s="214"/>
      <c r="M1073" s="86"/>
      <c r="N1073" s="32"/>
      <c r="O1073" s="32"/>
    </row>
    <row r="1074" spans="1:15" s="14" customFormat="1" ht="28.5" customHeight="1" x14ac:dyDescent="0.2">
      <c r="A1074" s="447"/>
      <c r="B1074" s="454"/>
      <c r="C1074" s="365"/>
      <c r="D1074" s="43">
        <v>2021</v>
      </c>
      <c r="E1074" s="27">
        <f t="shared" si="210"/>
        <v>0</v>
      </c>
      <c r="F1074" s="20">
        <v>0</v>
      </c>
      <c r="G1074" s="20">
        <v>0</v>
      </c>
      <c r="H1074" s="20">
        <v>0</v>
      </c>
      <c r="I1074" s="20">
        <v>0</v>
      </c>
      <c r="J1074" s="20">
        <v>0</v>
      </c>
      <c r="K1074" s="497"/>
      <c r="L1074" s="214"/>
      <c r="M1074" s="103"/>
      <c r="N1074" s="32"/>
      <c r="O1074" s="32"/>
    </row>
    <row r="1075" spans="1:15" s="14" customFormat="1" ht="28.5" customHeight="1" x14ac:dyDescent="0.2">
      <c r="A1075" s="447"/>
      <c r="B1075" s="454"/>
      <c r="C1075" s="365"/>
      <c r="D1075" s="43">
        <v>2022</v>
      </c>
      <c r="E1075" s="27">
        <f t="shared" si="210"/>
        <v>0</v>
      </c>
      <c r="F1075" s="20">
        <v>0</v>
      </c>
      <c r="G1075" s="20">
        <v>0</v>
      </c>
      <c r="H1075" s="20">
        <v>0</v>
      </c>
      <c r="I1075" s="20">
        <v>0</v>
      </c>
      <c r="J1075" s="20">
        <v>0</v>
      </c>
      <c r="K1075" s="497"/>
      <c r="L1075" s="214"/>
      <c r="M1075" s="103"/>
      <c r="N1075" s="32"/>
      <c r="O1075" s="32"/>
    </row>
    <row r="1076" spans="1:15" s="14" customFormat="1" ht="28.5" customHeight="1" x14ac:dyDescent="0.2">
      <c r="A1076" s="447"/>
      <c r="B1076" s="454"/>
      <c r="C1076" s="365"/>
      <c r="D1076" s="43">
        <v>2023</v>
      </c>
      <c r="E1076" s="27">
        <f t="shared" si="210"/>
        <v>0</v>
      </c>
      <c r="F1076" s="20">
        <v>0</v>
      </c>
      <c r="G1076" s="20">
        <v>0</v>
      </c>
      <c r="H1076" s="20">
        <v>0</v>
      </c>
      <c r="I1076" s="20">
        <v>0</v>
      </c>
      <c r="J1076" s="20">
        <v>0</v>
      </c>
      <c r="K1076" s="497"/>
      <c r="L1076" s="214"/>
      <c r="M1076" s="103"/>
      <c r="N1076" s="32"/>
      <c r="O1076" s="32"/>
    </row>
    <row r="1077" spans="1:15" s="14" customFormat="1" ht="28.5" customHeight="1" x14ac:dyDescent="0.2">
      <c r="A1077" s="447"/>
      <c r="B1077" s="454"/>
      <c r="C1077" s="365"/>
      <c r="D1077" s="42">
        <v>2024</v>
      </c>
      <c r="E1077" s="27">
        <f t="shared" ref="E1077:E1079" si="211">F1077+G1077+H1077+I1077+J1077</f>
        <v>0</v>
      </c>
      <c r="F1077" s="20">
        <v>0</v>
      </c>
      <c r="G1077" s="20">
        <v>0</v>
      </c>
      <c r="H1077" s="20">
        <v>0</v>
      </c>
      <c r="I1077" s="20">
        <v>0</v>
      </c>
      <c r="J1077" s="20">
        <v>0</v>
      </c>
      <c r="K1077" s="497"/>
      <c r="L1077" s="214"/>
      <c r="M1077" s="157"/>
      <c r="N1077" s="32"/>
      <c r="O1077" s="32"/>
    </row>
    <row r="1078" spans="1:15" s="220" customFormat="1" ht="28.5" customHeight="1" x14ac:dyDescent="0.2">
      <c r="A1078" s="447"/>
      <c r="B1078" s="454"/>
      <c r="C1078" s="365"/>
      <c r="D1078" s="168">
        <v>2025</v>
      </c>
      <c r="E1078" s="169">
        <f t="shared" si="211"/>
        <v>0</v>
      </c>
      <c r="F1078" s="170">
        <v>0</v>
      </c>
      <c r="G1078" s="170">
        <v>0</v>
      </c>
      <c r="H1078" s="170">
        <v>0</v>
      </c>
      <c r="I1078" s="170">
        <v>0</v>
      </c>
      <c r="J1078" s="170">
        <v>0</v>
      </c>
      <c r="K1078" s="497"/>
      <c r="L1078" s="171"/>
      <c r="M1078" s="219"/>
      <c r="N1078" s="222"/>
      <c r="O1078" s="222"/>
    </row>
    <row r="1079" spans="1:15" s="220" customFormat="1" ht="28.5" customHeight="1" thickBot="1" x14ac:dyDescent="0.25">
      <c r="A1079" s="447"/>
      <c r="B1079" s="454"/>
      <c r="C1079" s="365"/>
      <c r="D1079" s="181">
        <v>2026</v>
      </c>
      <c r="E1079" s="182">
        <f t="shared" si="211"/>
        <v>0</v>
      </c>
      <c r="F1079" s="183">
        <v>0</v>
      </c>
      <c r="G1079" s="183">
        <v>0</v>
      </c>
      <c r="H1079" s="183">
        <v>0</v>
      </c>
      <c r="I1079" s="183">
        <v>0</v>
      </c>
      <c r="J1079" s="183">
        <v>0</v>
      </c>
      <c r="K1079" s="497"/>
      <c r="L1079" s="171"/>
      <c r="M1079" s="219"/>
      <c r="N1079" s="222"/>
      <c r="O1079" s="222"/>
    </row>
    <row r="1080" spans="1:15" s="14" customFormat="1" ht="28.5" customHeight="1" x14ac:dyDescent="0.2">
      <c r="A1080" s="459" t="s">
        <v>195</v>
      </c>
      <c r="B1080" s="453" t="s">
        <v>192</v>
      </c>
      <c r="C1080" s="379"/>
      <c r="D1080" s="185" t="s">
        <v>5</v>
      </c>
      <c r="E1080" s="186">
        <f>SUM(E1081:E1096)</f>
        <v>0.23133869000000001</v>
      </c>
      <c r="F1080" s="186">
        <f t="shared" ref="F1080:J1080" si="212">SUM(F1081:F1096)</f>
        <v>0</v>
      </c>
      <c r="G1080" s="186">
        <f t="shared" si="212"/>
        <v>0.20820482000000001</v>
      </c>
      <c r="H1080" s="186">
        <f t="shared" si="212"/>
        <v>0</v>
      </c>
      <c r="I1080" s="186">
        <f t="shared" si="212"/>
        <v>2.3133870000000001E-2</v>
      </c>
      <c r="J1080" s="186">
        <f t="shared" si="212"/>
        <v>0</v>
      </c>
      <c r="K1080" s="463">
        <v>2021</v>
      </c>
      <c r="L1080" s="214"/>
      <c r="M1080" s="108"/>
      <c r="N1080" s="32"/>
      <c r="O1080" s="32"/>
    </row>
    <row r="1081" spans="1:15" s="14" customFormat="1" ht="28.5" customHeight="1" x14ac:dyDescent="0.2">
      <c r="A1081" s="460"/>
      <c r="B1081" s="454"/>
      <c r="C1081" s="365"/>
      <c r="D1081" s="26">
        <v>2011</v>
      </c>
      <c r="E1081" s="27">
        <f>F1081+G1081+H1081+I1081+J1081</f>
        <v>0</v>
      </c>
      <c r="F1081" s="56">
        <v>0</v>
      </c>
      <c r="G1081" s="20">
        <v>0</v>
      </c>
      <c r="H1081" s="20">
        <v>0</v>
      </c>
      <c r="I1081" s="20">
        <v>0</v>
      </c>
      <c r="J1081" s="56">
        <v>0</v>
      </c>
      <c r="K1081" s="409"/>
      <c r="L1081" s="214"/>
      <c r="M1081" s="108"/>
      <c r="N1081" s="32"/>
      <c r="O1081" s="32"/>
    </row>
    <row r="1082" spans="1:15" s="14" customFormat="1" ht="28.5" customHeight="1" x14ac:dyDescent="0.2">
      <c r="A1082" s="460"/>
      <c r="B1082" s="454"/>
      <c r="C1082" s="365"/>
      <c r="D1082" s="26">
        <v>2012</v>
      </c>
      <c r="E1082" s="27">
        <f t="shared" ref="E1082:E1093" si="213">F1082+G1082+H1082+I1082+J1082</f>
        <v>0</v>
      </c>
      <c r="F1082" s="56">
        <v>0</v>
      </c>
      <c r="G1082" s="20">
        <v>0</v>
      </c>
      <c r="H1082" s="20">
        <v>0</v>
      </c>
      <c r="I1082" s="20">
        <v>0</v>
      </c>
      <c r="J1082" s="56">
        <v>0</v>
      </c>
      <c r="K1082" s="409"/>
      <c r="L1082" s="214"/>
      <c r="M1082" s="108"/>
      <c r="N1082" s="32"/>
      <c r="O1082" s="32"/>
    </row>
    <row r="1083" spans="1:15" s="14" customFormat="1" ht="28.5" customHeight="1" x14ac:dyDescent="0.2">
      <c r="A1083" s="460"/>
      <c r="B1083" s="454"/>
      <c r="C1083" s="365"/>
      <c r="D1083" s="26">
        <v>2013</v>
      </c>
      <c r="E1083" s="27">
        <f t="shared" si="213"/>
        <v>0</v>
      </c>
      <c r="F1083" s="56">
        <v>0</v>
      </c>
      <c r="G1083" s="20">
        <v>0</v>
      </c>
      <c r="H1083" s="20">
        <v>0</v>
      </c>
      <c r="I1083" s="20">
        <v>0</v>
      </c>
      <c r="J1083" s="56">
        <v>0</v>
      </c>
      <c r="K1083" s="409"/>
      <c r="L1083" s="214"/>
      <c r="M1083" s="108"/>
      <c r="N1083" s="32"/>
      <c r="O1083" s="32"/>
    </row>
    <row r="1084" spans="1:15" s="14" customFormat="1" ht="28.5" customHeight="1" x14ac:dyDescent="0.2">
      <c r="A1084" s="460"/>
      <c r="B1084" s="454"/>
      <c r="C1084" s="365"/>
      <c r="D1084" s="26">
        <v>2014</v>
      </c>
      <c r="E1084" s="27">
        <f t="shared" si="213"/>
        <v>0</v>
      </c>
      <c r="F1084" s="56">
        <v>0</v>
      </c>
      <c r="G1084" s="20">
        <v>0</v>
      </c>
      <c r="H1084" s="20">
        <v>0</v>
      </c>
      <c r="I1084" s="20">
        <v>0</v>
      </c>
      <c r="J1084" s="56">
        <v>0</v>
      </c>
      <c r="K1084" s="409"/>
      <c r="L1084" s="214"/>
      <c r="M1084" s="108"/>
      <c r="N1084" s="32"/>
      <c r="O1084" s="32"/>
    </row>
    <row r="1085" spans="1:15" s="14" customFormat="1" ht="28.5" customHeight="1" x14ac:dyDescent="0.2">
      <c r="A1085" s="460"/>
      <c r="B1085" s="454"/>
      <c r="C1085" s="365"/>
      <c r="D1085" s="26">
        <v>2015</v>
      </c>
      <c r="E1085" s="27">
        <f t="shared" si="213"/>
        <v>0</v>
      </c>
      <c r="F1085" s="56">
        <v>0</v>
      </c>
      <c r="G1085" s="20">
        <v>0</v>
      </c>
      <c r="H1085" s="20">
        <v>0</v>
      </c>
      <c r="I1085" s="20">
        <v>0</v>
      </c>
      <c r="J1085" s="56">
        <v>0</v>
      </c>
      <c r="K1085" s="409"/>
      <c r="L1085" s="214"/>
      <c r="M1085" s="108"/>
      <c r="N1085" s="32"/>
      <c r="O1085" s="32"/>
    </row>
    <row r="1086" spans="1:15" s="14" customFormat="1" ht="28.5" customHeight="1" x14ac:dyDescent="0.2">
      <c r="A1086" s="460"/>
      <c r="B1086" s="454"/>
      <c r="C1086" s="365"/>
      <c r="D1086" s="26">
        <v>2016</v>
      </c>
      <c r="E1086" s="27">
        <f t="shared" si="213"/>
        <v>0</v>
      </c>
      <c r="F1086" s="56">
        <v>0</v>
      </c>
      <c r="G1086" s="20">
        <v>0</v>
      </c>
      <c r="H1086" s="20">
        <v>0</v>
      </c>
      <c r="I1086" s="20">
        <v>0</v>
      </c>
      <c r="J1086" s="56">
        <v>0</v>
      </c>
      <c r="K1086" s="409"/>
      <c r="L1086" s="214"/>
      <c r="M1086" s="108"/>
      <c r="N1086" s="32"/>
      <c r="O1086" s="32"/>
    </row>
    <row r="1087" spans="1:15" s="14" customFormat="1" ht="28.5" customHeight="1" x14ac:dyDescent="0.2">
      <c r="A1087" s="460"/>
      <c r="B1087" s="454"/>
      <c r="C1087" s="365"/>
      <c r="D1087" s="26">
        <v>2017</v>
      </c>
      <c r="E1087" s="27">
        <f t="shared" si="213"/>
        <v>0</v>
      </c>
      <c r="F1087" s="56">
        <v>0</v>
      </c>
      <c r="G1087" s="20">
        <v>0</v>
      </c>
      <c r="H1087" s="20">
        <v>0</v>
      </c>
      <c r="I1087" s="20">
        <v>0</v>
      </c>
      <c r="J1087" s="56">
        <v>0</v>
      </c>
      <c r="K1087" s="409"/>
      <c r="L1087" s="214"/>
      <c r="M1087" s="108"/>
      <c r="N1087" s="32"/>
      <c r="O1087" s="32"/>
    </row>
    <row r="1088" spans="1:15" s="14" customFormat="1" ht="28.5" customHeight="1" x14ac:dyDescent="0.2">
      <c r="A1088" s="460"/>
      <c r="B1088" s="454"/>
      <c r="C1088" s="365"/>
      <c r="D1088" s="42">
        <v>2018</v>
      </c>
      <c r="E1088" s="27">
        <f t="shared" si="213"/>
        <v>0</v>
      </c>
      <c r="F1088" s="56">
        <v>0</v>
      </c>
      <c r="G1088" s="20">
        <v>0</v>
      </c>
      <c r="H1088" s="20">
        <v>0</v>
      </c>
      <c r="I1088" s="20">
        <f>0.01500062-0.00734012-0.0076605</f>
        <v>0</v>
      </c>
      <c r="J1088" s="56">
        <v>0</v>
      </c>
      <c r="K1088" s="409"/>
      <c r="L1088" s="214"/>
      <c r="M1088" s="108"/>
      <c r="N1088" s="32"/>
      <c r="O1088" s="32"/>
    </row>
    <row r="1089" spans="1:17" s="14" customFormat="1" ht="28.5" customHeight="1" x14ac:dyDescent="0.2">
      <c r="A1089" s="460"/>
      <c r="B1089" s="454"/>
      <c r="C1089" s="365"/>
      <c r="D1089" s="42">
        <v>2019</v>
      </c>
      <c r="E1089" s="27">
        <f t="shared" si="213"/>
        <v>0</v>
      </c>
      <c r="F1089" s="56">
        <v>0</v>
      </c>
      <c r="G1089" s="20">
        <v>0</v>
      </c>
      <c r="H1089" s="20">
        <v>0</v>
      </c>
      <c r="I1089" s="20">
        <v>0</v>
      </c>
      <c r="J1089" s="56">
        <v>0</v>
      </c>
      <c r="K1089" s="409"/>
      <c r="L1089" s="214"/>
      <c r="M1089" s="108"/>
      <c r="N1089" s="32"/>
      <c r="O1089" s="32"/>
    </row>
    <row r="1090" spans="1:17" s="14" customFormat="1" ht="28.5" customHeight="1" x14ac:dyDescent="0.2">
      <c r="A1090" s="460"/>
      <c r="B1090" s="454"/>
      <c r="C1090" s="365"/>
      <c r="D1090" s="42">
        <v>2020</v>
      </c>
      <c r="E1090" s="27">
        <f t="shared" si="213"/>
        <v>0</v>
      </c>
      <c r="F1090" s="56">
        <v>0</v>
      </c>
      <c r="G1090" s="56">
        <v>0</v>
      </c>
      <c r="H1090" s="56">
        <v>0</v>
      </c>
      <c r="I1090" s="56">
        <v>0</v>
      </c>
      <c r="J1090" s="56">
        <v>0</v>
      </c>
      <c r="K1090" s="409"/>
      <c r="L1090" s="214"/>
      <c r="M1090" s="108"/>
      <c r="N1090" s="32"/>
      <c r="O1090" s="32"/>
    </row>
    <row r="1091" spans="1:17" s="14" customFormat="1" ht="28.5" customHeight="1" x14ac:dyDescent="0.25">
      <c r="A1091" s="460"/>
      <c r="B1091" s="454"/>
      <c r="C1091" s="365"/>
      <c r="D1091" s="43">
        <v>2021</v>
      </c>
      <c r="E1091" s="27">
        <f t="shared" si="213"/>
        <v>0.23133869000000001</v>
      </c>
      <c r="F1091" s="56">
        <v>0</v>
      </c>
      <c r="G1091" s="20">
        <f>0.20925108-0.00104626</f>
        <v>0.20820482000000001</v>
      </c>
      <c r="H1091" s="20">
        <v>0</v>
      </c>
      <c r="I1091" s="20">
        <f>0.02325012-0.00011625</f>
        <v>2.3133870000000001E-2</v>
      </c>
      <c r="J1091" s="56">
        <v>0</v>
      </c>
      <c r="K1091" s="409"/>
      <c r="L1091" s="214"/>
      <c r="M1091" s="108"/>
      <c r="N1091" s="33"/>
      <c r="O1091" s="33"/>
      <c r="Q1091" s="110">
        <f>G1091+G1108+G1125+G1142</f>
        <v>3.4785538700000007</v>
      </c>
    </row>
    <row r="1092" spans="1:17" s="14" customFormat="1" ht="28.5" customHeight="1" x14ac:dyDescent="0.2">
      <c r="A1092" s="460"/>
      <c r="B1092" s="454"/>
      <c r="C1092" s="365"/>
      <c r="D1092" s="43">
        <v>2022</v>
      </c>
      <c r="E1092" s="27">
        <f t="shared" si="213"/>
        <v>0</v>
      </c>
      <c r="F1092" s="56">
        <v>0</v>
      </c>
      <c r="G1092" s="20">
        <v>0</v>
      </c>
      <c r="H1092" s="20">
        <v>0</v>
      </c>
      <c r="I1092" s="20">
        <v>0</v>
      </c>
      <c r="J1092" s="56">
        <v>0</v>
      </c>
      <c r="K1092" s="409"/>
      <c r="L1092" s="214"/>
      <c r="M1092" s="108"/>
      <c r="N1092" s="32"/>
      <c r="O1092" s="32"/>
    </row>
    <row r="1093" spans="1:17" s="14" customFormat="1" ht="28.5" customHeight="1" x14ac:dyDescent="0.2">
      <c r="A1093" s="460"/>
      <c r="B1093" s="454"/>
      <c r="C1093" s="365"/>
      <c r="D1093" s="43">
        <v>2023</v>
      </c>
      <c r="E1093" s="27">
        <f t="shared" si="213"/>
        <v>0</v>
      </c>
      <c r="F1093" s="56">
        <v>0</v>
      </c>
      <c r="G1093" s="20">
        <v>0</v>
      </c>
      <c r="H1093" s="20">
        <v>0</v>
      </c>
      <c r="I1093" s="20">
        <v>0</v>
      </c>
      <c r="J1093" s="56">
        <v>0</v>
      </c>
      <c r="K1093" s="409"/>
      <c r="L1093" s="214"/>
      <c r="M1093" s="108"/>
      <c r="N1093" s="32"/>
      <c r="O1093" s="32"/>
    </row>
    <row r="1094" spans="1:17" s="14" customFormat="1" ht="28.5" customHeight="1" x14ac:dyDescent="0.2">
      <c r="A1094" s="460"/>
      <c r="B1094" s="454"/>
      <c r="C1094" s="365"/>
      <c r="D1094" s="43">
        <v>2024</v>
      </c>
      <c r="E1094" s="27">
        <f>F1094+G1094+H1094+I1094+J1094</f>
        <v>0</v>
      </c>
      <c r="F1094" s="56">
        <v>0</v>
      </c>
      <c r="G1094" s="20">
        <v>0</v>
      </c>
      <c r="H1094" s="20">
        <v>0</v>
      </c>
      <c r="I1094" s="20">
        <v>0</v>
      </c>
      <c r="J1094" s="56">
        <v>0</v>
      </c>
      <c r="K1094" s="409"/>
      <c r="L1094" s="214"/>
      <c r="M1094" s="157"/>
      <c r="N1094" s="32"/>
      <c r="O1094" s="32"/>
    </row>
    <row r="1095" spans="1:17" s="220" customFormat="1" ht="28.5" customHeight="1" x14ac:dyDescent="0.2">
      <c r="A1095" s="460"/>
      <c r="B1095" s="454"/>
      <c r="C1095" s="365"/>
      <c r="D1095" s="196">
        <v>2025</v>
      </c>
      <c r="E1095" s="169">
        <f t="shared" ref="E1095:E1096" si="214">F1095+G1095+H1095+I1095+J1095</f>
        <v>0</v>
      </c>
      <c r="F1095" s="170">
        <v>0</v>
      </c>
      <c r="G1095" s="170">
        <v>0</v>
      </c>
      <c r="H1095" s="170">
        <v>0</v>
      </c>
      <c r="I1095" s="170">
        <v>0</v>
      </c>
      <c r="J1095" s="170">
        <v>0</v>
      </c>
      <c r="K1095" s="409"/>
      <c r="L1095" s="180"/>
      <c r="M1095" s="219"/>
      <c r="N1095" s="222"/>
      <c r="O1095" s="222"/>
    </row>
    <row r="1096" spans="1:17" s="220" customFormat="1" ht="28.5" customHeight="1" thickBot="1" x14ac:dyDescent="0.25">
      <c r="A1096" s="461"/>
      <c r="B1096" s="462"/>
      <c r="C1096" s="380"/>
      <c r="D1096" s="226">
        <v>2026</v>
      </c>
      <c r="E1096" s="188">
        <f t="shared" si="214"/>
        <v>0</v>
      </c>
      <c r="F1096" s="189">
        <v>0</v>
      </c>
      <c r="G1096" s="189">
        <v>0</v>
      </c>
      <c r="H1096" s="189">
        <v>0</v>
      </c>
      <c r="I1096" s="189">
        <v>0</v>
      </c>
      <c r="J1096" s="189">
        <v>0</v>
      </c>
      <c r="K1096" s="410"/>
      <c r="L1096" s="180"/>
      <c r="M1096" s="219"/>
      <c r="N1096" s="222"/>
      <c r="O1096" s="222"/>
    </row>
    <row r="1097" spans="1:17" s="14" customFormat="1" ht="28.5" customHeight="1" x14ac:dyDescent="0.2">
      <c r="A1097" s="459" t="s">
        <v>196</v>
      </c>
      <c r="B1097" s="453" t="s">
        <v>193</v>
      </c>
      <c r="C1097" s="379"/>
      <c r="D1097" s="185" t="s">
        <v>5</v>
      </c>
      <c r="E1097" s="186">
        <f>SUM(E1098:E1113)</f>
        <v>0.37862759999999995</v>
      </c>
      <c r="F1097" s="186">
        <f t="shared" ref="F1097:J1097" si="215">SUM(F1098:F1113)</f>
        <v>0</v>
      </c>
      <c r="G1097" s="186">
        <f t="shared" si="215"/>
        <v>0.34076483999999996</v>
      </c>
      <c r="H1097" s="186">
        <f t="shared" si="215"/>
        <v>0</v>
      </c>
      <c r="I1097" s="186">
        <f t="shared" si="215"/>
        <v>3.7862759999999995E-2</v>
      </c>
      <c r="J1097" s="227">
        <f t="shared" si="215"/>
        <v>0</v>
      </c>
      <c r="K1097" s="473">
        <v>2021</v>
      </c>
      <c r="L1097" s="107"/>
      <c r="M1097" s="108"/>
      <c r="N1097" s="32"/>
      <c r="O1097" s="32"/>
    </row>
    <row r="1098" spans="1:17" s="14" customFormat="1" ht="28.5" customHeight="1" x14ac:dyDescent="0.2">
      <c r="A1098" s="460"/>
      <c r="B1098" s="454"/>
      <c r="C1098" s="365"/>
      <c r="D1098" s="26">
        <v>2011</v>
      </c>
      <c r="E1098" s="27">
        <f>F1098+G1098+H1098+I1098+J1098</f>
        <v>0</v>
      </c>
      <c r="F1098" s="20">
        <v>0</v>
      </c>
      <c r="G1098" s="20">
        <v>0</v>
      </c>
      <c r="H1098" s="20">
        <v>0</v>
      </c>
      <c r="I1098" s="20">
        <v>0</v>
      </c>
      <c r="J1098" s="228">
        <v>0</v>
      </c>
      <c r="K1098" s="393"/>
      <c r="L1098" s="107"/>
      <c r="M1098" s="108"/>
      <c r="N1098" s="32"/>
      <c r="O1098" s="32"/>
    </row>
    <row r="1099" spans="1:17" s="14" customFormat="1" ht="28.5" customHeight="1" x14ac:dyDescent="0.2">
      <c r="A1099" s="460"/>
      <c r="B1099" s="454"/>
      <c r="C1099" s="365"/>
      <c r="D1099" s="26">
        <v>2012</v>
      </c>
      <c r="E1099" s="27">
        <f t="shared" ref="E1099:E1110" si="216">F1099+G1099+H1099+I1099+J1099</f>
        <v>0</v>
      </c>
      <c r="F1099" s="20">
        <v>0</v>
      </c>
      <c r="G1099" s="20">
        <v>0</v>
      </c>
      <c r="H1099" s="20">
        <v>0</v>
      </c>
      <c r="I1099" s="20">
        <v>0</v>
      </c>
      <c r="J1099" s="228">
        <v>0</v>
      </c>
      <c r="K1099" s="393"/>
      <c r="L1099" s="107"/>
      <c r="M1099" s="108"/>
      <c r="N1099" s="32"/>
      <c r="O1099" s="32"/>
    </row>
    <row r="1100" spans="1:17" s="14" customFormat="1" ht="28.5" customHeight="1" x14ac:dyDescent="0.2">
      <c r="A1100" s="460"/>
      <c r="B1100" s="454"/>
      <c r="C1100" s="365"/>
      <c r="D1100" s="26">
        <v>2013</v>
      </c>
      <c r="E1100" s="27">
        <f t="shared" si="216"/>
        <v>0</v>
      </c>
      <c r="F1100" s="20">
        <v>0</v>
      </c>
      <c r="G1100" s="20">
        <v>0</v>
      </c>
      <c r="H1100" s="20">
        <v>0</v>
      </c>
      <c r="I1100" s="20">
        <v>0</v>
      </c>
      <c r="J1100" s="228">
        <v>0</v>
      </c>
      <c r="K1100" s="393"/>
      <c r="L1100" s="107"/>
      <c r="M1100" s="108"/>
      <c r="N1100" s="32"/>
      <c r="O1100" s="32"/>
    </row>
    <row r="1101" spans="1:17" s="14" customFormat="1" ht="28.5" customHeight="1" x14ac:dyDescent="0.2">
      <c r="A1101" s="460"/>
      <c r="B1101" s="454"/>
      <c r="C1101" s="365"/>
      <c r="D1101" s="26">
        <v>2014</v>
      </c>
      <c r="E1101" s="27">
        <f t="shared" si="216"/>
        <v>0</v>
      </c>
      <c r="F1101" s="20">
        <v>0</v>
      </c>
      <c r="G1101" s="20">
        <v>0</v>
      </c>
      <c r="H1101" s="20">
        <v>0</v>
      </c>
      <c r="I1101" s="20">
        <v>0</v>
      </c>
      <c r="J1101" s="228">
        <v>0</v>
      </c>
      <c r="K1101" s="393"/>
      <c r="L1101" s="107"/>
      <c r="M1101" s="108"/>
      <c r="N1101" s="32"/>
      <c r="O1101" s="32"/>
    </row>
    <row r="1102" spans="1:17" s="14" customFormat="1" ht="28.5" customHeight="1" x14ac:dyDescent="0.2">
      <c r="A1102" s="460"/>
      <c r="B1102" s="454"/>
      <c r="C1102" s="365"/>
      <c r="D1102" s="26">
        <v>2015</v>
      </c>
      <c r="E1102" s="27">
        <f t="shared" si="216"/>
        <v>0</v>
      </c>
      <c r="F1102" s="20">
        <v>0</v>
      </c>
      <c r="G1102" s="20">
        <v>0</v>
      </c>
      <c r="H1102" s="20">
        <v>0</v>
      </c>
      <c r="I1102" s="20">
        <v>0</v>
      </c>
      <c r="J1102" s="228">
        <v>0</v>
      </c>
      <c r="K1102" s="393"/>
      <c r="L1102" s="107"/>
      <c r="M1102" s="108"/>
      <c r="N1102" s="32"/>
      <c r="O1102" s="32"/>
    </row>
    <row r="1103" spans="1:17" s="14" customFormat="1" ht="28.5" customHeight="1" x14ac:dyDescent="0.2">
      <c r="A1103" s="460"/>
      <c r="B1103" s="454"/>
      <c r="C1103" s="365"/>
      <c r="D1103" s="26">
        <v>2016</v>
      </c>
      <c r="E1103" s="27">
        <f t="shared" si="216"/>
        <v>0</v>
      </c>
      <c r="F1103" s="20">
        <v>0</v>
      </c>
      <c r="G1103" s="20">
        <v>0</v>
      </c>
      <c r="H1103" s="20">
        <v>0</v>
      </c>
      <c r="I1103" s="20">
        <v>0</v>
      </c>
      <c r="J1103" s="228">
        <v>0</v>
      </c>
      <c r="K1103" s="393"/>
      <c r="L1103" s="107"/>
      <c r="M1103" s="108"/>
      <c r="N1103" s="32"/>
      <c r="O1103" s="32"/>
    </row>
    <row r="1104" spans="1:17" s="14" customFormat="1" ht="28.5" customHeight="1" x14ac:dyDescent="0.2">
      <c r="A1104" s="460"/>
      <c r="B1104" s="454"/>
      <c r="C1104" s="365"/>
      <c r="D1104" s="26">
        <v>2017</v>
      </c>
      <c r="E1104" s="27">
        <f t="shared" si="216"/>
        <v>0</v>
      </c>
      <c r="F1104" s="20">
        <v>0</v>
      </c>
      <c r="G1104" s="20">
        <v>0</v>
      </c>
      <c r="H1104" s="20">
        <v>0</v>
      </c>
      <c r="I1104" s="20">
        <v>0</v>
      </c>
      <c r="J1104" s="228">
        <v>0</v>
      </c>
      <c r="K1104" s="393"/>
      <c r="L1104" s="107"/>
      <c r="M1104" s="108"/>
      <c r="N1104" s="32"/>
      <c r="O1104" s="32"/>
    </row>
    <row r="1105" spans="1:15" s="14" customFormat="1" ht="28.5" customHeight="1" x14ac:dyDescent="0.2">
      <c r="A1105" s="460"/>
      <c r="B1105" s="454"/>
      <c r="C1105" s="365"/>
      <c r="D1105" s="42">
        <v>2018</v>
      </c>
      <c r="E1105" s="27">
        <f t="shared" si="216"/>
        <v>0</v>
      </c>
      <c r="F1105" s="20">
        <v>0</v>
      </c>
      <c r="G1105" s="20">
        <v>0</v>
      </c>
      <c r="H1105" s="20">
        <v>0</v>
      </c>
      <c r="I1105" s="20">
        <f>0.01500062-0.00734012-0.0076605</f>
        <v>0</v>
      </c>
      <c r="J1105" s="228">
        <v>0</v>
      </c>
      <c r="K1105" s="393"/>
      <c r="L1105" s="107"/>
      <c r="M1105" s="108"/>
      <c r="N1105" s="32"/>
      <c r="O1105" s="32"/>
    </row>
    <row r="1106" spans="1:15" s="14" customFormat="1" ht="28.5" customHeight="1" x14ac:dyDescent="0.2">
      <c r="A1106" s="460"/>
      <c r="B1106" s="454"/>
      <c r="C1106" s="365"/>
      <c r="D1106" s="42">
        <v>2019</v>
      </c>
      <c r="E1106" s="27">
        <f t="shared" si="216"/>
        <v>0</v>
      </c>
      <c r="F1106" s="20">
        <v>0</v>
      </c>
      <c r="G1106" s="20">
        <v>0</v>
      </c>
      <c r="H1106" s="20">
        <v>0</v>
      </c>
      <c r="I1106" s="20">
        <v>0</v>
      </c>
      <c r="J1106" s="228">
        <v>0</v>
      </c>
      <c r="K1106" s="393"/>
      <c r="L1106" s="107"/>
      <c r="M1106" s="108"/>
      <c r="N1106" s="32"/>
      <c r="O1106" s="32"/>
    </row>
    <row r="1107" spans="1:15" s="14" customFormat="1" ht="28.5" customHeight="1" x14ac:dyDescent="0.2">
      <c r="A1107" s="460"/>
      <c r="B1107" s="454"/>
      <c r="C1107" s="365"/>
      <c r="D1107" s="42">
        <v>2020</v>
      </c>
      <c r="E1107" s="27">
        <f t="shared" si="216"/>
        <v>0</v>
      </c>
      <c r="F1107" s="20">
        <v>0</v>
      </c>
      <c r="G1107" s="56">
        <v>0</v>
      </c>
      <c r="H1107" s="56">
        <v>0</v>
      </c>
      <c r="I1107" s="56">
        <v>0</v>
      </c>
      <c r="J1107" s="228">
        <v>0</v>
      </c>
      <c r="K1107" s="393"/>
      <c r="L1107" s="107"/>
      <c r="M1107" s="108"/>
      <c r="N1107" s="32"/>
      <c r="O1107" s="32"/>
    </row>
    <row r="1108" spans="1:15" s="14" customFormat="1" ht="28.5" customHeight="1" x14ac:dyDescent="0.25">
      <c r="A1108" s="460"/>
      <c r="B1108" s="454"/>
      <c r="C1108" s="365"/>
      <c r="D1108" s="43">
        <v>2021</v>
      </c>
      <c r="E1108" s="27">
        <f t="shared" si="216"/>
        <v>0.37862759999999995</v>
      </c>
      <c r="F1108" s="20">
        <v>0</v>
      </c>
      <c r="G1108" s="20">
        <f>0.42703092-0.08626608</f>
        <v>0.34076483999999996</v>
      </c>
      <c r="H1108" s="20">
        <v>0</v>
      </c>
      <c r="I1108" s="20">
        <f>0.04744788-0.00958512</f>
        <v>3.7862759999999995E-2</v>
      </c>
      <c r="J1108" s="228">
        <v>0</v>
      </c>
      <c r="K1108" s="393"/>
      <c r="L1108" s="107"/>
      <c r="M1108" s="108"/>
      <c r="N1108" s="33"/>
      <c r="O1108" s="33"/>
    </row>
    <row r="1109" spans="1:15" s="14" customFormat="1" ht="28.5" customHeight="1" x14ac:dyDescent="0.2">
      <c r="A1109" s="460"/>
      <c r="B1109" s="454"/>
      <c r="C1109" s="365"/>
      <c r="D1109" s="43">
        <v>2022</v>
      </c>
      <c r="E1109" s="27">
        <f t="shared" si="216"/>
        <v>0</v>
      </c>
      <c r="F1109" s="20">
        <v>0</v>
      </c>
      <c r="G1109" s="20">
        <v>0</v>
      </c>
      <c r="H1109" s="20">
        <v>0</v>
      </c>
      <c r="I1109" s="20">
        <v>0</v>
      </c>
      <c r="J1109" s="228">
        <v>0</v>
      </c>
      <c r="K1109" s="393"/>
      <c r="L1109" s="107"/>
      <c r="M1109" s="108"/>
      <c r="N1109" s="32"/>
      <c r="O1109" s="32"/>
    </row>
    <row r="1110" spans="1:15" s="14" customFormat="1" ht="28.5" customHeight="1" x14ac:dyDescent="0.2">
      <c r="A1110" s="460"/>
      <c r="B1110" s="454"/>
      <c r="C1110" s="365"/>
      <c r="D1110" s="43">
        <v>2023</v>
      </c>
      <c r="E1110" s="27">
        <f t="shared" si="216"/>
        <v>0</v>
      </c>
      <c r="F1110" s="20">
        <v>0</v>
      </c>
      <c r="G1110" s="20">
        <v>0</v>
      </c>
      <c r="H1110" s="20">
        <v>0</v>
      </c>
      <c r="I1110" s="20">
        <v>0</v>
      </c>
      <c r="J1110" s="228">
        <v>0</v>
      </c>
      <c r="K1110" s="393"/>
      <c r="L1110" s="107"/>
      <c r="M1110" s="108"/>
      <c r="N1110" s="32"/>
      <c r="O1110" s="32"/>
    </row>
    <row r="1111" spans="1:15" s="14" customFormat="1" ht="28.5" customHeight="1" x14ac:dyDescent="0.2">
      <c r="A1111" s="460"/>
      <c r="B1111" s="454"/>
      <c r="C1111" s="365"/>
      <c r="D1111" s="43">
        <v>2024</v>
      </c>
      <c r="E1111" s="27">
        <f t="shared" ref="E1111:E1113" si="217">F1111+G1111+H1111+I1111+J1111</f>
        <v>0</v>
      </c>
      <c r="F1111" s="20">
        <v>0</v>
      </c>
      <c r="G1111" s="20">
        <v>0</v>
      </c>
      <c r="H1111" s="20">
        <v>0</v>
      </c>
      <c r="I1111" s="20">
        <v>0</v>
      </c>
      <c r="J1111" s="228">
        <v>0</v>
      </c>
      <c r="K1111" s="393"/>
      <c r="L1111" s="145"/>
      <c r="M1111" s="157"/>
      <c r="N1111" s="32"/>
      <c r="O1111" s="32"/>
    </row>
    <row r="1112" spans="1:15" s="220" customFormat="1" ht="28.5" customHeight="1" x14ac:dyDescent="0.2">
      <c r="A1112" s="460"/>
      <c r="B1112" s="454"/>
      <c r="C1112" s="365"/>
      <c r="D1112" s="196">
        <v>2025</v>
      </c>
      <c r="E1112" s="169">
        <f t="shared" si="217"/>
        <v>0</v>
      </c>
      <c r="F1112" s="170">
        <v>0</v>
      </c>
      <c r="G1112" s="170">
        <v>0</v>
      </c>
      <c r="H1112" s="170">
        <v>0</v>
      </c>
      <c r="I1112" s="170">
        <v>0</v>
      </c>
      <c r="J1112" s="229">
        <v>0</v>
      </c>
      <c r="K1112" s="393"/>
      <c r="L1112" s="171"/>
      <c r="M1112" s="219"/>
      <c r="N1112" s="222"/>
      <c r="O1112" s="222"/>
    </row>
    <row r="1113" spans="1:15" s="220" customFormat="1" ht="28.5" customHeight="1" thickBot="1" x14ac:dyDescent="0.25">
      <c r="A1113" s="461"/>
      <c r="B1113" s="462"/>
      <c r="C1113" s="380"/>
      <c r="D1113" s="226">
        <v>2026</v>
      </c>
      <c r="E1113" s="188">
        <f t="shared" si="217"/>
        <v>0</v>
      </c>
      <c r="F1113" s="189">
        <v>0</v>
      </c>
      <c r="G1113" s="189">
        <v>0</v>
      </c>
      <c r="H1113" s="189">
        <v>0</v>
      </c>
      <c r="I1113" s="189">
        <v>0</v>
      </c>
      <c r="J1113" s="230">
        <v>0</v>
      </c>
      <c r="K1113" s="401"/>
      <c r="L1113" s="171"/>
      <c r="M1113" s="219"/>
      <c r="N1113" s="222"/>
      <c r="O1113" s="222"/>
    </row>
    <row r="1114" spans="1:15" s="14" customFormat="1" ht="28.5" customHeight="1" x14ac:dyDescent="0.2">
      <c r="A1114" s="459" t="s">
        <v>197</v>
      </c>
      <c r="B1114" s="453" t="s">
        <v>194</v>
      </c>
      <c r="C1114" s="379"/>
      <c r="D1114" s="184" t="s">
        <v>5</v>
      </c>
      <c r="E1114" s="117">
        <f>SUM(E1115:E1130)</f>
        <v>0.37371957</v>
      </c>
      <c r="F1114" s="117">
        <f t="shared" ref="F1114:J1114" si="218">SUM(F1115:F1130)</f>
        <v>0</v>
      </c>
      <c r="G1114" s="117">
        <f t="shared" si="218"/>
        <v>0.33634761000000002</v>
      </c>
      <c r="H1114" s="117">
        <f t="shared" si="218"/>
        <v>0</v>
      </c>
      <c r="I1114" s="117">
        <f t="shared" si="218"/>
        <v>3.7371960000000003E-2</v>
      </c>
      <c r="J1114" s="117">
        <f t="shared" si="218"/>
        <v>0</v>
      </c>
      <c r="K1114" s="367">
        <v>2021</v>
      </c>
      <c r="L1114" s="107"/>
      <c r="M1114" s="108"/>
      <c r="N1114" s="32"/>
      <c r="O1114" s="32"/>
    </row>
    <row r="1115" spans="1:15" s="14" customFormat="1" ht="28.5" customHeight="1" x14ac:dyDescent="0.2">
      <c r="A1115" s="460"/>
      <c r="B1115" s="454"/>
      <c r="C1115" s="365"/>
      <c r="D1115" s="26">
        <v>2011</v>
      </c>
      <c r="E1115" s="27">
        <f>F1115+G1115+H1115+I1115+J1115</f>
        <v>0</v>
      </c>
      <c r="F1115" s="20">
        <v>0</v>
      </c>
      <c r="G1115" s="20">
        <v>0</v>
      </c>
      <c r="H1115" s="20">
        <v>0</v>
      </c>
      <c r="I1115" s="20">
        <v>0</v>
      </c>
      <c r="J1115" s="20">
        <v>0</v>
      </c>
      <c r="K1115" s="368"/>
      <c r="L1115" s="107"/>
      <c r="M1115" s="108"/>
      <c r="N1115" s="32"/>
      <c r="O1115" s="32"/>
    </row>
    <row r="1116" spans="1:15" s="14" customFormat="1" ht="28.5" customHeight="1" x14ac:dyDescent="0.2">
      <c r="A1116" s="460"/>
      <c r="B1116" s="454"/>
      <c r="C1116" s="365"/>
      <c r="D1116" s="26">
        <v>2012</v>
      </c>
      <c r="E1116" s="27">
        <f t="shared" ref="E1116:E1127" si="219">F1116+G1116+H1116+I1116+J1116</f>
        <v>0</v>
      </c>
      <c r="F1116" s="20">
        <v>0</v>
      </c>
      <c r="G1116" s="20">
        <v>0</v>
      </c>
      <c r="H1116" s="20">
        <v>0</v>
      </c>
      <c r="I1116" s="20">
        <v>0</v>
      </c>
      <c r="J1116" s="20">
        <v>0</v>
      </c>
      <c r="K1116" s="368"/>
      <c r="L1116" s="107"/>
      <c r="M1116" s="108"/>
      <c r="N1116" s="32"/>
      <c r="O1116" s="32"/>
    </row>
    <row r="1117" spans="1:15" s="14" customFormat="1" ht="28.5" customHeight="1" x14ac:dyDescent="0.2">
      <c r="A1117" s="460"/>
      <c r="B1117" s="454"/>
      <c r="C1117" s="365"/>
      <c r="D1117" s="26">
        <v>2013</v>
      </c>
      <c r="E1117" s="27">
        <f t="shared" si="219"/>
        <v>0</v>
      </c>
      <c r="F1117" s="20">
        <v>0</v>
      </c>
      <c r="G1117" s="20">
        <v>0</v>
      </c>
      <c r="H1117" s="20">
        <v>0</v>
      </c>
      <c r="I1117" s="20">
        <v>0</v>
      </c>
      <c r="J1117" s="20">
        <v>0</v>
      </c>
      <c r="K1117" s="368"/>
      <c r="L1117" s="107"/>
      <c r="M1117" s="108"/>
      <c r="N1117" s="32"/>
      <c r="O1117" s="32"/>
    </row>
    <row r="1118" spans="1:15" s="14" customFormat="1" ht="28.5" customHeight="1" x14ac:dyDescent="0.2">
      <c r="A1118" s="460"/>
      <c r="B1118" s="454"/>
      <c r="C1118" s="365"/>
      <c r="D1118" s="26">
        <v>2014</v>
      </c>
      <c r="E1118" s="27">
        <f t="shared" si="219"/>
        <v>0</v>
      </c>
      <c r="F1118" s="20">
        <v>0</v>
      </c>
      <c r="G1118" s="20">
        <v>0</v>
      </c>
      <c r="H1118" s="20">
        <v>0</v>
      </c>
      <c r="I1118" s="20">
        <v>0</v>
      </c>
      <c r="J1118" s="20">
        <v>0</v>
      </c>
      <c r="K1118" s="368"/>
      <c r="L1118" s="107"/>
      <c r="M1118" s="108"/>
      <c r="N1118" s="32"/>
      <c r="O1118" s="32"/>
    </row>
    <row r="1119" spans="1:15" s="14" customFormat="1" ht="28.5" customHeight="1" x14ac:dyDescent="0.2">
      <c r="A1119" s="460"/>
      <c r="B1119" s="454"/>
      <c r="C1119" s="365"/>
      <c r="D1119" s="26">
        <v>2015</v>
      </c>
      <c r="E1119" s="27">
        <f t="shared" si="219"/>
        <v>0</v>
      </c>
      <c r="F1119" s="20">
        <v>0</v>
      </c>
      <c r="G1119" s="20">
        <v>0</v>
      </c>
      <c r="H1119" s="20">
        <v>0</v>
      </c>
      <c r="I1119" s="20">
        <v>0</v>
      </c>
      <c r="J1119" s="20">
        <v>0</v>
      </c>
      <c r="K1119" s="368"/>
      <c r="L1119" s="107"/>
      <c r="M1119" s="108"/>
      <c r="N1119" s="32"/>
      <c r="O1119" s="32"/>
    </row>
    <row r="1120" spans="1:15" s="14" customFormat="1" ht="28.5" customHeight="1" x14ac:dyDescent="0.2">
      <c r="A1120" s="460"/>
      <c r="B1120" s="454"/>
      <c r="C1120" s="365"/>
      <c r="D1120" s="26">
        <v>2016</v>
      </c>
      <c r="E1120" s="27">
        <f t="shared" si="219"/>
        <v>0</v>
      </c>
      <c r="F1120" s="20">
        <v>0</v>
      </c>
      <c r="G1120" s="20">
        <v>0</v>
      </c>
      <c r="H1120" s="20">
        <v>0</v>
      </c>
      <c r="I1120" s="20">
        <v>0</v>
      </c>
      <c r="J1120" s="20">
        <v>0</v>
      </c>
      <c r="K1120" s="368"/>
      <c r="L1120" s="107"/>
      <c r="M1120" s="108"/>
      <c r="N1120" s="32"/>
      <c r="O1120" s="32"/>
    </row>
    <row r="1121" spans="1:15" s="14" customFormat="1" ht="28.5" customHeight="1" x14ac:dyDescent="0.2">
      <c r="A1121" s="460"/>
      <c r="B1121" s="454"/>
      <c r="C1121" s="365"/>
      <c r="D1121" s="26">
        <v>2017</v>
      </c>
      <c r="E1121" s="27">
        <f t="shared" si="219"/>
        <v>0</v>
      </c>
      <c r="F1121" s="20">
        <v>0</v>
      </c>
      <c r="G1121" s="20">
        <v>0</v>
      </c>
      <c r="H1121" s="20">
        <v>0</v>
      </c>
      <c r="I1121" s="20">
        <v>0</v>
      </c>
      <c r="J1121" s="20">
        <v>0</v>
      </c>
      <c r="K1121" s="368"/>
      <c r="L1121" s="107"/>
      <c r="M1121" s="108"/>
      <c r="N1121" s="32"/>
      <c r="O1121" s="32"/>
    </row>
    <row r="1122" spans="1:15" s="14" customFormat="1" ht="28.5" customHeight="1" x14ac:dyDescent="0.2">
      <c r="A1122" s="460"/>
      <c r="B1122" s="454"/>
      <c r="C1122" s="365"/>
      <c r="D1122" s="42">
        <v>2018</v>
      </c>
      <c r="E1122" s="27">
        <f t="shared" si="219"/>
        <v>0</v>
      </c>
      <c r="F1122" s="20">
        <v>0</v>
      </c>
      <c r="G1122" s="20">
        <v>0</v>
      </c>
      <c r="H1122" s="20">
        <v>0</v>
      </c>
      <c r="I1122" s="20">
        <f>0.01500062-0.00734012-0.0076605</f>
        <v>0</v>
      </c>
      <c r="J1122" s="20">
        <v>0</v>
      </c>
      <c r="K1122" s="368"/>
      <c r="L1122" s="107"/>
      <c r="M1122" s="108"/>
      <c r="N1122" s="32"/>
      <c r="O1122" s="32"/>
    </row>
    <row r="1123" spans="1:15" s="14" customFormat="1" ht="28.5" customHeight="1" x14ac:dyDescent="0.2">
      <c r="A1123" s="460"/>
      <c r="B1123" s="454"/>
      <c r="C1123" s="365"/>
      <c r="D1123" s="42">
        <v>2019</v>
      </c>
      <c r="E1123" s="27">
        <f t="shared" si="219"/>
        <v>0</v>
      </c>
      <c r="F1123" s="20">
        <v>0</v>
      </c>
      <c r="G1123" s="20">
        <v>0</v>
      </c>
      <c r="H1123" s="20">
        <v>0</v>
      </c>
      <c r="I1123" s="20">
        <v>0</v>
      </c>
      <c r="J1123" s="20">
        <v>0</v>
      </c>
      <c r="K1123" s="368"/>
      <c r="L1123" s="107"/>
      <c r="M1123" s="108"/>
      <c r="N1123" s="32"/>
      <c r="O1123" s="32"/>
    </row>
    <row r="1124" spans="1:15" s="14" customFormat="1" ht="28.5" customHeight="1" x14ac:dyDescent="0.2">
      <c r="A1124" s="460"/>
      <c r="B1124" s="454"/>
      <c r="C1124" s="365"/>
      <c r="D1124" s="42">
        <v>2020</v>
      </c>
      <c r="E1124" s="27">
        <f t="shared" si="219"/>
        <v>0</v>
      </c>
      <c r="F1124" s="20">
        <v>0</v>
      </c>
      <c r="G1124" s="56">
        <v>0</v>
      </c>
      <c r="H1124" s="56">
        <v>0</v>
      </c>
      <c r="I1124" s="56">
        <v>0</v>
      </c>
      <c r="J1124" s="20">
        <v>0</v>
      </c>
      <c r="K1124" s="368"/>
      <c r="L1124" s="107"/>
      <c r="M1124" s="108"/>
      <c r="N1124" s="32"/>
      <c r="O1124" s="32"/>
    </row>
    <row r="1125" spans="1:15" s="14" customFormat="1" ht="28.5" customHeight="1" x14ac:dyDescent="0.25">
      <c r="A1125" s="460"/>
      <c r="B1125" s="454"/>
      <c r="C1125" s="365"/>
      <c r="D1125" s="43">
        <v>2021</v>
      </c>
      <c r="E1125" s="27">
        <f t="shared" si="219"/>
        <v>0.37371957</v>
      </c>
      <c r="F1125" s="20">
        <v>0</v>
      </c>
      <c r="G1125" s="20">
        <f>0.43004196-0.09369435</f>
        <v>0.33634761000000002</v>
      </c>
      <c r="H1125" s="20">
        <v>0</v>
      </c>
      <c r="I1125" s="20">
        <f>0.04778244-0.01041048</f>
        <v>3.7371960000000003E-2</v>
      </c>
      <c r="J1125" s="20">
        <v>0</v>
      </c>
      <c r="K1125" s="368"/>
      <c r="L1125" s="107"/>
      <c r="M1125" s="108"/>
      <c r="N1125" s="33"/>
      <c r="O1125" s="33"/>
    </row>
    <row r="1126" spans="1:15" s="14" customFormat="1" ht="28.5" customHeight="1" x14ac:dyDescent="0.2">
      <c r="A1126" s="460"/>
      <c r="B1126" s="454"/>
      <c r="C1126" s="365"/>
      <c r="D1126" s="43">
        <v>2022</v>
      </c>
      <c r="E1126" s="27">
        <f t="shared" si="219"/>
        <v>0</v>
      </c>
      <c r="F1126" s="20">
        <v>0</v>
      </c>
      <c r="G1126" s="20">
        <v>0</v>
      </c>
      <c r="H1126" s="20">
        <v>0</v>
      </c>
      <c r="I1126" s="20">
        <v>0</v>
      </c>
      <c r="J1126" s="20">
        <v>0</v>
      </c>
      <c r="K1126" s="368"/>
      <c r="L1126" s="107"/>
      <c r="M1126" s="108"/>
      <c r="N1126" s="32"/>
      <c r="O1126" s="32"/>
    </row>
    <row r="1127" spans="1:15" s="14" customFormat="1" ht="28.5" customHeight="1" x14ac:dyDescent="0.2">
      <c r="A1127" s="460"/>
      <c r="B1127" s="454"/>
      <c r="C1127" s="365"/>
      <c r="D1127" s="43">
        <v>2023</v>
      </c>
      <c r="E1127" s="27">
        <f t="shared" si="219"/>
        <v>0</v>
      </c>
      <c r="F1127" s="20">
        <v>0</v>
      </c>
      <c r="G1127" s="20">
        <v>0</v>
      </c>
      <c r="H1127" s="20">
        <v>0</v>
      </c>
      <c r="I1127" s="20">
        <v>0</v>
      </c>
      <c r="J1127" s="20">
        <v>0</v>
      </c>
      <c r="K1127" s="368"/>
      <c r="L1127" s="107"/>
      <c r="M1127" s="108"/>
      <c r="N1127" s="32"/>
      <c r="O1127" s="32"/>
    </row>
    <row r="1128" spans="1:15" s="14" customFormat="1" ht="28.5" customHeight="1" x14ac:dyDescent="0.2">
      <c r="A1128" s="460"/>
      <c r="B1128" s="454"/>
      <c r="C1128" s="365"/>
      <c r="D1128" s="43">
        <v>2024</v>
      </c>
      <c r="E1128" s="27">
        <f t="shared" ref="E1128:E1130" si="220">F1128+G1128+H1128+I1128+J1128</f>
        <v>0</v>
      </c>
      <c r="F1128" s="20">
        <v>0</v>
      </c>
      <c r="G1128" s="20">
        <v>0</v>
      </c>
      <c r="H1128" s="20">
        <v>0</v>
      </c>
      <c r="I1128" s="20">
        <v>0</v>
      </c>
      <c r="J1128" s="20">
        <v>0</v>
      </c>
      <c r="K1128" s="368"/>
      <c r="L1128" s="145"/>
      <c r="M1128" s="157"/>
      <c r="N1128" s="32"/>
      <c r="O1128" s="32"/>
    </row>
    <row r="1129" spans="1:15" s="220" customFormat="1" ht="28.5" customHeight="1" x14ac:dyDescent="0.2">
      <c r="A1129" s="460"/>
      <c r="B1129" s="454"/>
      <c r="C1129" s="365"/>
      <c r="D1129" s="196">
        <v>2025</v>
      </c>
      <c r="E1129" s="169">
        <f t="shared" si="220"/>
        <v>0</v>
      </c>
      <c r="F1129" s="170">
        <v>0</v>
      </c>
      <c r="G1129" s="170">
        <v>0</v>
      </c>
      <c r="H1129" s="170">
        <v>0</v>
      </c>
      <c r="I1129" s="170">
        <v>0</v>
      </c>
      <c r="J1129" s="170">
        <v>0</v>
      </c>
      <c r="K1129" s="368"/>
      <c r="L1129" s="171"/>
      <c r="M1129" s="219"/>
      <c r="N1129" s="222"/>
      <c r="O1129" s="222"/>
    </row>
    <row r="1130" spans="1:15" s="220" customFormat="1" ht="28.5" customHeight="1" thickBot="1" x14ac:dyDescent="0.25">
      <c r="A1130" s="461"/>
      <c r="B1130" s="455"/>
      <c r="C1130" s="366"/>
      <c r="D1130" s="196">
        <v>2026</v>
      </c>
      <c r="E1130" s="169">
        <f t="shared" si="220"/>
        <v>0</v>
      </c>
      <c r="F1130" s="170">
        <v>0</v>
      </c>
      <c r="G1130" s="170">
        <v>0</v>
      </c>
      <c r="H1130" s="170">
        <v>0</v>
      </c>
      <c r="I1130" s="170">
        <v>0</v>
      </c>
      <c r="J1130" s="170">
        <v>0</v>
      </c>
      <c r="K1130" s="369"/>
      <c r="L1130" s="171"/>
      <c r="M1130" s="219"/>
      <c r="N1130" s="222"/>
      <c r="O1130" s="222"/>
    </row>
    <row r="1131" spans="1:15" s="14" customFormat="1" ht="28.5" customHeight="1" x14ac:dyDescent="0.2">
      <c r="A1131" s="459" t="s">
        <v>198</v>
      </c>
      <c r="B1131" s="474" t="s">
        <v>203</v>
      </c>
      <c r="C1131" s="364"/>
      <c r="D1131" s="26" t="s">
        <v>5</v>
      </c>
      <c r="E1131" s="27">
        <f>SUM(E1132:E1147)</f>
        <v>2.8813740000000005</v>
      </c>
      <c r="F1131" s="27">
        <f t="shared" ref="F1131:J1131" si="221">SUM(F1132:F1147)</f>
        <v>0</v>
      </c>
      <c r="G1131" s="27">
        <f t="shared" si="221"/>
        <v>2.5932366000000004</v>
      </c>
      <c r="H1131" s="27">
        <f t="shared" si="221"/>
        <v>0</v>
      </c>
      <c r="I1131" s="27">
        <f t="shared" si="221"/>
        <v>0.28813739999999999</v>
      </c>
      <c r="J1131" s="27">
        <f t="shared" si="221"/>
        <v>0</v>
      </c>
      <c r="K1131" s="367">
        <v>2021</v>
      </c>
      <c r="L1131" s="107"/>
      <c r="M1131" s="108"/>
      <c r="N1131" s="32"/>
      <c r="O1131" s="32"/>
    </row>
    <row r="1132" spans="1:15" s="14" customFormat="1" ht="28.5" customHeight="1" x14ac:dyDescent="0.2">
      <c r="A1132" s="460"/>
      <c r="B1132" s="454"/>
      <c r="C1132" s="365"/>
      <c r="D1132" s="26">
        <v>2011</v>
      </c>
      <c r="E1132" s="27">
        <f>F1132+G1132+H1132+I1132+J1132</f>
        <v>0</v>
      </c>
      <c r="F1132" s="20">
        <v>0</v>
      </c>
      <c r="G1132" s="20">
        <v>0</v>
      </c>
      <c r="H1132" s="20">
        <v>0</v>
      </c>
      <c r="I1132" s="20">
        <v>0</v>
      </c>
      <c r="J1132" s="20">
        <v>0</v>
      </c>
      <c r="K1132" s="368"/>
      <c r="L1132" s="107"/>
      <c r="M1132" s="108"/>
      <c r="N1132" s="32"/>
      <c r="O1132" s="32"/>
    </row>
    <row r="1133" spans="1:15" s="14" customFormat="1" ht="28.5" customHeight="1" x14ac:dyDescent="0.2">
      <c r="A1133" s="460"/>
      <c r="B1133" s="454"/>
      <c r="C1133" s="365"/>
      <c r="D1133" s="26">
        <v>2012</v>
      </c>
      <c r="E1133" s="27">
        <f t="shared" ref="E1133:E1144" si="222">F1133+G1133+H1133+I1133+J1133</f>
        <v>0</v>
      </c>
      <c r="F1133" s="20">
        <v>0</v>
      </c>
      <c r="G1133" s="20">
        <v>0</v>
      </c>
      <c r="H1133" s="20">
        <v>0</v>
      </c>
      <c r="I1133" s="20">
        <v>0</v>
      </c>
      <c r="J1133" s="20">
        <v>0</v>
      </c>
      <c r="K1133" s="368"/>
      <c r="L1133" s="107"/>
      <c r="M1133" s="108"/>
      <c r="N1133" s="32"/>
      <c r="O1133" s="32"/>
    </row>
    <row r="1134" spans="1:15" s="14" customFormat="1" ht="28.5" customHeight="1" x14ac:dyDescent="0.2">
      <c r="A1134" s="460"/>
      <c r="B1134" s="454"/>
      <c r="C1134" s="365"/>
      <c r="D1134" s="26">
        <v>2013</v>
      </c>
      <c r="E1134" s="27">
        <f t="shared" si="222"/>
        <v>0</v>
      </c>
      <c r="F1134" s="20">
        <v>0</v>
      </c>
      <c r="G1134" s="20">
        <v>0</v>
      </c>
      <c r="H1134" s="20">
        <v>0</v>
      </c>
      <c r="I1134" s="20">
        <v>0</v>
      </c>
      <c r="J1134" s="20">
        <v>0</v>
      </c>
      <c r="K1134" s="368"/>
      <c r="L1134" s="107"/>
      <c r="M1134" s="108"/>
      <c r="N1134" s="32"/>
      <c r="O1134" s="32"/>
    </row>
    <row r="1135" spans="1:15" s="14" customFormat="1" ht="28.5" customHeight="1" x14ac:dyDescent="0.2">
      <c r="A1135" s="460"/>
      <c r="B1135" s="454"/>
      <c r="C1135" s="365"/>
      <c r="D1135" s="26">
        <v>2014</v>
      </c>
      <c r="E1135" s="27">
        <f t="shared" si="222"/>
        <v>0</v>
      </c>
      <c r="F1135" s="20">
        <v>0</v>
      </c>
      <c r="G1135" s="20">
        <v>0</v>
      </c>
      <c r="H1135" s="20">
        <v>0</v>
      </c>
      <c r="I1135" s="20">
        <v>0</v>
      </c>
      <c r="J1135" s="20">
        <v>0</v>
      </c>
      <c r="K1135" s="368"/>
      <c r="L1135" s="107"/>
      <c r="M1135" s="108"/>
      <c r="N1135" s="32"/>
      <c r="O1135" s="32"/>
    </row>
    <row r="1136" spans="1:15" s="14" customFormat="1" ht="28.5" customHeight="1" x14ac:dyDescent="0.2">
      <c r="A1136" s="460"/>
      <c r="B1136" s="454"/>
      <c r="C1136" s="365"/>
      <c r="D1136" s="26">
        <v>2015</v>
      </c>
      <c r="E1136" s="27">
        <f t="shared" si="222"/>
        <v>0</v>
      </c>
      <c r="F1136" s="20">
        <v>0</v>
      </c>
      <c r="G1136" s="20">
        <v>0</v>
      </c>
      <c r="H1136" s="20">
        <v>0</v>
      </c>
      <c r="I1136" s="20">
        <v>0</v>
      </c>
      <c r="J1136" s="20">
        <v>0</v>
      </c>
      <c r="K1136" s="368"/>
      <c r="L1136" s="107"/>
      <c r="M1136" s="108"/>
      <c r="N1136" s="32"/>
      <c r="O1136" s="32"/>
    </row>
    <row r="1137" spans="1:15" s="14" customFormat="1" ht="28.5" customHeight="1" x14ac:dyDescent="0.2">
      <c r="A1137" s="460"/>
      <c r="B1137" s="454"/>
      <c r="C1137" s="365"/>
      <c r="D1137" s="26">
        <v>2016</v>
      </c>
      <c r="E1137" s="27">
        <f t="shared" si="222"/>
        <v>0</v>
      </c>
      <c r="F1137" s="20">
        <v>0</v>
      </c>
      <c r="G1137" s="20">
        <v>0</v>
      </c>
      <c r="H1137" s="20">
        <v>0</v>
      </c>
      <c r="I1137" s="20">
        <v>0</v>
      </c>
      <c r="J1137" s="20">
        <v>0</v>
      </c>
      <c r="K1137" s="368"/>
      <c r="L1137" s="107"/>
      <c r="M1137" s="108"/>
      <c r="N1137" s="32"/>
      <c r="O1137" s="32"/>
    </row>
    <row r="1138" spans="1:15" s="14" customFormat="1" ht="28.5" customHeight="1" x14ac:dyDescent="0.2">
      <c r="A1138" s="460"/>
      <c r="B1138" s="454"/>
      <c r="C1138" s="365"/>
      <c r="D1138" s="26">
        <v>2017</v>
      </c>
      <c r="E1138" s="27">
        <f t="shared" si="222"/>
        <v>0</v>
      </c>
      <c r="F1138" s="20">
        <v>0</v>
      </c>
      <c r="G1138" s="20">
        <v>0</v>
      </c>
      <c r="H1138" s="20">
        <v>0</v>
      </c>
      <c r="I1138" s="20">
        <v>0</v>
      </c>
      <c r="J1138" s="20">
        <v>0</v>
      </c>
      <c r="K1138" s="368"/>
      <c r="L1138" s="107"/>
      <c r="M1138" s="108"/>
      <c r="N1138" s="32"/>
      <c r="O1138" s="32"/>
    </row>
    <row r="1139" spans="1:15" s="14" customFormat="1" ht="28.5" customHeight="1" x14ac:dyDescent="0.2">
      <c r="A1139" s="460"/>
      <c r="B1139" s="454"/>
      <c r="C1139" s="365"/>
      <c r="D1139" s="42">
        <v>2018</v>
      </c>
      <c r="E1139" s="27">
        <f t="shared" si="222"/>
        <v>0</v>
      </c>
      <c r="F1139" s="20">
        <v>0</v>
      </c>
      <c r="G1139" s="20">
        <v>0</v>
      </c>
      <c r="H1139" s="20">
        <v>0</v>
      </c>
      <c r="I1139" s="20">
        <f>0.01500062-0.00734012-0.0076605</f>
        <v>0</v>
      </c>
      <c r="J1139" s="20">
        <v>0</v>
      </c>
      <c r="K1139" s="368"/>
      <c r="L1139" s="107"/>
      <c r="M1139" s="108"/>
      <c r="N1139" s="32"/>
      <c r="O1139" s="32"/>
    </row>
    <row r="1140" spans="1:15" s="14" customFormat="1" ht="28.5" customHeight="1" x14ac:dyDescent="0.2">
      <c r="A1140" s="460"/>
      <c r="B1140" s="454"/>
      <c r="C1140" s="365"/>
      <c r="D1140" s="42">
        <v>2019</v>
      </c>
      <c r="E1140" s="27">
        <f t="shared" si="222"/>
        <v>0</v>
      </c>
      <c r="F1140" s="20">
        <v>0</v>
      </c>
      <c r="G1140" s="20">
        <v>0</v>
      </c>
      <c r="H1140" s="20">
        <v>0</v>
      </c>
      <c r="I1140" s="20">
        <v>0</v>
      </c>
      <c r="J1140" s="20">
        <v>0</v>
      </c>
      <c r="K1140" s="368"/>
      <c r="L1140" s="107"/>
      <c r="M1140" s="108"/>
      <c r="N1140" s="32"/>
      <c r="O1140" s="32"/>
    </row>
    <row r="1141" spans="1:15" s="14" customFormat="1" ht="28.5" customHeight="1" x14ac:dyDescent="0.2">
      <c r="A1141" s="460"/>
      <c r="B1141" s="454"/>
      <c r="C1141" s="365"/>
      <c r="D1141" s="42">
        <v>2020</v>
      </c>
      <c r="E1141" s="27">
        <f t="shared" si="222"/>
        <v>0</v>
      </c>
      <c r="F1141" s="20">
        <v>0</v>
      </c>
      <c r="G1141" s="56">
        <v>0</v>
      </c>
      <c r="H1141" s="56">
        <v>0</v>
      </c>
      <c r="I1141" s="56">
        <v>0</v>
      </c>
      <c r="J1141" s="20">
        <v>0</v>
      </c>
      <c r="K1141" s="368"/>
      <c r="L1141" s="107"/>
      <c r="M1141" s="108"/>
      <c r="N1141" s="32"/>
      <c r="O1141" s="32"/>
    </row>
    <row r="1142" spans="1:15" s="14" customFormat="1" ht="28.5" customHeight="1" x14ac:dyDescent="0.25">
      <c r="A1142" s="460"/>
      <c r="B1142" s="454"/>
      <c r="C1142" s="365"/>
      <c r="D1142" s="43">
        <v>2021</v>
      </c>
      <c r="E1142" s="27">
        <f t="shared" si="222"/>
        <v>2.8813740000000005</v>
      </c>
      <c r="F1142" s="20">
        <v>0</v>
      </c>
      <c r="G1142" s="20">
        <f>2.8113849-0.02811386-0.19003444</f>
        <v>2.5932366000000004</v>
      </c>
      <c r="H1142" s="20">
        <v>0</v>
      </c>
      <c r="I1142" s="20">
        <f>0.30925234-0.02111494</f>
        <v>0.28813739999999999</v>
      </c>
      <c r="J1142" s="20">
        <v>0</v>
      </c>
      <c r="K1142" s="368"/>
      <c r="L1142" s="107"/>
      <c r="M1142" s="108"/>
      <c r="N1142" s="33"/>
      <c r="O1142" s="33"/>
    </row>
    <row r="1143" spans="1:15" s="14" customFormat="1" ht="28.5" customHeight="1" x14ac:dyDescent="0.2">
      <c r="A1143" s="460"/>
      <c r="B1143" s="454"/>
      <c r="C1143" s="365"/>
      <c r="D1143" s="43">
        <v>2022</v>
      </c>
      <c r="E1143" s="27">
        <f t="shared" si="222"/>
        <v>0</v>
      </c>
      <c r="F1143" s="20">
        <v>0</v>
      </c>
      <c r="G1143" s="20">
        <v>0</v>
      </c>
      <c r="H1143" s="20">
        <v>0</v>
      </c>
      <c r="I1143" s="20">
        <v>0</v>
      </c>
      <c r="J1143" s="20">
        <v>0</v>
      </c>
      <c r="K1143" s="368"/>
      <c r="L1143" s="107"/>
      <c r="M1143" s="108"/>
      <c r="N1143" s="32"/>
      <c r="O1143" s="32"/>
    </row>
    <row r="1144" spans="1:15" s="14" customFormat="1" ht="28.5" customHeight="1" x14ac:dyDescent="0.2">
      <c r="A1144" s="460"/>
      <c r="B1144" s="454"/>
      <c r="C1144" s="365"/>
      <c r="D1144" s="43">
        <v>2023</v>
      </c>
      <c r="E1144" s="27">
        <f t="shared" si="222"/>
        <v>0</v>
      </c>
      <c r="F1144" s="20">
        <v>0</v>
      </c>
      <c r="G1144" s="20">
        <v>0</v>
      </c>
      <c r="H1144" s="20">
        <v>0</v>
      </c>
      <c r="I1144" s="20">
        <v>0</v>
      </c>
      <c r="J1144" s="20">
        <v>0</v>
      </c>
      <c r="K1144" s="368"/>
      <c r="L1144" s="107"/>
      <c r="M1144" s="108"/>
      <c r="N1144" s="32"/>
      <c r="O1144" s="32"/>
    </row>
    <row r="1145" spans="1:15" s="14" customFormat="1" ht="28.5" customHeight="1" x14ac:dyDescent="0.2">
      <c r="A1145" s="460"/>
      <c r="B1145" s="454"/>
      <c r="C1145" s="365"/>
      <c r="D1145" s="43">
        <v>2024</v>
      </c>
      <c r="E1145" s="27">
        <f t="shared" ref="E1145:E1147" si="223">F1145+G1145+H1145+I1145+J1145</f>
        <v>0</v>
      </c>
      <c r="F1145" s="20">
        <v>0</v>
      </c>
      <c r="G1145" s="20">
        <v>0</v>
      </c>
      <c r="H1145" s="20">
        <v>0</v>
      </c>
      <c r="I1145" s="20">
        <v>0</v>
      </c>
      <c r="J1145" s="20">
        <v>0</v>
      </c>
      <c r="K1145" s="368"/>
      <c r="L1145" s="145"/>
      <c r="M1145" s="157"/>
      <c r="N1145" s="32"/>
      <c r="O1145" s="32"/>
    </row>
    <row r="1146" spans="1:15" s="220" customFormat="1" ht="28.5" customHeight="1" x14ac:dyDescent="0.2">
      <c r="A1146" s="460"/>
      <c r="B1146" s="454"/>
      <c r="C1146" s="365"/>
      <c r="D1146" s="196">
        <v>2025</v>
      </c>
      <c r="E1146" s="169">
        <f t="shared" si="223"/>
        <v>0</v>
      </c>
      <c r="F1146" s="170">
        <v>0</v>
      </c>
      <c r="G1146" s="170">
        <v>0</v>
      </c>
      <c r="H1146" s="170">
        <v>0</v>
      </c>
      <c r="I1146" s="170">
        <v>0</v>
      </c>
      <c r="J1146" s="170">
        <v>0</v>
      </c>
      <c r="K1146" s="368"/>
      <c r="L1146" s="171"/>
      <c r="M1146" s="219"/>
      <c r="N1146" s="222"/>
      <c r="O1146" s="222"/>
    </row>
    <row r="1147" spans="1:15" s="220" customFormat="1" ht="28.5" customHeight="1" thickBot="1" x14ac:dyDescent="0.25">
      <c r="A1147" s="460"/>
      <c r="B1147" s="454"/>
      <c r="C1147" s="365"/>
      <c r="D1147" s="231">
        <v>2026</v>
      </c>
      <c r="E1147" s="182">
        <f t="shared" si="223"/>
        <v>0</v>
      </c>
      <c r="F1147" s="183">
        <v>0</v>
      </c>
      <c r="G1147" s="183">
        <v>0</v>
      </c>
      <c r="H1147" s="183">
        <v>0</v>
      </c>
      <c r="I1147" s="183">
        <v>0</v>
      </c>
      <c r="J1147" s="183">
        <v>0</v>
      </c>
      <c r="K1147" s="368"/>
      <c r="L1147" s="171"/>
      <c r="M1147" s="219"/>
      <c r="N1147" s="222"/>
      <c r="O1147" s="222"/>
    </row>
    <row r="1148" spans="1:15" s="14" customFormat="1" ht="28.5" customHeight="1" x14ac:dyDescent="0.2">
      <c r="A1148" s="459" t="s">
        <v>204</v>
      </c>
      <c r="B1148" s="453" t="s">
        <v>208</v>
      </c>
      <c r="C1148" s="379"/>
      <c r="D1148" s="185" t="s">
        <v>5</v>
      </c>
      <c r="E1148" s="186">
        <f>SUM(E1149:E1164)</f>
        <v>4.05948E-2</v>
      </c>
      <c r="F1148" s="186">
        <f t="shared" ref="F1148:J1148" si="224">SUM(F1149:F1164)</f>
        <v>0</v>
      </c>
      <c r="G1148" s="186">
        <f t="shared" si="224"/>
        <v>0</v>
      </c>
      <c r="H1148" s="186">
        <f t="shared" si="224"/>
        <v>0</v>
      </c>
      <c r="I1148" s="186">
        <f t="shared" si="224"/>
        <v>4.05948E-2</v>
      </c>
      <c r="J1148" s="186">
        <f t="shared" si="224"/>
        <v>0</v>
      </c>
      <c r="K1148" s="463">
        <v>2022</v>
      </c>
      <c r="L1148" s="214"/>
      <c r="M1148" s="111"/>
      <c r="N1148" s="32"/>
      <c r="O1148" s="32"/>
    </row>
    <row r="1149" spans="1:15" s="14" customFormat="1" ht="28.5" customHeight="1" x14ac:dyDescent="0.2">
      <c r="A1149" s="460"/>
      <c r="B1149" s="454"/>
      <c r="C1149" s="365"/>
      <c r="D1149" s="26">
        <v>2011</v>
      </c>
      <c r="E1149" s="27">
        <f>F1149+G1149+H1149+I1149+J1149</f>
        <v>0</v>
      </c>
      <c r="F1149" s="20">
        <v>0</v>
      </c>
      <c r="G1149" s="20">
        <v>0</v>
      </c>
      <c r="H1149" s="20">
        <v>0</v>
      </c>
      <c r="I1149" s="20">
        <v>0</v>
      </c>
      <c r="J1149" s="20">
        <v>0</v>
      </c>
      <c r="K1149" s="409"/>
      <c r="L1149" s="214"/>
      <c r="M1149" s="111"/>
      <c r="N1149" s="32"/>
      <c r="O1149" s="32"/>
    </row>
    <row r="1150" spans="1:15" s="14" customFormat="1" ht="28.5" customHeight="1" x14ac:dyDescent="0.2">
      <c r="A1150" s="460"/>
      <c r="B1150" s="454"/>
      <c r="C1150" s="365"/>
      <c r="D1150" s="26">
        <v>2012</v>
      </c>
      <c r="E1150" s="27">
        <f t="shared" ref="E1150:E1161" si="225">F1150+G1150+H1150+I1150+J1150</f>
        <v>0</v>
      </c>
      <c r="F1150" s="20">
        <v>0</v>
      </c>
      <c r="G1150" s="20">
        <v>0</v>
      </c>
      <c r="H1150" s="20">
        <v>0</v>
      </c>
      <c r="I1150" s="20">
        <v>0</v>
      </c>
      <c r="J1150" s="20">
        <v>0</v>
      </c>
      <c r="K1150" s="409"/>
      <c r="L1150" s="214"/>
      <c r="M1150" s="111"/>
      <c r="N1150" s="32"/>
      <c r="O1150" s="32"/>
    </row>
    <row r="1151" spans="1:15" s="14" customFormat="1" ht="28.5" customHeight="1" x14ac:dyDescent="0.2">
      <c r="A1151" s="460"/>
      <c r="B1151" s="454"/>
      <c r="C1151" s="365"/>
      <c r="D1151" s="26">
        <v>2013</v>
      </c>
      <c r="E1151" s="27">
        <f t="shared" si="225"/>
        <v>0</v>
      </c>
      <c r="F1151" s="20">
        <v>0</v>
      </c>
      <c r="G1151" s="20">
        <v>0</v>
      </c>
      <c r="H1151" s="20">
        <v>0</v>
      </c>
      <c r="I1151" s="20">
        <v>0</v>
      </c>
      <c r="J1151" s="20">
        <v>0</v>
      </c>
      <c r="K1151" s="409"/>
      <c r="L1151" s="214"/>
      <c r="M1151" s="111"/>
      <c r="N1151" s="32"/>
      <c r="O1151" s="32"/>
    </row>
    <row r="1152" spans="1:15" s="14" customFormat="1" ht="28.5" customHeight="1" x14ac:dyDescent="0.2">
      <c r="A1152" s="460"/>
      <c r="B1152" s="454"/>
      <c r="C1152" s="365"/>
      <c r="D1152" s="26">
        <v>2014</v>
      </c>
      <c r="E1152" s="27">
        <f t="shared" si="225"/>
        <v>0</v>
      </c>
      <c r="F1152" s="20">
        <v>0</v>
      </c>
      <c r="G1152" s="20">
        <v>0</v>
      </c>
      <c r="H1152" s="20">
        <v>0</v>
      </c>
      <c r="I1152" s="20">
        <v>0</v>
      </c>
      <c r="J1152" s="20">
        <v>0</v>
      </c>
      <c r="K1152" s="409"/>
      <c r="L1152" s="214"/>
      <c r="M1152" s="111"/>
      <c r="N1152" s="32"/>
      <c r="O1152" s="32"/>
    </row>
    <row r="1153" spans="1:15" s="14" customFormat="1" ht="28.5" customHeight="1" x14ac:dyDescent="0.2">
      <c r="A1153" s="460"/>
      <c r="B1153" s="454"/>
      <c r="C1153" s="365"/>
      <c r="D1153" s="26">
        <v>2015</v>
      </c>
      <c r="E1153" s="27">
        <f t="shared" si="225"/>
        <v>0</v>
      </c>
      <c r="F1153" s="20">
        <v>0</v>
      </c>
      <c r="G1153" s="20">
        <v>0</v>
      </c>
      <c r="H1153" s="20">
        <v>0</v>
      </c>
      <c r="I1153" s="20">
        <v>0</v>
      </c>
      <c r="J1153" s="20">
        <v>0</v>
      </c>
      <c r="K1153" s="409"/>
      <c r="L1153" s="214"/>
      <c r="M1153" s="111"/>
      <c r="N1153" s="32"/>
      <c r="O1153" s="32"/>
    </row>
    <row r="1154" spans="1:15" s="14" customFormat="1" ht="28.5" customHeight="1" x14ac:dyDescent="0.2">
      <c r="A1154" s="460"/>
      <c r="B1154" s="454"/>
      <c r="C1154" s="365"/>
      <c r="D1154" s="26">
        <v>2016</v>
      </c>
      <c r="E1154" s="27">
        <f t="shared" si="225"/>
        <v>0</v>
      </c>
      <c r="F1154" s="20">
        <v>0</v>
      </c>
      <c r="G1154" s="20">
        <v>0</v>
      </c>
      <c r="H1154" s="20">
        <v>0</v>
      </c>
      <c r="I1154" s="20">
        <v>0</v>
      </c>
      <c r="J1154" s="20">
        <v>0</v>
      </c>
      <c r="K1154" s="409"/>
      <c r="L1154" s="214"/>
      <c r="M1154" s="111"/>
      <c r="N1154" s="32"/>
      <c r="O1154" s="32"/>
    </row>
    <row r="1155" spans="1:15" s="14" customFormat="1" ht="28.5" customHeight="1" x14ac:dyDescent="0.2">
      <c r="A1155" s="460"/>
      <c r="B1155" s="454"/>
      <c r="C1155" s="365"/>
      <c r="D1155" s="26">
        <v>2017</v>
      </c>
      <c r="E1155" s="27">
        <f t="shared" si="225"/>
        <v>0</v>
      </c>
      <c r="F1155" s="20">
        <v>0</v>
      </c>
      <c r="G1155" s="20">
        <v>0</v>
      </c>
      <c r="H1155" s="20">
        <v>0</v>
      </c>
      <c r="I1155" s="20">
        <v>0</v>
      </c>
      <c r="J1155" s="20">
        <v>0</v>
      </c>
      <c r="K1155" s="409"/>
      <c r="L1155" s="214"/>
      <c r="M1155" s="111"/>
      <c r="N1155" s="32"/>
      <c r="O1155" s="32"/>
    </row>
    <row r="1156" spans="1:15" s="14" customFormat="1" ht="28.5" customHeight="1" x14ac:dyDescent="0.2">
      <c r="A1156" s="460"/>
      <c r="B1156" s="454"/>
      <c r="C1156" s="365"/>
      <c r="D1156" s="42">
        <v>2018</v>
      </c>
      <c r="E1156" s="27">
        <f t="shared" si="225"/>
        <v>0</v>
      </c>
      <c r="F1156" s="20">
        <v>0</v>
      </c>
      <c r="G1156" s="20">
        <v>0</v>
      </c>
      <c r="H1156" s="20">
        <v>0</v>
      </c>
      <c r="I1156" s="20">
        <f>0.01500062-0.00734012-0.0076605</f>
        <v>0</v>
      </c>
      <c r="J1156" s="20">
        <v>0</v>
      </c>
      <c r="K1156" s="409"/>
      <c r="L1156" s="214"/>
      <c r="M1156" s="111"/>
      <c r="N1156" s="32"/>
      <c r="O1156" s="32"/>
    </row>
    <row r="1157" spans="1:15" s="14" customFormat="1" ht="28.5" customHeight="1" x14ac:dyDescent="0.2">
      <c r="A1157" s="460"/>
      <c r="B1157" s="454"/>
      <c r="C1157" s="365"/>
      <c r="D1157" s="42">
        <v>2019</v>
      </c>
      <c r="E1157" s="27">
        <f t="shared" si="225"/>
        <v>0</v>
      </c>
      <c r="F1157" s="20">
        <v>0</v>
      </c>
      <c r="G1157" s="20">
        <v>0</v>
      </c>
      <c r="H1157" s="20">
        <v>0</v>
      </c>
      <c r="I1157" s="20">
        <v>0</v>
      </c>
      <c r="J1157" s="20">
        <v>0</v>
      </c>
      <c r="K1157" s="409"/>
      <c r="L1157" s="214"/>
      <c r="M1157" s="111"/>
      <c r="N1157" s="32"/>
      <c r="O1157" s="32"/>
    </row>
    <row r="1158" spans="1:15" s="14" customFormat="1" ht="28.5" customHeight="1" x14ac:dyDescent="0.2">
      <c r="A1158" s="460"/>
      <c r="B1158" s="454"/>
      <c r="C1158" s="365"/>
      <c r="D1158" s="42">
        <v>2020</v>
      </c>
      <c r="E1158" s="27">
        <f t="shared" si="225"/>
        <v>0</v>
      </c>
      <c r="F1158" s="20">
        <v>0</v>
      </c>
      <c r="G1158" s="56">
        <v>0</v>
      </c>
      <c r="H1158" s="56">
        <v>0</v>
      </c>
      <c r="I1158" s="56">
        <v>0</v>
      </c>
      <c r="J1158" s="20">
        <v>0</v>
      </c>
      <c r="K1158" s="409"/>
      <c r="L1158" s="214"/>
      <c r="M1158" s="111"/>
      <c r="N1158" s="32"/>
      <c r="O1158" s="32"/>
    </row>
    <row r="1159" spans="1:15" s="14" customFormat="1" ht="28.5" customHeight="1" x14ac:dyDescent="0.2">
      <c r="A1159" s="460"/>
      <c r="B1159" s="454"/>
      <c r="C1159" s="365"/>
      <c r="D1159" s="43">
        <v>2021</v>
      </c>
      <c r="E1159" s="27">
        <f t="shared" si="225"/>
        <v>0</v>
      </c>
      <c r="F1159" s="20">
        <v>0</v>
      </c>
      <c r="G1159" s="20">
        <v>0</v>
      </c>
      <c r="H1159" s="20">
        <v>0</v>
      </c>
      <c r="I1159" s="20">
        <v>0</v>
      </c>
      <c r="J1159" s="20">
        <v>0</v>
      </c>
      <c r="K1159" s="409"/>
      <c r="L1159" s="214"/>
      <c r="M1159" s="111"/>
      <c r="N1159" s="32"/>
      <c r="O1159" s="32"/>
    </row>
    <row r="1160" spans="1:15" s="14" customFormat="1" ht="28.5" customHeight="1" x14ac:dyDescent="0.2">
      <c r="A1160" s="460"/>
      <c r="B1160" s="454"/>
      <c r="C1160" s="365"/>
      <c r="D1160" s="43">
        <v>2022</v>
      </c>
      <c r="E1160" s="27">
        <f t="shared" si="225"/>
        <v>4.05948E-2</v>
      </c>
      <c r="F1160" s="20">
        <v>0</v>
      </c>
      <c r="G1160" s="20">
        <v>0</v>
      </c>
      <c r="H1160" s="20">
        <v>0</v>
      </c>
      <c r="I1160" s="20">
        <v>4.05948E-2</v>
      </c>
      <c r="J1160" s="20">
        <v>0</v>
      </c>
      <c r="K1160" s="409"/>
      <c r="L1160" s="214"/>
      <c r="M1160" s="111"/>
      <c r="N1160" s="32"/>
      <c r="O1160" s="32"/>
    </row>
    <row r="1161" spans="1:15" s="14" customFormat="1" ht="28.5" customHeight="1" x14ac:dyDescent="0.2">
      <c r="A1161" s="460"/>
      <c r="B1161" s="454"/>
      <c r="C1161" s="365"/>
      <c r="D1161" s="43">
        <v>2023</v>
      </c>
      <c r="E1161" s="27">
        <f t="shared" si="225"/>
        <v>0</v>
      </c>
      <c r="F1161" s="20">
        <v>0</v>
      </c>
      <c r="G1161" s="20">
        <v>0</v>
      </c>
      <c r="H1161" s="20">
        <v>0</v>
      </c>
      <c r="I1161" s="20">
        <v>0</v>
      </c>
      <c r="J1161" s="20">
        <v>0</v>
      </c>
      <c r="K1161" s="409"/>
      <c r="L1161" s="214"/>
      <c r="M1161" s="111"/>
      <c r="N1161" s="32"/>
      <c r="O1161" s="32"/>
    </row>
    <row r="1162" spans="1:15" s="14" customFormat="1" ht="28.5" customHeight="1" x14ac:dyDescent="0.2">
      <c r="A1162" s="460"/>
      <c r="B1162" s="454"/>
      <c r="C1162" s="365"/>
      <c r="D1162" s="43">
        <v>2024</v>
      </c>
      <c r="E1162" s="27">
        <f t="shared" ref="E1162:E1164" si="226">F1162+G1162+H1162+I1162+J1162</f>
        <v>0</v>
      </c>
      <c r="F1162" s="20">
        <v>0</v>
      </c>
      <c r="G1162" s="20">
        <v>0</v>
      </c>
      <c r="H1162" s="20">
        <v>0</v>
      </c>
      <c r="I1162" s="20">
        <v>0</v>
      </c>
      <c r="J1162" s="20">
        <v>0</v>
      </c>
      <c r="K1162" s="409"/>
      <c r="L1162" s="214"/>
      <c r="M1162" s="157"/>
      <c r="N1162" s="32"/>
      <c r="O1162" s="32"/>
    </row>
    <row r="1163" spans="1:15" s="220" customFormat="1" ht="28.5" customHeight="1" x14ac:dyDescent="0.2">
      <c r="A1163" s="460"/>
      <c r="B1163" s="454"/>
      <c r="C1163" s="365"/>
      <c r="D1163" s="196">
        <v>2025</v>
      </c>
      <c r="E1163" s="169">
        <f t="shared" si="226"/>
        <v>0</v>
      </c>
      <c r="F1163" s="170">
        <v>0</v>
      </c>
      <c r="G1163" s="170">
        <v>0</v>
      </c>
      <c r="H1163" s="170">
        <v>0</v>
      </c>
      <c r="I1163" s="170">
        <v>0</v>
      </c>
      <c r="J1163" s="170">
        <v>0</v>
      </c>
      <c r="K1163" s="409"/>
      <c r="L1163" s="180"/>
      <c r="M1163" s="219"/>
      <c r="N1163" s="222"/>
      <c r="O1163" s="222"/>
    </row>
    <row r="1164" spans="1:15" s="220" customFormat="1" ht="28.5" customHeight="1" thickBot="1" x14ac:dyDescent="0.25">
      <c r="A1164" s="461"/>
      <c r="B1164" s="462"/>
      <c r="C1164" s="380"/>
      <c r="D1164" s="226">
        <v>2026</v>
      </c>
      <c r="E1164" s="188">
        <f t="shared" si="226"/>
        <v>0</v>
      </c>
      <c r="F1164" s="189">
        <v>0</v>
      </c>
      <c r="G1164" s="189">
        <v>0</v>
      </c>
      <c r="H1164" s="189">
        <v>0</v>
      </c>
      <c r="I1164" s="189">
        <v>0</v>
      </c>
      <c r="J1164" s="189">
        <v>0</v>
      </c>
      <c r="K1164" s="410"/>
      <c r="L1164" s="180"/>
      <c r="M1164" s="219"/>
      <c r="N1164" s="222"/>
      <c r="O1164" s="222"/>
    </row>
    <row r="1165" spans="1:15" s="14" customFormat="1" ht="28.5" customHeight="1" x14ac:dyDescent="0.2">
      <c r="A1165" s="459" t="s">
        <v>205</v>
      </c>
      <c r="B1165" s="453" t="s">
        <v>209</v>
      </c>
      <c r="C1165" s="379"/>
      <c r="D1165" s="185" t="s">
        <v>5</v>
      </c>
      <c r="E1165" s="186">
        <f>SUM(E1166:E1181)</f>
        <v>0.20565119999999998</v>
      </c>
      <c r="F1165" s="186">
        <f t="shared" ref="F1165:J1165" si="227">SUM(F1166:F1181)</f>
        <v>0</v>
      </c>
      <c r="G1165" s="186">
        <f t="shared" si="227"/>
        <v>0</v>
      </c>
      <c r="H1165" s="186">
        <f t="shared" si="227"/>
        <v>0</v>
      </c>
      <c r="I1165" s="186">
        <f t="shared" si="227"/>
        <v>0.20565119999999998</v>
      </c>
      <c r="J1165" s="186">
        <f t="shared" si="227"/>
        <v>0</v>
      </c>
      <c r="K1165" s="463">
        <v>2022</v>
      </c>
      <c r="L1165" s="214"/>
      <c r="M1165" s="111"/>
      <c r="N1165" s="32"/>
      <c r="O1165" s="32"/>
    </row>
    <row r="1166" spans="1:15" s="14" customFormat="1" ht="28.5" customHeight="1" x14ac:dyDescent="0.2">
      <c r="A1166" s="460"/>
      <c r="B1166" s="454"/>
      <c r="C1166" s="365"/>
      <c r="D1166" s="26">
        <v>2011</v>
      </c>
      <c r="E1166" s="27">
        <f>F1166+G1166+H1166+I1166+J1166</f>
        <v>0</v>
      </c>
      <c r="F1166" s="56">
        <v>0</v>
      </c>
      <c r="G1166" s="20">
        <v>0</v>
      </c>
      <c r="H1166" s="20">
        <v>0</v>
      </c>
      <c r="I1166" s="20">
        <v>0</v>
      </c>
      <c r="J1166" s="56">
        <v>0</v>
      </c>
      <c r="K1166" s="409"/>
      <c r="L1166" s="214"/>
      <c r="M1166" s="111"/>
      <c r="N1166" s="32"/>
      <c r="O1166" s="32"/>
    </row>
    <row r="1167" spans="1:15" s="14" customFormat="1" ht="28.5" customHeight="1" x14ac:dyDescent="0.2">
      <c r="A1167" s="460"/>
      <c r="B1167" s="454"/>
      <c r="C1167" s="365"/>
      <c r="D1167" s="26">
        <v>2012</v>
      </c>
      <c r="E1167" s="27">
        <f t="shared" ref="E1167:E1178" si="228">F1167+G1167+H1167+I1167+J1167</f>
        <v>0</v>
      </c>
      <c r="F1167" s="56">
        <v>0</v>
      </c>
      <c r="G1167" s="20">
        <v>0</v>
      </c>
      <c r="H1167" s="20">
        <v>0</v>
      </c>
      <c r="I1167" s="20">
        <v>0</v>
      </c>
      <c r="J1167" s="56">
        <v>0</v>
      </c>
      <c r="K1167" s="409"/>
      <c r="L1167" s="214"/>
      <c r="M1167" s="111"/>
      <c r="N1167" s="32"/>
      <c r="O1167" s="32"/>
    </row>
    <row r="1168" spans="1:15" s="14" customFormat="1" ht="28.5" customHeight="1" x14ac:dyDescent="0.2">
      <c r="A1168" s="460"/>
      <c r="B1168" s="454"/>
      <c r="C1168" s="365"/>
      <c r="D1168" s="26">
        <v>2013</v>
      </c>
      <c r="E1168" s="27">
        <f t="shared" si="228"/>
        <v>0</v>
      </c>
      <c r="F1168" s="56">
        <v>0</v>
      </c>
      <c r="G1168" s="20">
        <v>0</v>
      </c>
      <c r="H1168" s="20">
        <v>0</v>
      </c>
      <c r="I1168" s="20">
        <v>0</v>
      </c>
      <c r="J1168" s="56">
        <v>0</v>
      </c>
      <c r="K1168" s="409"/>
      <c r="L1168" s="214"/>
      <c r="M1168" s="111"/>
      <c r="N1168" s="32"/>
      <c r="O1168" s="32"/>
    </row>
    <row r="1169" spans="1:15" s="14" customFormat="1" ht="28.5" customHeight="1" x14ac:dyDescent="0.2">
      <c r="A1169" s="460"/>
      <c r="B1169" s="454"/>
      <c r="C1169" s="365"/>
      <c r="D1169" s="26">
        <v>2014</v>
      </c>
      <c r="E1169" s="27">
        <f t="shared" si="228"/>
        <v>0</v>
      </c>
      <c r="F1169" s="56">
        <v>0</v>
      </c>
      <c r="G1169" s="20">
        <v>0</v>
      </c>
      <c r="H1169" s="20">
        <v>0</v>
      </c>
      <c r="I1169" s="20">
        <v>0</v>
      </c>
      <c r="J1169" s="56">
        <v>0</v>
      </c>
      <c r="K1169" s="409"/>
      <c r="L1169" s="214"/>
      <c r="M1169" s="111"/>
      <c r="N1169" s="32"/>
      <c r="O1169" s="32"/>
    </row>
    <row r="1170" spans="1:15" s="14" customFormat="1" ht="28.5" customHeight="1" x14ac:dyDescent="0.2">
      <c r="A1170" s="460"/>
      <c r="B1170" s="454"/>
      <c r="C1170" s="365"/>
      <c r="D1170" s="26">
        <v>2015</v>
      </c>
      <c r="E1170" s="27">
        <f t="shared" si="228"/>
        <v>0</v>
      </c>
      <c r="F1170" s="56">
        <v>0</v>
      </c>
      <c r="G1170" s="20">
        <v>0</v>
      </c>
      <c r="H1170" s="20">
        <v>0</v>
      </c>
      <c r="I1170" s="20">
        <v>0</v>
      </c>
      <c r="J1170" s="56">
        <v>0</v>
      </c>
      <c r="K1170" s="409"/>
      <c r="L1170" s="214"/>
      <c r="M1170" s="111"/>
      <c r="N1170" s="32"/>
      <c r="O1170" s="32"/>
    </row>
    <row r="1171" spans="1:15" s="14" customFormat="1" ht="28.5" customHeight="1" x14ac:dyDescent="0.2">
      <c r="A1171" s="460"/>
      <c r="B1171" s="454"/>
      <c r="C1171" s="365"/>
      <c r="D1171" s="26">
        <v>2016</v>
      </c>
      <c r="E1171" s="27">
        <f t="shared" si="228"/>
        <v>0</v>
      </c>
      <c r="F1171" s="56">
        <v>0</v>
      </c>
      <c r="G1171" s="20">
        <v>0</v>
      </c>
      <c r="H1171" s="20">
        <v>0</v>
      </c>
      <c r="I1171" s="20">
        <v>0</v>
      </c>
      <c r="J1171" s="56">
        <v>0</v>
      </c>
      <c r="K1171" s="409"/>
      <c r="L1171" s="214"/>
      <c r="M1171" s="111"/>
      <c r="N1171" s="32"/>
      <c r="O1171" s="32"/>
    </row>
    <row r="1172" spans="1:15" s="14" customFormat="1" ht="28.5" customHeight="1" x14ac:dyDescent="0.2">
      <c r="A1172" s="460"/>
      <c r="B1172" s="454"/>
      <c r="C1172" s="365"/>
      <c r="D1172" s="26">
        <v>2017</v>
      </c>
      <c r="E1172" s="27">
        <f t="shared" si="228"/>
        <v>0</v>
      </c>
      <c r="F1172" s="56">
        <v>0</v>
      </c>
      <c r="G1172" s="20">
        <v>0</v>
      </c>
      <c r="H1172" s="20">
        <v>0</v>
      </c>
      <c r="I1172" s="20">
        <v>0</v>
      </c>
      <c r="J1172" s="56">
        <v>0</v>
      </c>
      <c r="K1172" s="409"/>
      <c r="L1172" s="214"/>
      <c r="M1172" s="111"/>
      <c r="N1172" s="32"/>
      <c r="O1172" s="32"/>
    </row>
    <row r="1173" spans="1:15" s="14" customFormat="1" ht="28.5" customHeight="1" x14ac:dyDescent="0.2">
      <c r="A1173" s="460"/>
      <c r="B1173" s="454"/>
      <c r="C1173" s="365"/>
      <c r="D1173" s="42">
        <v>2018</v>
      </c>
      <c r="E1173" s="27">
        <f t="shared" si="228"/>
        <v>0</v>
      </c>
      <c r="F1173" s="56">
        <v>0</v>
      </c>
      <c r="G1173" s="20">
        <v>0</v>
      </c>
      <c r="H1173" s="20">
        <v>0</v>
      </c>
      <c r="I1173" s="20">
        <f>0.01500062-0.00734012-0.0076605</f>
        <v>0</v>
      </c>
      <c r="J1173" s="56">
        <v>0</v>
      </c>
      <c r="K1173" s="409"/>
      <c r="L1173" s="214"/>
      <c r="M1173" s="111"/>
      <c r="N1173" s="32"/>
      <c r="O1173" s="32"/>
    </row>
    <row r="1174" spans="1:15" s="14" customFormat="1" ht="28.5" customHeight="1" x14ac:dyDescent="0.2">
      <c r="A1174" s="460"/>
      <c r="B1174" s="454"/>
      <c r="C1174" s="365"/>
      <c r="D1174" s="42">
        <v>2019</v>
      </c>
      <c r="E1174" s="27">
        <f t="shared" si="228"/>
        <v>0</v>
      </c>
      <c r="F1174" s="56">
        <v>0</v>
      </c>
      <c r="G1174" s="20">
        <v>0</v>
      </c>
      <c r="H1174" s="20">
        <v>0</v>
      </c>
      <c r="I1174" s="20">
        <v>0</v>
      </c>
      <c r="J1174" s="56">
        <v>0</v>
      </c>
      <c r="K1174" s="409"/>
      <c r="L1174" s="214"/>
      <c r="M1174" s="111"/>
      <c r="N1174" s="32"/>
      <c r="O1174" s="32"/>
    </row>
    <row r="1175" spans="1:15" s="14" customFormat="1" ht="28.5" customHeight="1" x14ac:dyDescent="0.2">
      <c r="A1175" s="460"/>
      <c r="B1175" s="454"/>
      <c r="C1175" s="365"/>
      <c r="D1175" s="42">
        <v>2020</v>
      </c>
      <c r="E1175" s="27">
        <f t="shared" si="228"/>
        <v>0</v>
      </c>
      <c r="F1175" s="56">
        <v>0</v>
      </c>
      <c r="G1175" s="56">
        <v>0</v>
      </c>
      <c r="H1175" s="56">
        <v>0</v>
      </c>
      <c r="I1175" s="56">
        <v>0</v>
      </c>
      <c r="J1175" s="56">
        <v>0</v>
      </c>
      <c r="K1175" s="409"/>
      <c r="L1175" s="214"/>
      <c r="M1175" s="111"/>
      <c r="N1175" s="32"/>
      <c r="O1175" s="32"/>
    </row>
    <row r="1176" spans="1:15" s="14" customFormat="1" ht="28.5" customHeight="1" x14ac:dyDescent="0.2">
      <c r="A1176" s="460"/>
      <c r="B1176" s="454"/>
      <c r="C1176" s="365"/>
      <c r="D1176" s="43">
        <v>2021</v>
      </c>
      <c r="E1176" s="27">
        <f t="shared" si="228"/>
        <v>0</v>
      </c>
      <c r="F1176" s="56">
        <v>0</v>
      </c>
      <c r="G1176" s="20">
        <v>0</v>
      </c>
      <c r="H1176" s="20">
        <v>0</v>
      </c>
      <c r="I1176" s="20">
        <v>0</v>
      </c>
      <c r="J1176" s="56">
        <v>0</v>
      </c>
      <c r="K1176" s="409"/>
      <c r="L1176" s="214"/>
      <c r="M1176" s="111"/>
      <c r="N1176" s="32"/>
      <c r="O1176" s="32"/>
    </row>
    <row r="1177" spans="1:15" s="14" customFormat="1" ht="28.5" customHeight="1" x14ac:dyDescent="0.2">
      <c r="A1177" s="460"/>
      <c r="B1177" s="454"/>
      <c r="C1177" s="365"/>
      <c r="D1177" s="43">
        <v>2022</v>
      </c>
      <c r="E1177" s="27">
        <f t="shared" si="228"/>
        <v>0.20565119999999998</v>
      </c>
      <c r="F1177" s="56">
        <v>0</v>
      </c>
      <c r="G1177" s="20">
        <v>0</v>
      </c>
      <c r="H1177" s="20">
        <v>0</v>
      </c>
      <c r="I1177" s="20">
        <f>0.206-0.0003488</f>
        <v>0.20565119999999998</v>
      </c>
      <c r="J1177" s="56">
        <v>0</v>
      </c>
      <c r="K1177" s="409"/>
      <c r="L1177" s="214"/>
      <c r="M1177" s="111"/>
      <c r="N1177" s="32"/>
      <c r="O1177" s="32"/>
    </row>
    <row r="1178" spans="1:15" s="14" customFormat="1" ht="28.5" customHeight="1" x14ac:dyDescent="0.2">
      <c r="A1178" s="460"/>
      <c r="B1178" s="454"/>
      <c r="C1178" s="365"/>
      <c r="D1178" s="43">
        <v>2023</v>
      </c>
      <c r="E1178" s="27">
        <f t="shared" si="228"/>
        <v>0</v>
      </c>
      <c r="F1178" s="56">
        <v>0</v>
      </c>
      <c r="G1178" s="20">
        <v>0</v>
      </c>
      <c r="H1178" s="20">
        <v>0</v>
      </c>
      <c r="I1178" s="20">
        <v>0</v>
      </c>
      <c r="J1178" s="56">
        <v>0</v>
      </c>
      <c r="K1178" s="409"/>
      <c r="L1178" s="214"/>
      <c r="M1178" s="111"/>
      <c r="N1178" s="32"/>
      <c r="O1178" s="32"/>
    </row>
    <row r="1179" spans="1:15" s="14" customFormat="1" ht="28.5" customHeight="1" x14ac:dyDescent="0.2">
      <c r="A1179" s="460"/>
      <c r="B1179" s="454"/>
      <c r="C1179" s="365"/>
      <c r="D1179" s="43">
        <v>2024</v>
      </c>
      <c r="E1179" s="27">
        <f t="shared" ref="E1179:E1181" si="229">F1179+G1179+H1179+I1179+J1179</f>
        <v>0</v>
      </c>
      <c r="F1179" s="56">
        <v>0</v>
      </c>
      <c r="G1179" s="20">
        <v>0</v>
      </c>
      <c r="H1179" s="20">
        <v>0</v>
      </c>
      <c r="I1179" s="20">
        <v>0</v>
      </c>
      <c r="J1179" s="56">
        <v>0</v>
      </c>
      <c r="K1179" s="409"/>
      <c r="L1179" s="214"/>
      <c r="M1179" s="157"/>
      <c r="N1179" s="32"/>
      <c r="O1179" s="32"/>
    </row>
    <row r="1180" spans="1:15" s="220" customFormat="1" ht="28.5" customHeight="1" x14ac:dyDescent="0.2">
      <c r="A1180" s="460"/>
      <c r="B1180" s="454"/>
      <c r="C1180" s="365"/>
      <c r="D1180" s="196">
        <v>2025</v>
      </c>
      <c r="E1180" s="169">
        <f t="shared" si="229"/>
        <v>0</v>
      </c>
      <c r="F1180" s="170">
        <v>0</v>
      </c>
      <c r="G1180" s="170">
        <v>0</v>
      </c>
      <c r="H1180" s="170">
        <v>0</v>
      </c>
      <c r="I1180" s="170">
        <v>0</v>
      </c>
      <c r="J1180" s="170">
        <v>0</v>
      </c>
      <c r="K1180" s="409"/>
      <c r="L1180" s="180"/>
      <c r="M1180" s="219"/>
      <c r="N1180" s="222"/>
      <c r="O1180" s="222"/>
    </row>
    <row r="1181" spans="1:15" s="220" customFormat="1" ht="28.5" customHeight="1" thickBot="1" x14ac:dyDescent="0.25">
      <c r="A1181" s="461"/>
      <c r="B1181" s="462"/>
      <c r="C1181" s="380"/>
      <c r="D1181" s="226">
        <v>2026</v>
      </c>
      <c r="E1181" s="188">
        <f t="shared" si="229"/>
        <v>0</v>
      </c>
      <c r="F1181" s="189">
        <v>0</v>
      </c>
      <c r="G1181" s="189">
        <v>0</v>
      </c>
      <c r="H1181" s="189">
        <v>0</v>
      </c>
      <c r="I1181" s="189">
        <v>0</v>
      </c>
      <c r="J1181" s="189">
        <v>0</v>
      </c>
      <c r="K1181" s="410"/>
      <c r="L1181" s="180"/>
      <c r="M1181" s="219"/>
      <c r="N1181" s="222"/>
      <c r="O1181" s="222"/>
    </row>
    <row r="1182" spans="1:15" s="14" customFormat="1" ht="28.5" customHeight="1" x14ac:dyDescent="0.2">
      <c r="A1182" s="459" t="s">
        <v>206</v>
      </c>
      <c r="B1182" s="453" t="s">
        <v>210</v>
      </c>
      <c r="C1182" s="379"/>
      <c r="D1182" s="185" t="s">
        <v>5</v>
      </c>
      <c r="E1182" s="186">
        <f>SUM(E1183:E1198)</f>
        <v>0.19166665999999999</v>
      </c>
      <c r="F1182" s="186">
        <f t="shared" ref="F1182:J1182" si="230">SUM(F1183:F1198)</f>
        <v>0</v>
      </c>
      <c r="G1182" s="186">
        <f t="shared" si="230"/>
        <v>0</v>
      </c>
      <c r="H1182" s="186">
        <f t="shared" si="230"/>
        <v>0</v>
      </c>
      <c r="I1182" s="186">
        <f t="shared" si="230"/>
        <v>0.19166665999999999</v>
      </c>
      <c r="J1182" s="186">
        <f t="shared" si="230"/>
        <v>0</v>
      </c>
      <c r="K1182" s="463">
        <v>2022</v>
      </c>
      <c r="L1182" s="214"/>
      <c r="M1182" s="136"/>
      <c r="N1182" s="32"/>
      <c r="O1182" s="32"/>
    </row>
    <row r="1183" spans="1:15" s="14" customFormat="1" ht="28.5" customHeight="1" x14ac:dyDescent="0.2">
      <c r="A1183" s="460"/>
      <c r="B1183" s="454"/>
      <c r="C1183" s="365"/>
      <c r="D1183" s="26">
        <v>2011</v>
      </c>
      <c r="E1183" s="27">
        <f>F1183+G1183+H1183+I1183+J1183</f>
        <v>0</v>
      </c>
      <c r="F1183" s="20">
        <v>0</v>
      </c>
      <c r="G1183" s="20">
        <v>0</v>
      </c>
      <c r="H1183" s="20">
        <v>0</v>
      </c>
      <c r="I1183" s="20">
        <v>0</v>
      </c>
      <c r="J1183" s="20">
        <v>0</v>
      </c>
      <c r="K1183" s="409"/>
      <c r="L1183" s="214"/>
      <c r="M1183" s="136"/>
      <c r="N1183" s="32"/>
      <c r="O1183" s="32"/>
    </row>
    <row r="1184" spans="1:15" s="14" customFormat="1" ht="28.5" customHeight="1" x14ac:dyDescent="0.2">
      <c r="A1184" s="460"/>
      <c r="B1184" s="454"/>
      <c r="C1184" s="365"/>
      <c r="D1184" s="26">
        <v>2012</v>
      </c>
      <c r="E1184" s="27">
        <f t="shared" ref="E1184:E1195" si="231">F1184+G1184+H1184+I1184+J1184</f>
        <v>0</v>
      </c>
      <c r="F1184" s="20">
        <v>0</v>
      </c>
      <c r="G1184" s="20">
        <v>0</v>
      </c>
      <c r="H1184" s="20">
        <v>0</v>
      </c>
      <c r="I1184" s="20">
        <v>0</v>
      </c>
      <c r="J1184" s="20">
        <v>0</v>
      </c>
      <c r="K1184" s="409"/>
      <c r="L1184" s="214"/>
      <c r="M1184" s="136"/>
      <c r="N1184" s="32"/>
      <c r="O1184" s="32"/>
    </row>
    <row r="1185" spans="1:15" s="14" customFormat="1" ht="28.5" customHeight="1" x14ac:dyDescent="0.2">
      <c r="A1185" s="460"/>
      <c r="B1185" s="454"/>
      <c r="C1185" s="365"/>
      <c r="D1185" s="26">
        <v>2013</v>
      </c>
      <c r="E1185" s="27">
        <f t="shared" si="231"/>
        <v>0</v>
      </c>
      <c r="F1185" s="20">
        <v>0</v>
      </c>
      <c r="G1185" s="20">
        <v>0</v>
      </c>
      <c r="H1185" s="20">
        <v>0</v>
      </c>
      <c r="I1185" s="20">
        <v>0</v>
      </c>
      <c r="J1185" s="20">
        <v>0</v>
      </c>
      <c r="K1185" s="409"/>
      <c r="L1185" s="214"/>
      <c r="M1185" s="136"/>
      <c r="N1185" s="32"/>
      <c r="O1185" s="32"/>
    </row>
    <row r="1186" spans="1:15" s="14" customFormat="1" ht="28.5" customHeight="1" x14ac:dyDescent="0.2">
      <c r="A1186" s="460"/>
      <c r="B1186" s="454"/>
      <c r="C1186" s="365"/>
      <c r="D1186" s="26">
        <v>2014</v>
      </c>
      <c r="E1186" s="27">
        <f t="shared" si="231"/>
        <v>0</v>
      </c>
      <c r="F1186" s="20">
        <v>0</v>
      </c>
      <c r="G1186" s="20">
        <v>0</v>
      </c>
      <c r="H1186" s="20">
        <v>0</v>
      </c>
      <c r="I1186" s="20">
        <v>0</v>
      </c>
      <c r="J1186" s="20">
        <v>0</v>
      </c>
      <c r="K1186" s="409"/>
      <c r="L1186" s="214"/>
      <c r="M1186" s="136"/>
      <c r="N1186" s="32"/>
      <c r="O1186" s="32"/>
    </row>
    <row r="1187" spans="1:15" s="14" customFormat="1" ht="28.5" customHeight="1" x14ac:dyDescent="0.2">
      <c r="A1187" s="460"/>
      <c r="B1187" s="454"/>
      <c r="C1187" s="365"/>
      <c r="D1187" s="26">
        <v>2015</v>
      </c>
      <c r="E1187" s="27">
        <f t="shared" si="231"/>
        <v>0</v>
      </c>
      <c r="F1187" s="20">
        <v>0</v>
      </c>
      <c r="G1187" s="20">
        <v>0</v>
      </c>
      <c r="H1187" s="20">
        <v>0</v>
      </c>
      <c r="I1187" s="20">
        <v>0</v>
      </c>
      <c r="J1187" s="20">
        <v>0</v>
      </c>
      <c r="K1187" s="409"/>
      <c r="L1187" s="214"/>
      <c r="M1187" s="136"/>
      <c r="N1187" s="32"/>
      <c r="O1187" s="32"/>
    </row>
    <row r="1188" spans="1:15" s="14" customFormat="1" ht="28.5" customHeight="1" x14ac:dyDescent="0.2">
      <c r="A1188" s="460"/>
      <c r="B1188" s="454"/>
      <c r="C1188" s="365"/>
      <c r="D1188" s="26">
        <v>2016</v>
      </c>
      <c r="E1188" s="27">
        <f t="shared" si="231"/>
        <v>0</v>
      </c>
      <c r="F1188" s="20">
        <v>0</v>
      </c>
      <c r="G1188" s="20">
        <v>0</v>
      </c>
      <c r="H1188" s="20">
        <v>0</v>
      </c>
      <c r="I1188" s="20">
        <v>0</v>
      </c>
      <c r="J1188" s="20">
        <v>0</v>
      </c>
      <c r="K1188" s="409"/>
      <c r="L1188" s="214"/>
      <c r="M1188" s="136"/>
      <c r="N1188" s="32"/>
      <c r="O1188" s="32"/>
    </row>
    <row r="1189" spans="1:15" s="14" customFormat="1" ht="28.5" customHeight="1" x14ac:dyDescent="0.2">
      <c r="A1189" s="460"/>
      <c r="B1189" s="454"/>
      <c r="C1189" s="365"/>
      <c r="D1189" s="26">
        <v>2017</v>
      </c>
      <c r="E1189" s="27">
        <f t="shared" si="231"/>
        <v>0</v>
      </c>
      <c r="F1189" s="20">
        <v>0</v>
      </c>
      <c r="G1189" s="20">
        <v>0</v>
      </c>
      <c r="H1189" s="20">
        <v>0</v>
      </c>
      <c r="I1189" s="20">
        <v>0</v>
      </c>
      <c r="J1189" s="20">
        <v>0</v>
      </c>
      <c r="K1189" s="409"/>
      <c r="L1189" s="214"/>
      <c r="M1189" s="136"/>
      <c r="N1189" s="32"/>
      <c r="O1189" s="32"/>
    </row>
    <row r="1190" spans="1:15" s="14" customFormat="1" ht="28.5" customHeight="1" x14ac:dyDescent="0.2">
      <c r="A1190" s="460"/>
      <c r="B1190" s="454"/>
      <c r="C1190" s="365"/>
      <c r="D1190" s="42">
        <v>2018</v>
      </c>
      <c r="E1190" s="27">
        <f t="shared" si="231"/>
        <v>0</v>
      </c>
      <c r="F1190" s="20">
        <v>0</v>
      </c>
      <c r="G1190" s="20">
        <v>0</v>
      </c>
      <c r="H1190" s="20">
        <v>0</v>
      </c>
      <c r="I1190" s="20">
        <f>0.01500062-0.00734012-0.0076605</f>
        <v>0</v>
      </c>
      <c r="J1190" s="20">
        <v>0</v>
      </c>
      <c r="K1190" s="409"/>
      <c r="L1190" s="214"/>
      <c r="M1190" s="136"/>
      <c r="N1190" s="32"/>
      <c r="O1190" s="32"/>
    </row>
    <row r="1191" spans="1:15" s="14" customFormat="1" ht="28.5" customHeight="1" x14ac:dyDescent="0.2">
      <c r="A1191" s="460"/>
      <c r="B1191" s="454"/>
      <c r="C1191" s="365"/>
      <c r="D1191" s="42">
        <v>2019</v>
      </c>
      <c r="E1191" s="27">
        <f t="shared" si="231"/>
        <v>0</v>
      </c>
      <c r="F1191" s="20">
        <v>0</v>
      </c>
      <c r="G1191" s="20">
        <v>0</v>
      </c>
      <c r="H1191" s="20">
        <v>0</v>
      </c>
      <c r="I1191" s="20">
        <v>0</v>
      </c>
      <c r="J1191" s="20">
        <v>0</v>
      </c>
      <c r="K1191" s="409"/>
      <c r="L1191" s="214"/>
      <c r="M1191" s="136"/>
      <c r="N1191" s="32"/>
      <c r="O1191" s="32"/>
    </row>
    <row r="1192" spans="1:15" s="14" customFormat="1" ht="28.5" customHeight="1" x14ac:dyDescent="0.2">
      <c r="A1192" s="460"/>
      <c r="B1192" s="454"/>
      <c r="C1192" s="365"/>
      <c r="D1192" s="42">
        <v>2020</v>
      </c>
      <c r="E1192" s="27">
        <f t="shared" si="231"/>
        <v>0</v>
      </c>
      <c r="F1192" s="20">
        <v>0</v>
      </c>
      <c r="G1192" s="56">
        <v>0</v>
      </c>
      <c r="H1192" s="56">
        <v>0</v>
      </c>
      <c r="I1192" s="56">
        <v>0</v>
      </c>
      <c r="J1192" s="20">
        <v>0</v>
      </c>
      <c r="K1192" s="409"/>
      <c r="L1192" s="214"/>
      <c r="M1192" s="136"/>
      <c r="N1192" s="32"/>
      <c r="O1192" s="32"/>
    </row>
    <row r="1193" spans="1:15" s="14" customFormat="1" ht="28.5" customHeight="1" x14ac:dyDescent="0.2">
      <c r="A1193" s="460"/>
      <c r="B1193" s="454"/>
      <c r="C1193" s="365"/>
      <c r="D1193" s="43">
        <v>2021</v>
      </c>
      <c r="E1193" s="27">
        <f t="shared" si="231"/>
        <v>0</v>
      </c>
      <c r="F1193" s="20">
        <v>0</v>
      </c>
      <c r="G1193" s="20">
        <v>0</v>
      </c>
      <c r="H1193" s="20">
        <v>0</v>
      </c>
      <c r="I1193" s="20">
        <v>0</v>
      </c>
      <c r="J1193" s="20">
        <v>0</v>
      </c>
      <c r="K1193" s="409"/>
      <c r="L1193" s="214"/>
      <c r="M1193" s="136"/>
      <c r="N1193" s="32"/>
      <c r="O1193" s="32"/>
    </row>
    <row r="1194" spans="1:15" s="14" customFormat="1" ht="28.5" customHeight="1" x14ac:dyDescent="0.2">
      <c r="A1194" s="460"/>
      <c r="B1194" s="454"/>
      <c r="C1194" s="365"/>
      <c r="D1194" s="43">
        <v>2022</v>
      </c>
      <c r="E1194" s="27">
        <f t="shared" si="231"/>
        <v>0.19166665999999999</v>
      </c>
      <c r="F1194" s="20">
        <v>0</v>
      </c>
      <c r="G1194" s="20">
        <v>0</v>
      </c>
      <c r="H1194" s="20">
        <v>0</v>
      </c>
      <c r="I1194" s="20">
        <v>0.19166665999999999</v>
      </c>
      <c r="J1194" s="20">
        <v>0</v>
      </c>
      <c r="K1194" s="409"/>
      <c r="L1194" s="214"/>
      <c r="M1194" s="136"/>
      <c r="N1194" s="32"/>
      <c r="O1194" s="32"/>
    </row>
    <row r="1195" spans="1:15" s="14" customFormat="1" ht="28.5" customHeight="1" x14ac:dyDescent="0.2">
      <c r="A1195" s="460"/>
      <c r="B1195" s="454"/>
      <c r="C1195" s="365"/>
      <c r="D1195" s="43">
        <v>2023</v>
      </c>
      <c r="E1195" s="27">
        <f t="shared" si="231"/>
        <v>0</v>
      </c>
      <c r="F1195" s="20">
        <v>0</v>
      </c>
      <c r="G1195" s="20">
        <v>0</v>
      </c>
      <c r="H1195" s="20">
        <v>0</v>
      </c>
      <c r="I1195" s="20">
        <v>0</v>
      </c>
      <c r="J1195" s="20">
        <v>0</v>
      </c>
      <c r="K1195" s="409"/>
      <c r="L1195" s="214"/>
      <c r="M1195" s="136"/>
      <c r="N1195" s="32"/>
      <c r="O1195" s="32"/>
    </row>
    <row r="1196" spans="1:15" s="14" customFormat="1" ht="28.5" customHeight="1" x14ac:dyDescent="0.2">
      <c r="A1196" s="460"/>
      <c r="B1196" s="454"/>
      <c r="C1196" s="365"/>
      <c r="D1196" s="43">
        <v>2024</v>
      </c>
      <c r="E1196" s="27">
        <f t="shared" ref="E1196:E1198" si="232">F1196+G1196+H1196+I1196+J1196</f>
        <v>0</v>
      </c>
      <c r="F1196" s="20">
        <v>0</v>
      </c>
      <c r="G1196" s="20">
        <v>0</v>
      </c>
      <c r="H1196" s="20">
        <v>0</v>
      </c>
      <c r="I1196" s="20">
        <v>0</v>
      </c>
      <c r="J1196" s="20">
        <v>0</v>
      </c>
      <c r="K1196" s="409"/>
      <c r="L1196" s="214"/>
      <c r="M1196" s="157"/>
      <c r="N1196" s="32"/>
      <c r="O1196" s="32"/>
    </row>
    <row r="1197" spans="1:15" s="220" customFormat="1" ht="28.5" customHeight="1" x14ac:dyDescent="0.2">
      <c r="A1197" s="460"/>
      <c r="B1197" s="454"/>
      <c r="C1197" s="365"/>
      <c r="D1197" s="196">
        <v>2025</v>
      </c>
      <c r="E1197" s="169">
        <f t="shared" si="232"/>
        <v>0</v>
      </c>
      <c r="F1197" s="170">
        <v>0</v>
      </c>
      <c r="G1197" s="170">
        <v>0</v>
      </c>
      <c r="H1197" s="170">
        <v>0</v>
      </c>
      <c r="I1197" s="170">
        <v>0</v>
      </c>
      <c r="J1197" s="170">
        <v>0</v>
      </c>
      <c r="K1197" s="409"/>
      <c r="L1197" s="180"/>
      <c r="M1197" s="219"/>
      <c r="N1197" s="222"/>
      <c r="O1197" s="222"/>
    </row>
    <row r="1198" spans="1:15" s="220" customFormat="1" ht="28.5" customHeight="1" thickBot="1" x14ac:dyDescent="0.25">
      <c r="A1198" s="461"/>
      <c r="B1198" s="462"/>
      <c r="C1198" s="380"/>
      <c r="D1198" s="226">
        <v>2026</v>
      </c>
      <c r="E1198" s="188">
        <f t="shared" si="232"/>
        <v>0</v>
      </c>
      <c r="F1198" s="189">
        <v>0</v>
      </c>
      <c r="G1198" s="189">
        <v>0</v>
      </c>
      <c r="H1198" s="189">
        <v>0</v>
      </c>
      <c r="I1198" s="189">
        <v>0</v>
      </c>
      <c r="J1198" s="189">
        <v>0</v>
      </c>
      <c r="K1198" s="410"/>
      <c r="L1198" s="180"/>
      <c r="M1198" s="219"/>
      <c r="N1198" s="222"/>
      <c r="O1198" s="222"/>
    </row>
    <row r="1199" spans="1:15" s="14" customFormat="1" ht="28.5" customHeight="1" x14ac:dyDescent="0.2">
      <c r="A1199" s="459" t="s">
        <v>207</v>
      </c>
      <c r="B1199" s="453" t="s">
        <v>211</v>
      </c>
      <c r="C1199" s="379"/>
      <c r="D1199" s="185" t="s">
        <v>5</v>
      </c>
      <c r="E1199" s="186">
        <f>SUM(E1200:E1215)</f>
        <v>0.58928099999999994</v>
      </c>
      <c r="F1199" s="186">
        <f t="shared" ref="F1199:J1199" si="233">SUM(F1200:F1215)</f>
        <v>0</v>
      </c>
      <c r="G1199" s="186">
        <f t="shared" si="233"/>
        <v>0.55981694999999998</v>
      </c>
      <c r="H1199" s="186">
        <f t="shared" si="233"/>
        <v>0</v>
      </c>
      <c r="I1199" s="186">
        <f t="shared" si="233"/>
        <v>2.9464049999999999E-2</v>
      </c>
      <c r="J1199" s="186">
        <f t="shared" si="233"/>
        <v>0</v>
      </c>
      <c r="K1199" s="463">
        <v>2022</v>
      </c>
      <c r="L1199" s="214"/>
      <c r="M1199" s="138"/>
      <c r="N1199" s="32"/>
      <c r="O1199" s="32"/>
    </row>
    <row r="1200" spans="1:15" s="14" customFormat="1" ht="28.5" customHeight="1" x14ac:dyDescent="0.2">
      <c r="A1200" s="460"/>
      <c r="B1200" s="454"/>
      <c r="C1200" s="365"/>
      <c r="D1200" s="26">
        <v>2011</v>
      </c>
      <c r="E1200" s="27">
        <f>F1200+G1200+H1200+I1200+J1200</f>
        <v>0</v>
      </c>
      <c r="F1200" s="56">
        <v>0</v>
      </c>
      <c r="G1200" s="20">
        <v>0</v>
      </c>
      <c r="H1200" s="20">
        <v>0</v>
      </c>
      <c r="I1200" s="20">
        <v>0</v>
      </c>
      <c r="J1200" s="56">
        <v>0</v>
      </c>
      <c r="K1200" s="409"/>
      <c r="L1200" s="214"/>
      <c r="M1200" s="138"/>
      <c r="N1200" s="32"/>
      <c r="O1200" s="32"/>
    </row>
    <row r="1201" spans="1:15" s="14" customFormat="1" ht="28.5" customHeight="1" x14ac:dyDescent="0.2">
      <c r="A1201" s="460"/>
      <c r="B1201" s="454"/>
      <c r="C1201" s="365"/>
      <c r="D1201" s="26">
        <v>2012</v>
      </c>
      <c r="E1201" s="27">
        <f t="shared" ref="E1201:E1212" si="234">F1201+G1201+H1201+I1201+J1201</f>
        <v>0</v>
      </c>
      <c r="F1201" s="56">
        <v>0</v>
      </c>
      <c r="G1201" s="20">
        <v>0</v>
      </c>
      <c r="H1201" s="20">
        <v>0</v>
      </c>
      <c r="I1201" s="20">
        <v>0</v>
      </c>
      <c r="J1201" s="56">
        <v>0</v>
      </c>
      <c r="K1201" s="409"/>
      <c r="L1201" s="214"/>
      <c r="M1201" s="138"/>
      <c r="N1201" s="32"/>
      <c r="O1201" s="32"/>
    </row>
    <row r="1202" spans="1:15" s="14" customFormat="1" ht="28.5" customHeight="1" x14ac:dyDescent="0.2">
      <c r="A1202" s="460"/>
      <c r="B1202" s="454"/>
      <c r="C1202" s="365"/>
      <c r="D1202" s="26">
        <v>2013</v>
      </c>
      <c r="E1202" s="27">
        <f t="shared" si="234"/>
        <v>0</v>
      </c>
      <c r="F1202" s="56">
        <v>0</v>
      </c>
      <c r="G1202" s="20">
        <v>0</v>
      </c>
      <c r="H1202" s="20">
        <v>0</v>
      </c>
      <c r="I1202" s="20">
        <v>0</v>
      </c>
      <c r="J1202" s="56">
        <v>0</v>
      </c>
      <c r="K1202" s="409"/>
      <c r="L1202" s="214"/>
      <c r="M1202" s="138"/>
      <c r="N1202" s="32"/>
      <c r="O1202" s="32"/>
    </row>
    <row r="1203" spans="1:15" s="14" customFormat="1" ht="28.5" customHeight="1" x14ac:dyDescent="0.2">
      <c r="A1203" s="460"/>
      <c r="B1203" s="454"/>
      <c r="C1203" s="365"/>
      <c r="D1203" s="26">
        <v>2014</v>
      </c>
      <c r="E1203" s="27">
        <f t="shared" si="234"/>
        <v>0</v>
      </c>
      <c r="F1203" s="56">
        <v>0</v>
      </c>
      <c r="G1203" s="20">
        <v>0</v>
      </c>
      <c r="H1203" s="20">
        <v>0</v>
      </c>
      <c r="I1203" s="20">
        <v>0</v>
      </c>
      <c r="J1203" s="56">
        <v>0</v>
      </c>
      <c r="K1203" s="409"/>
      <c r="L1203" s="214"/>
      <c r="M1203" s="138"/>
      <c r="N1203" s="32"/>
      <c r="O1203" s="32"/>
    </row>
    <row r="1204" spans="1:15" s="14" customFormat="1" ht="28.5" customHeight="1" x14ac:dyDescent="0.2">
      <c r="A1204" s="460"/>
      <c r="B1204" s="454"/>
      <c r="C1204" s="365"/>
      <c r="D1204" s="26">
        <v>2015</v>
      </c>
      <c r="E1204" s="27">
        <f t="shared" si="234"/>
        <v>0</v>
      </c>
      <c r="F1204" s="56">
        <v>0</v>
      </c>
      <c r="G1204" s="20">
        <v>0</v>
      </c>
      <c r="H1204" s="20">
        <v>0</v>
      </c>
      <c r="I1204" s="20">
        <v>0</v>
      </c>
      <c r="J1204" s="56">
        <v>0</v>
      </c>
      <c r="K1204" s="409"/>
      <c r="L1204" s="214"/>
      <c r="M1204" s="138"/>
      <c r="N1204" s="32"/>
      <c r="O1204" s="32"/>
    </row>
    <row r="1205" spans="1:15" s="14" customFormat="1" ht="28.5" customHeight="1" x14ac:dyDescent="0.2">
      <c r="A1205" s="460"/>
      <c r="B1205" s="454"/>
      <c r="C1205" s="365"/>
      <c r="D1205" s="26">
        <v>2016</v>
      </c>
      <c r="E1205" s="27">
        <f t="shared" si="234"/>
        <v>0</v>
      </c>
      <c r="F1205" s="56">
        <v>0</v>
      </c>
      <c r="G1205" s="20">
        <v>0</v>
      </c>
      <c r="H1205" s="20">
        <v>0</v>
      </c>
      <c r="I1205" s="20">
        <v>0</v>
      </c>
      <c r="J1205" s="56">
        <v>0</v>
      </c>
      <c r="K1205" s="409"/>
      <c r="L1205" s="214"/>
      <c r="M1205" s="138"/>
      <c r="N1205" s="32"/>
      <c r="O1205" s="32"/>
    </row>
    <row r="1206" spans="1:15" s="14" customFormat="1" ht="28.5" customHeight="1" x14ac:dyDescent="0.2">
      <c r="A1206" s="460"/>
      <c r="B1206" s="454"/>
      <c r="C1206" s="365"/>
      <c r="D1206" s="26">
        <v>2017</v>
      </c>
      <c r="E1206" s="27">
        <f t="shared" si="234"/>
        <v>0</v>
      </c>
      <c r="F1206" s="56">
        <v>0</v>
      </c>
      <c r="G1206" s="20">
        <v>0</v>
      </c>
      <c r="H1206" s="20">
        <v>0</v>
      </c>
      <c r="I1206" s="20">
        <v>0</v>
      </c>
      <c r="J1206" s="56">
        <v>0</v>
      </c>
      <c r="K1206" s="409"/>
      <c r="L1206" s="214"/>
      <c r="M1206" s="138"/>
      <c r="N1206" s="32"/>
      <c r="O1206" s="32"/>
    </row>
    <row r="1207" spans="1:15" s="14" customFormat="1" ht="28.5" customHeight="1" x14ac:dyDescent="0.2">
      <c r="A1207" s="460"/>
      <c r="B1207" s="454"/>
      <c r="C1207" s="365"/>
      <c r="D1207" s="42">
        <v>2018</v>
      </c>
      <c r="E1207" s="27">
        <f t="shared" si="234"/>
        <v>0</v>
      </c>
      <c r="F1207" s="56">
        <v>0</v>
      </c>
      <c r="G1207" s="20">
        <v>0</v>
      </c>
      <c r="H1207" s="20">
        <v>0</v>
      </c>
      <c r="I1207" s="20">
        <f>0.01500062-0.00734012-0.0076605</f>
        <v>0</v>
      </c>
      <c r="J1207" s="56">
        <v>0</v>
      </c>
      <c r="K1207" s="409"/>
      <c r="L1207" s="214"/>
      <c r="M1207" s="138"/>
      <c r="N1207" s="32"/>
      <c r="O1207" s="32"/>
    </row>
    <row r="1208" spans="1:15" s="14" customFormat="1" ht="28.5" customHeight="1" x14ac:dyDescent="0.2">
      <c r="A1208" s="460"/>
      <c r="B1208" s="454"/>
      <c r="C1208" s="365"/>
      <c r="D1208" s="42">
        <v>2019</v>
      </c>
      <c r="E1208" s="27">
        <f t="shared" si="234"/>
        <v>0</v>
      </c>
      <c r="F1208" s="56">
        <v>0</v>
      </c>
      <c r="G1208" s="20">
        <v>0</v>
      </c>
      <c r="H1208" s="20">
        <v>0</v>
      </c>
      <c r="I1208" s="20">
        <v>0</v>
      </c>
      <c r="J1208" s="56">
        <v>0</v>
      </c>
      <c r="K1208" s="409"/>
      <c r="L1208" s="214"/>
      <c r="M1208" s="138"/>
      <c r="N1208" s="32"/>
      <c r="O1208" s="32"/>
    </row>
    <row r="1209" spans="1:15" s="14" customFormat="1" ht="28.5" customHeight="1" x14ac:dyDescent="0.2">
      <c r="A1209" s="460"/>
      <c r="B1209" s="454"/>
      <c r="C1209" s="365"/>
      <c r="D1209" s="42">
        <v>2020</v>
      </c>
      <c r="E1209" s="27">
        <f t="shared" si="234"/>
        <v>0</v>
      </c>
      <c r="F1209" s="56">
        <v>0</v>
      </c>
      <c r="G1209" s="56">
        <v>0</v>
      </c>
      <c r="H1209" s="56">
        <v>0</v>
      </c>
      <c r="I1209" s="56">
        <v>0</v>
      </c>
      <c r="J1209" s="56">
        <v>0</v>
      </c>
      <c r="K1209" s="409"/>
      <c r="L1209" s="214"/>
      <c r="M1209" s="138"/>
      <c r="N1209" s="32"/>
      <c r="O1209" s="32"/>
    </row>
    <row r="1210" spans="1:15" s="14" customFormat="1" ht="28.5" customHeight="1" x14ac:dyDescent="0.2">
      <c r="A1210" s="460"/>
      <c r="B1210" s="454"/>
      <c r="C1210" s="365"/>
      <c r="D1210" s="43">
        <v>2021</v>
      </c>
      <c r="E1210" s="27">
        <f t="shared" si="234"/>
        <v>0</v>
      </c>
      <c r="F1210" s="56">
        <v>0</v>
      </c>
      <c r="G1210" s="20">
        <v>0</v>
      </c>
      <c r="H1210" s="20">
        <v>0</v>
      </c>
      <c r="I1210" s="20">
        <v>0</v>
      </c>
      <c r="J1210" s="56">
        <v>0</v>
      </c>
      <c r="K1210" s="409"/>
      <c r="L1210" s="214"/>
      <c r="M1210" s="138"/>
      <c r="N1210" s="32"/>
      <c r="O1210" s="32"/>
    </row>
    <row r="1211" spans="1:15" s="14" customFormat="1" ht="28.5" customHeight="1" x14ac:dyDescent="0.2">
      <c r="A1211" s="460"/>
      <c r="B1211" s="454"/>
      <c r="C1211" s="365"/>
      <c r="D1211" s="43">
        <v>2022</v>
      </c>
      <c r="E1211" s="27">
        <f t="shared" si="234"/>
        <v>0.58928099999999994</v>
      </c>
      <c r="F1211" s="56">
        <v>0</v>
      </c>
      <c r="G1211" s="20">
        <v>0.55981694999999998</v>
      </c>
      <c r="H1211" s="20">
        <v>0</v>
      </c>
      <c r="I1211" s="20">
        <v>2.9464049999999999E-2</v>
      </c>
      <c r="J1211" s="56">
        <v>0</v>
      </c>
      <c r="K1211" s="409"/>
      <c r="L1211" s="214"/>
      <c r="M1211" s="138"/>
      <c r="N1211" s="32"/>
      <c r="O1211" s="32"/>
    </row>
    <row r="1212" spans="1:15" s="14" customFormat="1" ht="28.5" customHeight="1" x14ac:dyDescent="0.2">
      <c r="A1212" s="460"/>
      <c r="B1212" s="454"/>
      <c r="C1212" s="365"/>
      <c r="D1212" s="43">
        <v>2023</v>
      </c>
      <c r="E1212" s="27">
        <f t="shared" si="234"/>
        <v>0</v>
      </c>
      <c r="F1212" s="56">
        <v>0</v>
      </c>
      <c r="G1212" s="20">
        <v>0</v>
      </c>
      <c r="H1212" s="20">
        <v>0</v>
      </c>
      <c r="I1212" s="20">
        <v>0</v>
      </c>
      <c r="J1212" s="56">
        <v>0</v>
      </c>
      <c r="K1212" s="409"/>
      <c r="L1212" s="214"/>
      <c r="M1212" s="138"/>
      <c r="N1212" s="32"/>
      <c r="O1212" s="32"/>
    </row>
    <row r="1213" spans="1:15" s="14" customFormat="1" ht="28.5" customHeight="1" x14ac:dyDescent="0.2">
      <c r="A1213" s="460"/>
      <c r="B1213" s="454"/>
      <c r="C1213" s="365"/>
      <c r="D1213" s="43">
        <v>2024</v>
      </c>
      <c r="E1213" s="27">
        <f t="shared" ref="E1213:E1215" si="235">F1213+G1213+H1213+I1213+J1213</f>
        <v>0</v>
      </c>
      <c r="F1213" s="56">
        <v>0</v>
      </c>
      <c r="G1213" s="20">
        <v>0</v>
      </c>
      <c r="H1213" s="20">
        <v>0</v>
      </c>
      <c r="I1213" s="20">
        <v>0</v>
      </c>
      <c r="J1213" s="56">
        <v>0</v>
      </c>
      <c r="K1213" s="409"/>
      <c r="L1213" s="214"/>
      <c r="M1213" s="157"/>
      <c r="N1213" s="32"/>
      <c r="O1213" s="32"/>
    </row>
    <row r="1214" spans="1:15" s="220" customFormat="1" ht="28.5" customHeight="1" x14ac:dyDescent="0.2">
      <c r="A1214" s="460"/>
      <c r="B1214" s="454"/>
      <c r="C1214" s="365"/>
      <c r="D1214" s="196">
        <v>2025</v>
      </c>
      <c r="E1214" s="169">
        <f t="shared" si="235"/>
        <v>0</v>
      </c>
      <c r="F1214" s="170">
        <v>0</v>
      </c>
      <c r="G1214" s="170">
        <v>0</v>
      </c>
      <c r="H1214" s="170">
        <v>0</v>
      </c>
      <c r="I1214" s="170">
        <v>0</v>
      </c>
      <c r="J1214" s="170">
        <v>0</v>
      </c>
      <c r="K1214" s="409"/>
      <c r="L1214" s="180"/>
      <c r="M1214" s="219"/>
      <c r="N1214" s="222"/>
      <c r="O1214" s="222"/>
    </row>
    <row r="1215" spans="1:15" s="220" customFormat="1" ht="28.5" customHeight="1" thickBot="1" x14ac:dyDescent="0.25">
      <c r="A1215" s="461"/>
      <c r="B1215" s="462"/>
      <c r="C1215" s="380"/>
      <c r="D1215" s="226">
        <v>2026</v>
      </c>
      <c r="E1215" s="188">
        <f t="shared" si="235"/>
        <v>0</v>
      </c>
      <c r="F1215" s="189">
        <v>0</v>
      </c>
      <c r="G1215" s="189">
        <v>0</v>
      </c>
      <c r="H1215" s="189">
        <v>0</v>
      </c>
      <c r="I1215" s="189">
        <v>0</v>
      </c>
      <c r="J1215" s="189">
        <v>0</v>
      </c>
      <c r="K1215" s="410"/>
      <c r="L1215" s="180"/>
      <c r="M1215" s="219"/>
      <c r="N1215" s="222"/>
      <c r="O1215" s="222"/>
    </row>
    <row r="1216" spans="1:15" s="14" customFormat="1" ht="28.5" customHeight="1" x14ac:dyDescent="0.2">
      <c r="A1216" s="459" t="s">
        <v>217</v>
      </c>
      <c r="B1216" s="453" t="s">
        <v>212</v>
      </c>
      <c r="C1216" s="379"/>
      <c r="D1216" s="185" t="s">
        <v>5</v>
      </c>
      <c r="E1216" s="186">
        <f>SUM(E1217:E1232)</f>
        <v>0.74445170000000005</v>
      </c>
      <c r="F1216" s="186">
        <f t="shared" ref="F1216:J1216" si="236">SUM(F1217:F1232)</f>
        <v>0</v>
      </c>
      <c r="G1216" s="186">
        <f t="shared" si="236"/>
        <v>0.70722912000000004</v>
      </c>
      <c r="H1216" s="186">
        <f t="shared" si="236"/>
        <v>0</v>
      </c>
      <c r="I1216" s="186">
        <f t="shared" si="236"/>
        <v>3.7222579999999998E-2</v>
      </c>
      <c r="J1216" s="186">
        <f t="shared" si="236"/>
        <v>0</v>
      </c>
      <c r="K1216" s="463">
        <v>2022</v>
      </c>
      <c r="L1216" s="214"/>
      <c r="M1216" s="138"/>
      <c r="N1216" s="32"/>
      <c r="O1216" s="32"/>
    </row>
    <row r="1217" spans="1:15" s="14" customFormat="1" ht="28.5" customHeight="1" x14ac:dyDescent="0.2">
      <c r="A1217" s="460"/>
      <c r="B1217" s="454"/>
      <c r="C1217" s="365"/>
      <c r="D1217" s="26">
        <v>2011</v>
      </c>
      <c r="E1217" s="27">
        <f>F1217+G1217+H1217+I1217+J1217</f>
        <v>0</v>
      </c>
      <c r="F1217" s="20">
        <v>0</v>
      </c>
      <c r="G1217" s="20">
        <v>0</v>
      </c>
      <c r="H1217" s="20">
        <v>0</v>
      </c>
      <c r="I1217" s="20">
        <v>0</v>
      </c>
      <c r="J1217" s="20">
        <v>0</v>
      </c>
      <c r="K1217" s="409"/>
      <c r="L1217" s="214"/>
      <c r="M1217" s="138"/>
      <c r="N1217" s="32"/>
      <c r="O1217" s="32"/>
    </row>
    <row r="1218" spans="1:15" s="14" customFormat="1" ht="28.5" customHeight="1" x14ac:dyDescent="0.2">
      <c r="A1218" s="460"/>
      <c r="B1218" s="454"/>
      <c r="C1218" s="365"/>
      <c r="D1218" s="26">
        <v>2012</v>
      </c>
      <c r="E1218" s="27">
        <f t="shared" ref="E1218:E1229" si="237">F1218+G1218+H1218+I1218+J1218</f>
        <v>0</v>
      </c>
      <c r="F1218" s="20">
        <v>0</v>
      </c>
      <c r="G1218" s="20">
        <v>0</v>
      </c>
      <c r="H1218" s="20">
        <v>0</v>
      </c>
      <c r="I1218" s="20">
        <v>0</v>
      </c>
      <c r="J1218" s="20">
        <v>0</v>
      </c>
      <c r="K1218" s="409"/>
      <c r="L1218" s="214"/>
      <c r="M1218" s="138"/>
      <c r="N1218" s="32"/>
      <c r="O1218" s="32"/>
    </row>
    <row r="1219" spans="1:15" s="14" customFormat="1" ht="28.5" customHeight="1" x14ac:dyDescent="0.2">
      <c r="A1219" s="460"/>
      <c r="B1219" s="454"/>
      <c r="C1219" s="365"/>
      <c r="D1219" s="26">
        <v>2013</v>
      </c>
      <c r="E1219" s="27">
        <f t="shared" si="237"/>
        <v>0</v>
      </c>
      <c r="F1219" s="20">
        <v>0</v>
      </c>
      <c r="G1219" s="20">
        <v>0</v>
      </c>
      <c r="H1219" s="20">
        <v>0</v>
      </c>
      <c r="I1219" s="20">
        <v>0</v>
      </c>
      <c r="J1219" s="20">
        <v>0</v>
      </c>
      <c r="K1219" s="409"/>
      <c r="L1219" s="214"/>
      <c r="M1219" s="138"/>
      <c r="N1219" s="32"/>
      <c r="O1219" s="32"/>
    </row>
    <row r="1220" spans="1:15" s="14" customFormat="1" ht="28.5" customHeight="1" x14ac:dyDescent="0.2">
      <c r="A1220" s="460"/>
      <c r="B1220" s="454"/>
      <c r="C1220" s="365"/>
      <c r="D1220" s="26">
        <v>2014</v>
      </c>
      <c r="E1220" s="27">
        <f t="shared" si="237"/>
        <v>0</v>
      </c>
      <c r="F1220" s="20">
        <v>0</v>
      </c>
      <c r="G1220" s="20">
        <v>0</v>
      </c>
      <c r="H1220" s="20">
        <v>0</v>
      </c>
      <c r="I1220" s="20">
        <v>0</v>
      </c>
      <c r="J1220" s="20">
        <v>0</v>
      </c>
      <c r="K1220" s="409"/>
      <c r="L1220" s="214"/>
      <c r="M1220" s="138"/>
      <c r="N1220" s="32"/>
      <c r="O1220" s="32"/>
    </row>
    <row r="1221" spans="1:15" s="14" customFormat="1" ht="28.5" customHeight="1" x14ac:dyDescent="0.2">
      <c r="A1221" s="460"/>
      <c r="B1221" s="454"/>
      <c r="C1221" s="365"/>
      <c r="D1221" s="26">
        <v>2015</v>
      </c>
      <c r="E1221" s="27">
        <f t="shared" si="237"/>
        <v>0</v>
      </c>
      <c r="F1221" s="20">
        <v>0</v>
      </c>
      <c r="G1221" s="20">
        <v>0</v>
      </c>
      <c r="H1221" s="20">
        <v>0</v>
      </c>
      <c r="I1221" s="20">
        <v>0</v>
      </c>
      <c r="J1221" s="20">
        <v>0</v>
      </c>
      <c r="K1221" s="409"/>
      <c r="L1221" s="214"/>
      <c r="M1221" s="138"/>
      <c r="N1221" s="32"/>
      <c r="O1221" s="32"/>
    </row>
    <row r="1222" spans="1:15" s="14" customFormat="1" ht="28.5" customHeight="1" x14ac:dyDescent="0.2">
      <c r="A1222" s="460"/>
      <c r="B1222" s="454"/>
      <c r="C1222" s="365"/>
      <c r="D1222" s="26">
        <v>2016</v>
      </c>
      <c r="E1222" s="27">
        <f t="shared" si="237"/>
        <v>0</v>
      </c>
      <c r="F1222" s="20">
        <v>0</v>
      </c>
      <c r="G1222" s="20">
        <v>0</v>
      </c>
      <c r="H1222" s="20">
        <v>0</v>
      </c>
      <c r="I1222" s="20">
        <v>0</v>
      </c>
      <c r="J1222" s="20">
        <v>0</v>
      </c>
      <c r="K1222" s="409"/>
      <c r="L1222" s="214"/>
      <c r="M1222" s="138"/>
      <c r="N1222" s="32"/>
      <c r="O1222" s="32"/>
    </row>
    <row r="1223" spans="1:15" s="14" customFormat="1" ht="28.5" customHeight="1" x14ac:dyDescent="0.2">
      <c r="A1223" s="460"/>
      <c r="B1223" s="454"/>
      <c r="C1223" s="365"/>
      <c r="D1223" s="26">
        <v>2017</v>
      </c>
      <c r="E1223" s="27">
        <f t="shared" si="237"/>
        <v>0</v>
      </c>
      <c r="F1223" s="20">
        <v>0</v>
      </c>
      <c r="G1223" s="20">
        <v>0</v>
      </c>
      <c r="H1223" s="20">
        <v>0</v>
      </c>
      <c r="I1223" s="20">
        <v>0</v>
      </c>
      <c r="J1223" s="20">
        <v>0</v>
      </c>
      <c r="K1223" s="409"/>
      <c r="L1223" s="214"/>
      <c r="M1223" s="138"/>
      <c r="N1223" s="32"/>
      <c r="O1223" s="32"/>
    </row>
    <row r="1224" spans="1:15" s="14" customFormat="1" ht="28.5" customHeight="1" x14ac:dyDescent="0.2">
      <c r="A1224" s="460"/>
      <c r="B1224" s="454"/>
      <c r="C1224" s="365"/>
      <c r="D1224" s="42">
        <v>2018</v>
      </c>
      <c r="E1224" s="27">
        <f t="shared" si="237"/>
        <v>0</v>
      </c>
      <c r="F1224" s="20">
        <v>0</v>
      </c>
      <c r="G1224" s="20">
        <v>0</v>
      </c>
      <c r="H1224" s="20">
        <v>0</v>
      </c>
      <c r="I1224" s="20">
        <f>0.01500062-0.00734012-0.0076605</f>
        <v>0</v>
      </c>
      <c r="J1224" s="20">
        <v>0</v>
      </c>
      <c r="K1224" s="409"/>
      <c r="L1224" s="214"/>
      <c r="M1224" s="138"/>
      <c r="N1224" s="32"/>
      <c r="O1224" s="32"/>
    </row>
    <row r="1225" spans="1:15" s="14" customFormat="1" ht="28.5" customHeight="1" x14ac:dyDescent="0.2">
      <c r="A1225" s="460"/>
      <c r="B1225" s="454"/>
      <c r="C1225" s="365"/>
      <c r="D1225" s="42">
        <v>2019</v>
      </c>
      <c r="E1225" s="27">
        <f t="shared" si="237"/>
        <v>0</v>
      </c>
      <c r="F1225" s="20">
        <v>0</v>
      </c>
      <c r="G1225" s="20">
        <v>0</v>
      </c>
      <c r="H1225" s="20">
        <v>0</v>
      </c>
      <c r="I1225" s="20">
        <v>0</v>
      </c>
      <c r="J1225" s="20">
        <v>0</v>
      </c>
      <c r="K1225" s="409"/>
      <c r="L1225" s="214"/>
      <c r="M1225" s="138"/>
      <c r="N1225" s="32"/>
      <c r="O1225" s="32"/>
    </row>
    <row r="1226" spans="1:15" s="14" customFormat="1" ht="28.5" customHeight="1" x14ac:dyDescent="0.2">
      <c r="A1226" s="460"/>
      <c r="B1226" s="454"/>
      <c r="C1226" s="365"/>
      <c r="D1226" s="42">
        <v>2020</v>
      </c>
      <c r="E1226" s="27">
        <f t="shared" si="237"/>
        <v>0</v>
      </c>
      <c r="F1226" s="20">
        <v>0</v>
      </c>
      <c r="G1226" s="56">
        <v>0</v>
      </c>
      <c r="H1226" s="56">
        <v>0</v>
      </c>
      <c r="I1226" s="56">
        <v>0</v>
      </c>
      <c r="J1226" s="20">
        <v>0</v>
      </c>
      <c r="K1226" s="409"/>
      <c r="L1226" s="214"/>
      <c r="M1226" s="138"/>
      <c r="N1226" s="32"/>
      <c r="O1226" s="32"/>
    </row>
    <row r="1227" spans="1:15" s="14" customFormat="1" ht="28.5" customHeight="1" x14ac:dyDescent="0.2">
      <c r="A1227" s="460"/>
      <c r="B1227" s="454"/>
      <c r="C1227" s="365"/>
      <c r="D1227" s="43">
        <v>2021</v>
      </c>
      <c r="E1227" s="27">
        <f t="shared" si="237"/>
        <v>0</v>
      </c>
      <c r="F1227" s="20">
        <v>0</v>
      </c>
      <c r="G1227" s="20">
        <v>0</v>
      </c>
      <c r="H1227" s="20">
        <v>0</v>
      </c>
      <c r="I1227" s="20">
        <v>0</v>
      </c>
      <c r="J1227" s="20">
        <v>0</v>
      </c>
      <c r="K1227" s="409"/>
      <c r="L1227" s="214"/>
      <c r="M1227" s="138"/>
      <c r="N1227" s="32"/>
      <c r="O1227" s="32"/>
    </row>
    <row r="1228" spans="1:15" s="14" customFormat="1" ht="28.5" customHeight="1" x14ac:dyDescent="0.2">
      <c r="A1228" s="460"/>
      <c r="B1228" s="454"/>
      <c r="C1228" s="365"/>
      <c r="D1228" s="43">
        <v>2022</v>
      </c>
      <c r="E1228" s="27">
        <f t="shared" si="237"/>
        <v>0.74445170000000005</v>
      </c>
      <c r="F1228" s="20">
        <v>0</v>
      </c>
      <c r="G1228" s="20">
        <v>0.70722912000000004</v>
      </c>
      <c r="H1228" s="20">
        <v>0</v>
      </c>
      <c r="I1228" s="20">
        <v>3.7222579999999998E-2</v>
      </c>
      <c r="J1228" s="20">
        <v>0</v>
      </c>
      <c r="K1228" s="409"/>
      <c r="L1228" s="214"/>
      <c r="M1228" s="138"/>
      <c r="N1228" s="32"/>
      <c r="O1228" s="32"/>
    </row>
    <row r="1229" spans="1:15" s="14" customFormat="1" ht="28.5" customHeight="1" x14ac:dyDescent="0.2">
      <c r="A1229" s="460"/>
      <c r="B1229" s="454"/>
      <c r="C1229" s="365"/>
      <c r="D1229" s="43">
        <v>2023</v>
      </c>
      <c r="E1229" s="27">
        <f t="shared" si="237"/>
        <v>0</v>
      </c>
      <c r="F1229" s="20">
        <v>0</v>
      </c>
      <c r="G1229" s="20">
        <v>0</v>
      </c>
      <c r="H1229" s="20">
        <v>0</v>
      </c>
      <c r="I1229" s="20">
        <v>0</v>
      </c>
      <c r="J1229" s="20">
        <v>0</v>
      </c>
      <c r="K1229" s="409"/>
      <c r="L1229" s="214"/>
      <c r="M1229" s="138"/>
      <c r="N1229" s="32"/>
      <c r="O1229" s="32"/>
    </row>
    <row r="1230" spans="1:15" s="14" customFormat="1" ht="28.5" customHeight="1" x14ac:dyDescent="0.2">
      <c r="A1230" s="460"/>
      <c r="B1230" s="454"/>
      <c r="C1230" s="365"/>
      <c r="D1230" s="43">
        <v>2024</v>
      </c>
      <c r="E1230" s="27">
        <f t="shared" ref="E1230:E1232" si="238">F1230+G1230+H1230+I1230+J1230</f>
        <v>0</v>
      </c>
      <c r="F1230" s="20">
        <v>0</v>
      </c>
      <c r="G1230" s="20">
        <v>0</v>
      </c>
      <c r="H1230" s="20">
        <v>0</v>
      </c>
      <c r="I1230" s="20">
        <v>0</v>
      </c>
      <c r="J1230" s="20">
        <v>0</v>
      </c>
      <c r="K1230" s="409"/>
      <c r="L1230" s="214"/>
      <c r="M1230" s="157"/>
      <c r="N1230" s="32"/>
      <c r="O1230" s="32"/>
    </row>
    <row r="1231" spans="1:15" s="220" customFormat="1" ht="28.5" customHeight="1" x14ac:dyDescent="0.2">
      <c r="A1231" s="460"/>
      <c r="B1231" s="454"/>
      <c r="C1231" s="365"/>
      <c r="D1231" s="196">
        <v>2025</v>
      </c>
      <c r="E1231" s="169">
        <f t="shared" si="238"/>
        <v>0</v>
      </c>
      <c r="F1231" s="170">
        <v>0</v>
      </c>
      <c r="G1231" s="170">
        <v>0</v>
      </c>
      <c r="H1231" s="170">
        <v>0</v>
      </c>
      <c r="I1231" s="170">
        <v>0</v>
      </c>
      <c r="J1231" s="170">
        <v>0</v>
      </c>
      <c r="K1231" s="409"/>
      <c r="L1231" s="180"/>
      <c r="M1231" s="219"/>
      <c r="N1231" s="222"/>
      <c r="O1231" s="222"/>
    </row>
    <row r="1232" spans="1:15" s="220" customFormat="1" ht="28.5" customHeight="1" thickBot="1" x14ac:dyDescent="0.25">
      <c r="A1232" s="461"/>
      <c r="B1232" s="462"/>
      <c r="C1232" s="380"/>
      <c r="D1232" s="226">
        <v>2026</v>
      </c>
      <c r="E1232" s="188">
        <f t="shared" si="238"/>
        <v>0</v>
      </c>
      <c r="F1232" s="189">
        <v>0</v>
      </c>
      <c r="G1232" s="189">
        <v>0</v>
      </c>
      <c r="H1232" s="189">
        <v>0</v>
      </c>
      <c r="I1232" s="189">
        <v>0</v>
      </c>
      <c r="J1232" s="189">
        <v>0</v>
      </c>
      <c r="K1232" s="410"/>
      <c r="L1232" s="180"/>
      <c r="M1232" s="219"/>
      <c r="N1232" s="222"/>
      <c r="O1232" s="222"/>
    </row>
    <row r="1233" spans="1:15" s="14" customFormat="1" ht="28.5" customHeight="1" x14ac:dyDescent="0.2">
      <c r="A1233" s="459" t="s">
        <v>218</v>
      </c>
      <c r="B1233" s="453" t="s">
        <v>213</v>
      </c>
      <c r="C1233" s="379"/>
      <c r="D1233" s="185" t="s">
        <v>5</v>
      </c>
      <c r="E1233" s="186">
        <f>SUM(E1234:E1249)</f>
        <v>3.4969680000000003</v>
      </c>
      <c r="F1233" s="186">
        <f t="shared" ref="F1233:J1233" si="239">SUM(F1234:F1249)</f>
        <v>0</v>
      </c>
      <c r="G1233" s="186">
        <f t="shared" si="239"/>
        <v>3.3221196000000002</v>
      </c>
      <c r="H1233" s="186">
        <f t="shared" si="239"/>
        <v>0</v>
      </c>
      <c r="I1233" s="186">
        <f t="shared" si="239"/>
        <v>0.17484839999999999</v>
      </c>
      <c r="J1233" s="186">
        <f t="shared" si="239"/>
        <v>0</v>
      </c>
      <c r="K1233" s="463">
        <v>2022</v>
      </c>
      <c r="L1233" s="214"/>
      <c r="M1233" s="138"/>
      <c r="N1233" s="32"/>
      <c r="O1233" s="32"/>
    </row>
    <row r="1234" spans="1:15" s="14" customFormat="1" ht="28.5" customHeight="1" x14ac:dyDescent="0.2">
      <c r="A1234" s="460"/>
      <c r="B1234" s="454"/>
      <c r="C1234" s="365"/>
      <c r="D1234" s="26">
        <v>2011</v>
      </c>
      <c r="E1234" s="27">
        <f>F1234+G1234+H1234+I1234+J1234</f>
        <v>0</v>
      </c>
      <c r="F1234" s="56">
        <v>0</v>
      </c>
      <c r="G1234" s="20">
        <v>0</v>
      </c>
      <c r="H1234" s="20">
        <v>0</v>
      </c>
      <c r="I1234" s="20">
        <v>0</v>
      </c>
      <c r="J1234" s="56">
        <v>0</v>
      </c>
      <c r="K1234" s="409"/>
      <c r="L1234" s="214"/>
      <c r="M1234" s="138"/>
      <c r="N1234" s="32"/>
      <c r="O1234" s="32"/>
    </row>
    <row r="1235" spans="1:15" s="14" customFormat="1" ht="28.5" customHeight="1" x14ac:dyDescent="0.2">
      <c r="A1235" s="460"/>
      <c r="B1235" s="454"/>
      <c r="C1235" s="365"/>
      <c r="D1235" s="26">
        <v>2012</v>
      </c>
      <c r="E1235" s="27">
        <f t="shared" ref="E1235:E1246" si="240">F1235+G1235+H1235+I1235+J1235</f>
        <v>0</v>
      </c>
      <c r="F1235" s="56">
        <v>0</v>
      </c>
      <c r="G1235" s="20">
        <v>0</v>
      </c>
      <c r="H1235" s="20">
        <v>0</v>
      </c>
      <c r="I1235" s="20">
        <v>0</v>
      </c>
      <c r="J1235" s="56">
        <v>0</v>
      </c>
      <c r="K1235" s="409"/>
      <c r="L1235" s="214"/>
      <c r="M1235" s="138"/>
      <c r="N1235" s="32"/>
      <c r="O1235" s="32"/>
    </row>
    <row r="1236" spans="1:15" s="14" customFormat="1" ht="28.5" customHeight="1" x14ac:dyDescent="0.2">
      <c r="A1236" s="460"/>
      <c r="B1236" s="454"/>
      <c r="C1236" s="365"/>
      <c r="D1236" s="26">
        <v>2013</v>
      </c>
      <c r="E1236" s="27">
        <f t="shared" si="240"/>
        <v>0</v>
      </c>
      <c r="F1236" s="56">
        <v>0</v>
      </c>
      <c r="G1236" s="20">
        <v>0</v>
      </c>
      <c r="H1236" s="20">
        <v>0</v>
      </c>
      <c r="I1236" s="20">
        <v>0</v>
      </c>
      <c r="J1236" s="56">
        <v>0</v>
      </c>
      <c r="K1236" s="409"/>
      <c r="L1236" s="214"/>
      <c r="M1236" s="138"/>
      <c r="N1236" s="32"/>
      <c r="O1236" s="32"/>
    </row>
    <row r="1237" spans="1:15" s="14" customFormat="1" ht="28.5" customHeight="1" x14ac:dyDescent="0.2">
      <c r="A1237" s="460"/>
      <c r="B1237" s="454"/>
      <c r="C1237" s="365"/>
      <c r="D1237" s="26">
        <v>2014</v>
      </c>
      <c r="E1237" s="27">
        <f t="shared" si="240"/>
        <v>0</v>
      </c>
      <c r="F1237" s="56">
        <v>0</v>
      </c>
      <c r="G1237" s="20">
        <v>0</v>
      </c>
      <c r="H1237" s="20">
        <v>0</v>
      </c>
      <c r="I1237" s="20">
        <v>0</v>
      </c>
      <c r="J1237" s="56">
        <v>0</v>
      </c>
      <c r="K1237" s="409"/>
      <c r="L1237" s="214"/>
      <c r="M1237" s="138"/>
      <c r="N1237" s="32"/>
      <c r="O1237" s="32"/>
    </row>
    <row r="1238" spans="1:15" s="14" customFormat="1" ht="28.5" customHeight="1" x14ac:dyDescent="0.2">
      <c r="A1238" s="460"/>
      <c r="B1238" s="454"/>
      <c r="C1238" s="365"/>
      <c r="D1238" s="26">
        <v>2015</v>
      </c>
      <c r="E1238" s="27">
        <f t="shared" si="240"/>
        <v>0</v>
      </c>
      <c r="F1238" s="56">
        <v>0</v>
      </c>
      <c r="G1238" s="20">
        <v>0</v>
      </c>
      <c r="H1238" s="20">
        <v>0</v>
      </c>
      <c r="I1238" s="20">
        <v>0</v>
      </c>
      <c r="J1238" s="56">
        <v>0</v>
      </c>
      <c r="K1238" s="409"/>
      <c r="L1238" s="214"/>
      <c r="M1238" s="138"/>
      <c r="N1238" s="32"/>
      <c r="O1238" s="32"/>
    </row>
    <row r="1239" spans="1:15" s="14" customFormat="1" ht="28.5" customHeight="1" x14ac:dyDescent="0.2">
      <c r="A1239" s="460"/>
      <c r="B1239" s="454"/>
      <c r="C1239" s="365"/>
      <c r="D1239" s="26">
        <v>2016</v>
      </c>
      <c r="E1239" s="27">
        <f t="shared" si="240"/>
        <v>0</v>
      </c>
      <c r="F1239" s="56">
        <v>0</v>
      </c>
      <c r="G1239" s="20">
        <v>0</v>
      </c>
      <c r="H1239" s="20">
        <v>0</v>
      </c>
      <c r="I1239" s="20">
        <v>0</v>
      </c>
      <c r="J1239" s="56">
        <v>0</v>
      </c>
      <c r="K1239" s="409"/>
      <c r="L1239" s="214"/>
      <c r="M1239" s="138"/>
      <c r="N1239" s="32"/>
      <c r="O1239" s="32"/>
    </row>
    <row r="1240" spans="1:15" s="14" customFormat="1" ht="28.5" customHeight="1" x14ac:dyDescent="0.2">
      <c r="A1240" s="460"/>
      <c r="B1240" s="454"/>
      <c r="C1240" s="365"/>
      <c r="D1240" s="26">
        <v>2017</v>
      </c>
      <c r="E1240" s="27">
        <f t="shared" si="240"/>
        <v>0</v>
      </c>
      <c r="F1240" s="56">
        <v>0</v>
      </c>
      <c r="G1240" s="20">
        <v>0</v>
      </c>
      <c r="H1240" s="20">
        <v>0</v>
      </c>
      <c r="I1240" s="20">
        <v>0</v>
      </c>
      <c r="J1240" s="56">
        <v>0</v>
      </c>
      <c r="K1240" s="409"/>
      <c r="L1240" s="214"/>
      <c r="M1240" s="138"/>
      <c r="N1240" s="32"/>
      <c r="O1240" s="32"/>
    </row>
    <row r="1241" spans="1:15" s="14" customFormat="1" ht="28.5" customHeight="1" x14ac:dyDescent="0.2">
      <c r="A1241" s="460"/>
      <c r="B1241" s="454"/>
      <c r="C1241" s="365"/>
      <c r="D1241" s="42">
        <v>2018</v>
      </c>
      <c r="E1241" s="27">
        <f t="shared" si="240"/>
        <v>0</v>
      </c>
      <c r="F1241" s="56">
        <v>0</v>
      </c>
      <c r="G1241" s="20">
        <v>0</v>
      </c>
      <c r="H1241" s="20">
        <v>0</v>
      </c>
      <c r="I1241" s="20">
        <f>0.01500062-0.00734012-0.0076605</f>
        <v>0</v>
      </c>
      <c r="J1241" s="56">
        <v>0</v>
      </c>
      <c r="K1241" s="409"/>
      <c r="L1241" s="214"/>
      <c r="M1241" s="138"/>
      <c r="N1241" s="32"/>
      <c r="O1241" s="32"/>
    </row>
    <row r="1242" spans="1:15" s="14" customFormat="1" ht="28.5" customHeight="1" x14ac:dyDescent="0.2">
      <c r="A1242" s="460"/>
      <c r="B1242" s="454"/>
      <c r="C1242" s="365"/>
      <c r="D1242" s="42">
        <v>2019</v>
      </c>
      <c r="E1242" s="27">
        <f t="shared" si="240"/>
        <v>0</v>
      </c>
      <c r="F1242" s="56">
        <v>0</v>
      </c>
      <c r="G1242" s="20">
        <v>0</v>
      </c>
      <c r="H1242" s="20">
        <v>0</v>
      </c>
      <c r="I1242" s="20">
        <v>0</v>
      </c>
      <c r="J1242" s="56">
        <v>0</v>
      </c>
      <c r="K1242" s="409"/>
      <c r="L1242" s="214"/>
      <c r="M1242" s="138"/>
      <c r="N1242" s="32"/>
      <c r="O1242" s="32"/>
    </row>
    <row r="1243" spans="1:15" s="14" customFormat="1" ht="28.5" customHeight="1" x14ac:dyDescent="0.2">
      <c r="A1243" s="460"/>
      <c r="B1243" s="454"/>
      <c r="C1243" s="365"/>
      <c r="D1243" s="42">
        <v>2020</v>
      </c>
      <c r="E1243" s="27">
        <f t="shared" si="240"/>
        <v>0</v>
      </c>
      <c r="F1243" s="56">
        <v>0</v>
      </c>
      <c r="G1243" s="56">
        <v>0</v>
      </c>
      <c r="H1243" s="56">
        <v>0</v>
      </c>
      <c r="I1243" s="56">
        <v>0</v>
      </c>
      <c r="J1243" s="56">
        <v>0</v>
      </c>
      <c r="K1243" s="409"/>
      <c r="L1243" s="214"/>
      <c r="M1243" s="138"/>
      <c r="N1243" s="32"/>
      <c r="O1243" s="32"/>
    </row>
    <row r="1244" spans="1:15" s="14" customFormat="1" ht="28.5" customHeight="1" x14ac:dyDescent="0.2">
      <c r="A1244" s="460"/>
      <c r="B1244" s="454"/>
      <c r="C1244" s="365"/>
      <c r="D1244" s="43">
        <v>2021</v>
      </c>
      <c r="E1244" s="27">
        <f t="shared" si="240"/>
        <v>0</v>
      </c>
      <c r="F1244" s="56">
        <v>0</v>
      </c>
      <c r="G1244" s="20">
        <v>0</v>
      </c>
      <c r="H1244" s="20">
        <v>0</v>
      </c>
      <c r="I1244" s="20">
        <v>0</v>
      </c>
      <c r="J1244" s="56">
        <v>0</v>
      </c>
      <c r="K1244" s="409"/>
      <c r="L1244" s="214"/>
      <c r="M1244" s="138"/>
      <c r="N1244" s="32"/>
      <c r="O1244" s="32"/>
    </row>
    <row r="1245" spans="1:15" s="14" customFormat="1" ht="28.5" customHeight="1" x14ac:dyDescent="0.2">
      <c r="A1245" s="460"/>
      <c r="B1245" s="454"/>
      <c r="C1245" s="365"/>
      <c r="D1245" s="43">
        <v>2022</v>
      </c>
      <c r="E1245" s="27">
        <f t="shared" si="240"/>
        <v>3.4969680000000003</v>
      </c>
      <c r="F1245" s="56">
        <v>0</v>
      </c>
      <c r="G1245" s="20">
        <v>3.3221196000000002</v>
      </c>
      <c r="H1245" s="20">
        <v>0</v>
      </c>
      <c r="I1245" s="20">
        <v>0.17484839999999999</v>
      </c>
      <c r="J1245" s="56">
        <v>0</v>
      </c>
      <c r="K1245" s="409"/>
      <c r="L1245" s="214"/>
      <c r="M1245" s="138"/>
      <c r="N1245" s="32"/>
      <c r="O1245" s="32"/>
    </row>
    <row r="1246" spans="1:15" s="14" customFormat="1" ht="28.5" customHeight="1" x14ac:dyDescent="0.2">
      <c r="A1246" s="460"/>
      <c r="B1246" s="454"/>
      <c r="C1246" s="365"/>
      <c r="D1246" s="43">
        <v>2023</v>
      </c>
      <c r="E1246" s="27">
        <f t="shared" si="240"/>
        <v>0</v>
      </c>
      <c r="F1246" s="56">
        <v>0</v>
      </c>
      <c r="G1246" s="20">
        <v>0</v>
      </c>
      <c r="H1246" s="20">
        <v>0</v>
      </c>
      <c r="I1246" s="20">
        <v>0</v>
      </c>
      <c r="J1246" s="56">
        <v>0</v>
      </c>
      <c r="K1246" s="409"/>
      <c r="L1246" s="214"/>
      <c r="M1246" s="138"/>
      <c r="N1246" s="32"/>
      <c r="O1246" s="32"/>
    </row>
    <row r="1247" spans="1:15" s="14" customFormat="1" ht="28.5" customHeight="1" x14ac:dyDescent="0.2">
      <c r="A1247" s="460"/>
      <c r="B1247" s="454"/>
      <c r="C1247" s="365"/>
      <c r="D1247" s="43">
        <v>2024</v>
      </c>
      <c r="E1247" s="27">
        <f t="shared" ref="E1247:E1249" si="241">F1247+G1247+H1247+I1247+J1247</f>
        <v>0</v>
      </c>
      <c r="F1247" s="56">
        <v>0</v>
      </c>
      <c r="G1247" s="20">
        <v>0</v>
      </c>
      <c r="H1247" s="20">
        <v>0</v>
      </c>
      <c r="I1247" s="20">
        <v>0</v>
      </c>
      <c r="J1247" s="56">
        <v>0</v>
      </c>
      <c r="K1247" s="409"/>
      <c r="L1247" s="214"/>
      <c r="M1247" s="157"/>
      <c r="N1247" s="32"/>
      <c r="O1247" s="32"/>
    </row>
    <row r="1248" spans="1:15" s="220" customFormat="1" ht="28.5" customHeight="1" x14ac:dyDescent="0.2">
      <c r="A1248" s="460"/>
      <c r="B1248" s="454"/>
      <c r="C1248" s="365"/>
      <c r="D1248" s="196">
        <v>2025</v>
      </c>
      <c r="E1248" s="169">
        <f t="shared" si="241"/>
        <v>0</v>
      </c>
      <c r="F1248" s="170">
        <v>0</v>
      </c>
      <c r="G1248" s="170">
        <v>0</v>
      </c>
      <c r="H1248" s="170">
        <v>0</v>
      </c>
      <c r="I1248" s="170">
        <v>0</v>
      </c>
      <c r="J1248" s="170">
        <v>0</v>
      </c>
      <c r="K1248" s="409"/>
      <c r="L1248" s="180"/>
      <c r="M1248" s="219"/>
      <c r="N1248" s="222"/>
      <c r="O1248" s="222"/>
    </row>
    <row r="1249" spans="1:15" s="220" customFormat="1" ht="28.5" customHeight="1" thickBot="1" x14ac:dyDescent="0.25">
      <c r="A1249" s="461"/>
      <c r="B1249" s="462"/>
      <c r="C1249" s="380"/>
      <c r="D1249" s="226">
        <v>2026</v>
      </c>
      <c r="E1249" s="188">
        <f t="shared" si="241"/>
        <v>0</v>
      </c>
      <c r="F1249" s="189">
        <v>0</v>
      </c>
      <c r="G1249" s="189">
        <v>0</v>
      </c>
      <c r="H1249" s="189">
        <v>0</v>
      </c>
      <c r="I1249" s="189">
        <v>0</v>
      </c>
      <c r="J1249" s="189">
        <v>0</v>
      </c>
      <c r="K1249" s="410"/>
      <c r="L1249" s="180"/>
      <c r="M1249" s="219"/>
      <c r="N1249" s="222"/>
      <c r="O1249" s="222"/>
    </row>
    <row r="1250" spans="1:15" s="14" customFormat="1" ht="28.5" customHeight="1" x14ac:dyDescent="0.2">
      <c r="A1250" s="459" t="s">
        <v>219</v>
      </c>
      <c r="B1250" s="453" t="s">
        <v>214</v>
      </c>
      <c r="C1250" s="379"/>
      <c r="D1250" s="184" t="s">
        <v>5</v>
      </c>
      <c r="E1250" s="117">
        <f>SUM(E1251:E1266)</f>
        <v>1.8958043999999998</v>
      </c>
      <c r="F1250" s="117">
        <f t="shared" ref="F1250:J1250" si="242">SUM(F1251:F1266)</f>
        <v>0</v>
      </c>
      <c r="G1250" s="117">
        <f t="shared" si="242"/>
        <v>1.8010141799999999</v>
      </c>
      <c r="H1250" s="117">
        <f t="shared" si="242"/>
        <v>0</v>
      </c>
      <c r="I1250" s="117">
        <f t="shared" si="242"/>
        <v>9.4790219999999994E-2</v>
      </c>
      <c r="J1250" s="117">
        <f t="shared" si="242"/>
        <v>0</v>
      </c>
      <c r="K1250" s="386">
        <v>2022</v>
      </c>
      <c r="L1250" s="137"/>
      <c r="M1250" s="138"/>
      <c r="N1250" s="32"/>
      <c r="O1250" s="32"/>
    </row>
    <row r="1251" spans="1:15" s="14" customFormat="1" ht="28.5" customHeight="1" x14ac:dyDescent="0.2">
      <c r="A1251" s="460"/>
      <c r="B1251" s="454"/>
      <c r="C1251" s="365"/>
      <c r="D1251" s="26">
        <v>2011</v>
      </c>
      <c r="E1251" s="27">
        <f>F1251+G1251+H1251+I1251+J1251</f>
        <v>0</v>
      </c>
      <c r="F1251" s="20">
        <v>0</v>
      </c>
      <c r="G1251" s="20">
        <v>0</v>
      </c>
      <c r="H1251" s="20">
        <v>0</v>
      </c>
      <c r="I1251" s="20">
        <v>0</v>
      </c>
      <c r="J1251" s="20">
        <v>0</v>
      </c>
      <c r="K1251" s="368"/>
      <c r="L1251" s="137"/>
      <c r="M1251" s="138"/>
      <c r="N1251" s="32"/>
      <c r="O1251" s="32"/>
    </row>
    <row r="1252" spans="1:15" s="14" customFormat="1" ht="28.5" customHeight="1" x14ac:dyDescent="0.2">
      <c r="A1252" s="460"/>
      <c r="B1252" s="454"/>
      <c r="C1252" s="365"/>
      <c r="D1252" s="26">
        <v>2012</v>
      </c>
      <c r="E1252" s="27">
        <f t="shared" ref="E1252:E1263" si="243">F1252+G1252+H1252+I1252+J1252</f>
        <v>0</v>
      </c>
      <c r="F1252" s="20">
        <v>0</v>
      </c>
      <c r="G1252" s="20">
        <v>0</v>
      </c>
      <c r="H1252" s="20">
        <v>0</v>
      </c>
      <c r="I1252" s="20">
        <v>0</v>
      </c>
      <c r="J1252" s="20">
        <v>0</v>
      </c>
      <c r="K1252" s="368"/>
      <c r="L1252" s="137"/>
      <c r="M1252" s="138"/>
      <c r="N1252" s="32"/>
      <c r="O1252" s="32"/>
    </row>
    <row r="1253" spans="1:15" s="14" customFormat="1" ht="28.5" customHeight="1" x14ac:dyDescent="0.2">
      <c r="A1253" s="460"/>
      <c r="B1253" s="454"/>
      <c r="C1253" s="365"/>
      <c r="D1253" s="26">
        <v>2013</v>
      </c>
      <c r="E1253" s="27">
        <f t="shared" si="243"/>
        <v>0</v>
      </c>
      <c r="F1253" s="20">
        <v>0</v>
      </c>
      <c r="G1253" s="20">
        <v>0</v>
      </c>
      <c r="H1253" s="20">
        <v>0</v>
      </c>
      <c r="I1253" s="20">
        <v>0</v>
      </c>
      <c r="J1253" s="20">
        <v>0</v>
      </c>
      <c r="K1253" s="368"/>
      <c r="L1253" s="137"/>
      <c r="M1253" s="138"/>
      <c r="N1253" s="32"/>
      <c r="O1253" s="32"/>
    </row>
    <row r="1254" spans="1:15" s="14" customFormat="1" ht="28.5" customHeight="1" x14ac:dyDescent="0.2">
      <c r="A1254" s="460"/>
      <c r="B1254" s="454"/>
      <c r="C1254" s="365"/>
      <c r="D1254" s="26">
        <v>2014</v>
      </c>
      <c r="E1254" s="27">
        <f t="shared" si="243"/>
        <v>0</v>
      </c>
      <c r="F1254" s="20">
        <v>0</v>
      </c>
      <c r="G1254" s="20">
        <v>0</v>
      </c>
      <c r="H1254" s="20">
        <v>0</v>
      </c>
      <c r="I1254" s="20">
        <v>0</v>
      </c>
      <c r="J1254" s="20">
        <v>0</v>
      </c>
      <c r="K1254" s="368"/>
      <c r="L1254" s="137"/>
      <c r="M1254" s="138"/>
      <c r="N1254" s="32"/>
      <c r="O1254" s="32"/>
    </row>
    <row r="1255" spans="1:15" s="14" customFormat="1" ht="28.5" customHeight="1" x14ac:dyDescent="0.2">
      <c r="A1255" s="460"/>
      <c r="B1255" s="454"/>
      <c r="C1255" s="365"/>
      <c r="D1255" s="26">
        <v>2015</v>
      </c>
      <c r="E1255" s="27">
        <f t="shared" si="243"/>
        <v>0</v>
      </c>
      <c r="F1255" s="20">
        <v>0</v>
      </c>
      <c r="G1255" s="20">
        <v>0</v>
      </c>
      <c r="H1255" s="20">
        <v>0</v>
      </c>
      <c r="I1255" s="20">
        <v>0</v>
      </c>
      <c r="J1255" s="20">
        <v>0</v>
      </c>
      <c r="K1255" s="368"/>
      <c r="L1255" s="137"/>
      <c r="M1255" s="138"/>
      <c r="N1255" s="32"/>
      <c r="O1255" s="32"/>
    </row>
    <row r="1256" spans="1:15" s="14" customFormat="1" ht="28.5" customHeight="1" x14ac:dyDescent="0.2">
      <c r="A1256" s="460"/>
      <c r="B1256" s="454"/>
      <c r="C1256" s="365"/>
      <c r="D1256" s="26">
        <v>2016</v>
      </c>
      <c r="E1256" s="27">
        <f t="shared" si="243"/>
        <v>0</v>
      </c>
      <c r="F1256" s="20">
        <v>0</v>
      </c>
      <c r="G1256" s="20">
        <v>0</v>
      </c>
      <c r="H1256" s="20">
        <v>0</v>
      </c>
      <c r="I1256" s="20">
        <v>0</v>
      </c>
      <c r="J1256" s="20">
        <v>0</v>
      </c>
      <c r="K1256" s="368"/>
      <c r="L1256" s="137"/>
      <c r="M1256" s="138"/>
      <c r="N1256" s="32"/>
      <c r="O1256" s="32"/>
    </row>
    <row r="1257" spans="1:15" s="14" customFormat="1" ht="28.5" customHeight="1" x14ac:dyDescent="0.2">
      <c r="A1257" s="460"/>
      <c r="B1257" s="454"/>
      <c r="C1257" s="365"/>
      <c r="D1257" s="26">
        <v>2017</v>
      </c>
      <c r="E1257" s="27">
        <f t="shared" si="243"/>
        <v>0</v>
      </c>
      <c r="F1257" s="20">
        <v>0</v>
      </c>
      <c r="G1257" s="20">
        <v>0</v>
      </c>
      <c r="H1257" s="20">
        <v>0</v>
      </c>
      <c r="I1257" s="20">
        <v>0</v>
      </c>
      <c r="J1257" s="20">
        <v>0</v>
      </c>
      <c r="K1257" s="368"/>
      <c r="L1257" s="137"/>
      <c r="M1257" s="138"/>
      <c r="N1257" s="32"/>
      <c r="O1257" s="32"/>
    </row>
    <row r="1258" spans="1:15" s="14" customFormat="1" ht="28.5" customHeight="1" x14ac:dyDescent="0.2">
      <c r="A1258" s="460"/>
      <c r="B1258" s="454"/>
      <c r="C1258" s="365"/>
      <c r="D1258" s="42">
        <v>2018</v>
      </c>
      <c r="E1258" s="27">
        <f t="shared" si="243"/>
        <v>0</v>
      </c>
      <c r="F1258" s="20">
        <v>0</v>
      </c>
      <c r="G1258" s="20">
        <v>0</v>
      </c>
      <c r="H1258" s="20">
        <v>0</v>
      </c>
      <c r="I1258" s="20">
        <f>0.01500062-0.00734012-0.0076605</f>
        <v>0</v>
      </c>
      <c r="J1258" s="20">
        <v>0</v>
      </c>
      <c r="K1258" s="368"/>
      <c r="L1258" s="137"/>
      <c r="M1258" s="138"/>
      <c r="N1258" s="32"/>
      <c r="O1258" s="32"/>
    </row>
    <row r="1259" spans="1:15" s="14" customFormat="1" ht="28.5" customHeight="1" x14ac:dyDescent="0.2">
      <c r="A1259" s="460"/>
      <c r="B1259" s="454"/>
      <c r="C1259" s="365"/>
      <c r="D1259" s="42">
        <v>2019</v>
      </c>
      <c r="E1259" s="27">
        <f t="shared" si="243"/>
        <v>0</v>
      </c>
      <c r="F1259" s="20">
        <v>0</v>
      </c>
      <c r="G1259" s="20">
        <v>0</v>
      </c>
      <c r="H1259" s="20">
        <v>0</v>
      </c>
      <c r="I1259" s="20">
        <v>0</v>
      </c>
      <c r="J1259" s="20">
        <v>0</v>
      </c>
      <c r="K1259" s="368"/>
      <c r="L1259" s="137"/>
      <c r="M1259" s="138"/>
      <c r="N1259" s="32"/>
      <c r="O1259" s="32"/>
    </row>
    <row r="1260" spans="1:15" s="14" customFormat="1" ht="28.5" customHeight="1" x14ac:dyDescent="0.2">
      <c r="A1260" s="460"/>
      <c r="B1260" s="454"/>
      <c r="C1260" s="365"/>
      <c r="D1260" s="42">
        <v>2020</v>
      </c>
      <c r="E1260" s="27">
        <f t="shared" si="243"/>
        <v>0</v>
      </c>
      <c r="F1260" s="20">
        <v>0</v>
      </c>
      <c r="G1260" s="56">
        <v>0</v>
      </c>
      <c r="H1260" s="56">
        <v>0</v>
      </c>
      <c r="I1260" s="56">
        <v>0</v>
      </c>
      <c r="J1260" s="20">
        <v>0</v>
      </c>
      <c r="K1260" s="368"/>
      <c r="L1260" s="137"/>
      <c r="M1260" s="138"/>
      <c r="N1260" s="32"/>
      <c r="O1260" s="32"/>
    </row>
    <row r="1261" spans="1:15" s="14" customFormat="1" ht="28.5" customHeight="1" x14ac:dyDescent="0.2">
      <c r="A1261" s="460"/>
      <c r="B1261" s="454"/>
      <c r="C1261" s="365"/>
      <c r="D1261" s="43">
        <v>2021</v>
      </c>
      <c r="E1261" s="27">
        <f t="shared" si="243"/>
        <v>0</v>
      </c>
      <c r="F1261" s="20">
        <v>0</v>
      </c>
      <c r="G1261" s="20">
        <v>0</v>
      </c>
      <c r="H1261" s="20">
        <v>0</v>
      </c>
      <c r="I1261" s="20">
        <v>0</v>
      </c>
      <c r="J1261" s="20">
        <v>0</v>
      </c>
      <c r="K1261" s="368"/>
      <c r="L1261" s="137"/>
      <c r="M1261" s="138"/>
      <c r="N1261" s="32"/>
      <c r="O1261" s="32"/>
    </row>
    <row r="1262" spans="1:15" s="14" customFormat="1" ht="28.5" customHeight="1" x14ac:dyDescent="0.2">
      <c r="A1262" s="460"/>
      <c r="B1262" s="454"/>
      <c r="C1262" s="365"/>
      <c r="D1262" s="43">
        <v>2022</v>
      </c>
      <c r="E1262" s="27">
        <f t="shared" si="243"/>
        <v>1.8958043999999998</v>
      </c>
      <c r="F1262" s="20">
        <v>0</v>
      </c>
      <c r="G1262" s="20">
        <v>1.8010141799999999</v>
      </c>
      <c r="H1262" s="20">
        <v>0</v>
      </c>
      <c r="I1262" s="20">
        <v>9.4790219999999994E-2</v>
      </c>
      <c r="J1262" s="20">
        <v>0</v>
      </c>
      <c r="K1262" s="368"/>
      <c r="L1262" s="137"/>
      <c r="M1262" s="138"/>
      <c r="N1262" s="32"/>
      <c r="O1262" s="32"/>
    </row>
    <row r="1263" spans="1:15" s="14" customFormat="1" ht="28.5" customHeight="1" x14ac:dyDescent="0.2">
      <c r="A1263" s="460"/>
      <c r="B1263" s="454"/>
      <c r="C1263" s="365"/>
      <c r="D1263" s="43">
        <v>2023</v>
      </c>
      <c r="E1263" s="27">
        <f t="shared" si="243"/>
        <v>0</v>
      </c>
      <c r="F1263" s="20">
        <v>0</v>
      </c>
      <c r="G1263" s="20">
        <v>0</v>
      </c>
      <c r="H1263" s="20">
        <v>0</v>
      </c>
      <c r="I1263" s="20">
        <v>0</v>
      </c>
      <c r="J1263" s="20">
        <v>0</v>
      </c>
      <c r="K1263" s="368"/>
      <c r="L1263" s="137"/>
      <c r="M1263" s="138"/>
      <c r="N1263" s="32"/>
      <c r="O1263" s="32"/>
    </row>
    <row r="1264" spans="1:15" s="14" customFormat="1" ht="28.5" customHeight="1" x14ac:dyDescent="0.2">
      <c r="A1264" s="460"/>
      <c r="B1264" s="454"/>
      <c r="C1264" s="365"/>
      <c r="D1264" s="43">
        <v>2024</v>
      </c>
      <c r="E1264" s="27">
        <f t="shared" ref="E1264:E1266" si="244">F1264+G1264+H1264+I1264+J1264</f>
        <v>0</v>
      </c>
      <c r="F1264" s="20">
        <v>0</v>
      </c>
      <c r="G1264" s="20">
        <v>0</v>
      </c>
      <c r="H1264" s="20">
        <v>0</v>
      </c>
      <c r="I1264" s="20">
        <v>0</v>
      </c>
      <c r="J1264" s="20">
        <v>0</v>
      </c>
      <c r="K1264" s="368"/>
      <c r="L1264" s="145"/>
      <c r="M1264" s="157"/>
      <c r="N1264" s="32"/>
      <c r="O1264" s="32"/>
    </row>
    <row r="1265" spans="1:15" s="220" customFormat="1" ht="28.5" customHeight="1" x14ac:dyDescent="0.2">
      <c r="A1265" s="460"/>
      <c r="B1265" s="454"/>
      <c r="C1265" s="365"/>
      <c r="D1265" s="196">
        <v>2025</v>
      </c>
      <c r="E1265" s="169">
        <f t="shared" si="244"/>
        <v>0</v>
      </c>
      <c r="F1265" s="170">
        <v>0</v>
      </c>
      <c r="G1265" s="170">
        <v>0</v>
      </c>
      <c r="H1265" s="170">
        <v>0</v>
      </c>
      <c r="I1265" s="170">
        <v>0</v>
      </c>
      <c r="J1265" s="170">
        <v>0</v>
      </c>
      <c r="K1265" s="368"/>
      <c r="L1265" s="171"/>
      <c r="M1265" s="219"/>
      <c r="N1265" s="222"/>
      <c r="O1265" s="222"/>
    </row>
    <row r="1266" spans="1:15" s="220" customFormat="1" ht="28.5" customHeight="1" thickBot="1" x14ac:dyDescent="0.25">
      <c r="A1266" s="460"/>
      <c r="B1266" s="454"/>
      <c r="C1266" s="365"/>
      <c r="D1266" s="231">
        <v>2026</v>
      </c>
      <c r="E1266" s="182">
        <f t="shared" si="244"/>
        <v>0</v>
      </c>
      <c r="F1266" s="183">
        <v>0</v>
      </c>
      <c r="G1266" s="183">
        <v>0</v>
      </c>
      <c r="H1266" s="183">
        <v>0</v>
      </c>
      <c r="I1266" s="183">
        <v>0</v>
      </c>
      <c r="J1266" s="183">
        <v>0</v>
      </c>
      <c r="K1266" s="368"/>
      <c r="L1266" s="171"/>
      <c r="M1266" s="219"/>
      <c r="N1266" s="222"/>
      <c r="O1266" s="222"/>
    </row>
    <row r="1267" spans="1:15" s="14" customFormat="1" ht="28.5" customHeight="1" x14ac:dyDescent="0.2">
      <c r="A1267" s="459" t="s">
        <v>220</v>
      </c>
      <c r="B1267" s="453" t="s">
        <v>215</v>
      </c>
      <c r="C1267" s="379"/>
      <c r="D1267" s="185" t="s">
        <v>5</v>
      </c>
      <c r="E1267" s="186">
        <f>SUM(E1268:E1283)</f>
        <v>2.1410524899999999</v>
      </c>
      <c r="F1267" s="186">
        <f t="shared" ref="F1267:J1267" si="245">SUM(F1268:F1283)</f>
        <v>0</v>
      </c>
      <c r="G1267" s="186">
        <f t="shared" si="245"/>
        <v>1.9269472400000001</v>
      </c>
      <c r="H1267" s="186">
        <f t="shared" si="245"/>
        <v>0</v>
      </c>
      <c r="I1267" s="186">
        <f t="shared" si="245"/>
        <v>0.21410525</v>
      </c>
      <c r="J1267" s="186">
        <f t="shared" si="245"/>
        <v>0</v>
      </c>
      <c r="K1267" s="463">
        <v>2022</v>
      </c>
      <c r="L1267" s="214"/>
      <c r="M1267" s="138"/>
      <c r="N1267" s="32"/>
      <c r="O1267" s="32"/>
    </row>
    <row r="1268" spans="1:15" s="14" customFormat="1" ht="28.5" customHeight="1" x14ac:dyDescent="0.2">
      <c r="A1268" s="460"/>
      <c r="B1268" s="454"/>
      <c r="C1268" s="365"/>
      <c r="D1268" s="26">
        <v>2011</v>
      </c>
      <c r="E1268" s="27">
        <f>F1268+G1268+H1268+I1268+J1268</f>
        <v>0</v>
      </c>
      <c r="F1268" s="20">
        <v>0</v>
      </c>
      <c r="G1268" s="20">
        <v>0</v>
      </c>
      <c r="H1268" s="20">
        <v>0</v>
      </c>
      <c r="I1268" s="20">
        <v>0</v>
      </c>
      <c r="J1268" s="20">
        <v>0</v>
      </c>
      <c r="K1268" s="409"/>
      <c r="L1268" s="214"/>
      <c r="M1268" s="138"/>
      <c r="N1268" s="32"/>
      <c r="O1268" s="32"/>
    </row>
    <row r="1269" spans="1:15" s="14" customFormat="1" ht="28.5" customHeight="1" x14ac:dyDescent="0.2">
      <c r="A1269" s="460"/>
      <c r="B1269" s="454"/>
      <c r="C1269" s="365"/>
      <c r="D1269" s="26">
        <v>2012</v>
      </c>
      <c r="E1269" s="27">
        <f t="shared" ref="E1269:E1280" si="246">F1269+G1269+H1269+I1269+J1269</f>
        <v>0</v>
      </c>
      <c r="F1269" s="20">
        <v>0</v>
      </c>
      <c r="G1269" s="20">
        <v>0</v>
      </c>
      <c r="H1269" s="20">
        <v>0</v>
      </c>
      <c r="I1269" s="20">
        <v>0</v>
      </c>
      <c r="J1269" s="20">
        <v>0</v>
      </c>
      <c r="K1269" s="409"/>
      <c r="L1269" s="214"/>
      <c r="M1269" s="138"/>
      <c r="N1269" s="32"/>
      <c r="O1269" s="32"/>
    </row>
    <row r="1270" spans="1:15" s="14" customFormat="1" ht="28.5" customHeight="1" x14ac:dyDescent="0.2">
      <c r="A1270" s="460"/>
      <c r="B1270" s="454"/>
      <c r="C1270" s="365"/>
      <c r="D1270" s="26">
        <v>2013</v>
      </c>
      <c r="E1270" s="27">
        <f t="shared" si="246"/>
        <v>0</v>
      </c>
      <c r="F1270" s="20">
        <v>0</v>
      </c>
      <c r="G1270" s="20">
        <v>0</v>
      </c>
      <c r="H1270" s="20">
        <v>0</v>
      </c>
      <c r="I1270" s="20">
        <v>0</v>
      </c>
      <c r="J1270" s="20">
        <v>0</v>
      </c>
      <c r="K1270" s="409"/>
      <c r="L1270" s="214"/>
      <c r="M1270" s="138"/>
      <c r="N1270" s="32"/>
      <c r="O1270" s="32"/>
    </row>
    <row r="1271" spans="1:15" s="14" customFormat="1" ht="28.5" customHeight="1" x14ac:dyDescent="0.2">
      <c r="A1271" s="460"/>
      <c r="B1271" s="454"/>
      <c r="C1271" s="365"/>
      <c r="D1271" s="26">
        <v>2014</v>
      </c>
      <c r="E1271" s="27">
        <f t="shared" si="246"/>
        <v>0</v>
      </c>
      <c r="F1271" s="20">
        <v>0</v>
      </c>
      <c r="G1271" s="20">
        <v>0</v>
      </c>
      <c r="H1271" s="20">
        <v>0</v>
      </c>
      <c r="I1271" s="20">
        <v>0</v>
      </c>
      <c r="J1271" s="20">
        <v>0</v>
      </c>
      <c r="K1271" s="409"/>
      <c r="L1271" s="214"/>
      <c r="M1271" s="138"/>
      <c r="N1271" s="32"/>
      <c r="O1271" s="32"/>
    </row>
    <row r="1272" spans="1:15" s="14" customFormat="1" ht="28.5" customHeight="1" x14ac:dyDescent="0.2">
      <c r="A1272" s="460"/>
      <c r="B1272" s="454"/>
      <c r="C1272" s="365"/>
      <c r="D1272" s="26">
        <v>2015</v>
      </c>
      <c r="E1272" s="27">
        <f t="shared" si="246"/>
        <v>0</v>
      </c>
      <c r="F1272" s="20">
        <v>0</v>
      </c>
      <c r="G1272" s="20">
        <v>0</v>
      </c>
      <c r="H1272" s="20">
        <v>0</v>
      </c>
      <c r="I1272" s="20">
        <v>0</v>
      </c>
      <c r="J1272" s="20">
        <v>0</v>
      </c>
      <c r="K1272" s="409"/>
      <c r="L1272" s="214"/>
      <c r="M1272" s="138"/>
      <c r="N1272" s="32"/>
      <c r="O1272" s="32"/>
    </row>
    <row r="1273" spans="1:15" s="14" customFormat="1" ht="28.5" customHeight="1" x14ac:dyDescent="0.2">
      <c r="A1273" s="460"/>
      <c r="B1273" s="454"/>
      <c r="C1273" s="365"/>
      <c r="D1273" s="26">
        <v>2016</v>
      </c>
      <c r="E1273" s="27">
        <f t="shared" si="246"/>
        <v>0</v>
      </c>
      <c r="F1273" s="20">
        <v>0</v>
      </c>
      <c r="G1273" s="20">
        <v>0</v>
      </c>
      <c r="H1273" s="20">
        <v>0</v>
      </c>
      <c r="I1273" s="20">
        <v>0</v>
      </c>
      <c r="J1273" s="20">
        <v>0</v>
      </c>
      <c r="K1273" s="409"/>
      <c r="L1273" s="214"/>
      <c r="M1273" s="138"/>
      <c r="N1273" s="32"/>
      <c r="O1273" s="32"/>
    </row>
    <row r="1274" spans="1:15" s="14" customFormat="1" ht="28.5" customHeight="1" x14ac:dyDescent="0.2">
      <c r="A1274" s="460"/>
      <c r="B1274" s="454"/>
      <c r="C1274" s="365"/>
      <c r="D1274" s="26">
        <v>2017</v>
      </c>
      <c r="E1274" s="27">
        <f t="shared" si="246"/>
        <v>0</v>
      </c>
      <c r="F1274" s="20">
        <v>0</v>
      </c>
      <c r="G1274" s="20">
        <v>0</v>
      </c>
      <c r="H1274" s="20">
        <v>0</v>
      </c>
      <c r="I1274" s="20">
        <v>0</v>
      </c>
      <c r="J1274" s="20">
        <v>0</v>
      </c>
      <c r="K1274" s="409"/>
      <c r="L1274" s="214"/>
      <c r="M1274" s="138"/>
      <c r="N1274" s="32"/>
      <c r="O1274" s="32"/>
    </row>
    <row r="1275" spans="1:15" s="14" customFormat="1" ht="28.5" customHeight="1" x14ac:dyDescent="0.2">
      <c r="A1275" s="460"/>
      <c r="B1275" s="454"/>
      <c r="C1275" s="365"/>
      <c r="D1275" s="42">
        <v>2018</v>
      </c>
      <c r="E1275" s="27">
        <f t="shared" si="246"/>
        <v>0</v>
      </c>
      <c r="F1275" s="20">
        <v>0</v>
      </c>
      <c r="G1275" s="20">
        <v>0</v>
      </c>
      <c r="H1275" s="20">
        <v>0</v>
      </c>
      <c r="I1275" s="20">
        <f>0.01500062-0.00734012-0.0076605</f>
        <v>0</v>
      </c>
      <c r="J1275" s="20">
        <v>0</v>
      </c>
      <c r="K1275" s="409"/>
      <c r="L1275" s="214"/>
      <c r="M1275" s="138"/>
      <c r="N1275" s="32"/>
      <c r="O1275" s="32"/>
    </row>
    <row r="1276" spans="1:15" s="14" customFormat="1" ht="28.5" customHeight="1" x14ac:dyDescent="0.2">
      <c r="A1276" s="460"/>
      <c r="B1276" s="454"/>
      <c r="C1276" s="365"/>
      <c r="D1276" s="42">
        <v>2019</v>
      </c>
      <c r="E1276" s="27">
        <f t="shared" si="246"/>
        <v>0</v>
      </c>
      <c r="F1276" s="20">
        <v>0</v>
      </c>
      <c r="G1276" s="20">
        <v>0</v>
      </c>
      <c r="H1276" s="20">
        <v>0</v>
      </c>
      <c r="I1276" s="20">
        <v>0</v>
      </c>
      <c r="J1276" s="20">
        <v>0</v>
      </c>
      <c r="K1276" s="409"/>
      <c r="L1276" s="214"/>
      <c r="M1276" s="138"/>
      <c r="N1276" s="32"/>
      <c r="O1276" s="32"/>
    </row>
    <row r="1277" spans="1:15" s="14" customFormat="1" ht="28.5" customHeight="1" x14ac:dyDescent="0.2">
      <c r="A1277" s="460"/>
      <c r="B1277" s="454"/>
      <c r="C1277" s="365"/>
      <c r="D1277" s="42">
        <v>2020</v>
      </c>
      <c r="E1277" s="27">
        <f t="shared" si="246"/>
        <v>0</v>
      </c>
      <c r="F1277" s="20">
        <v>0</v>
      </c>
      <c r="G1277" s="56">
        <v>0</v>
      </c>
      <c r="H1277" s="56">
        <v>0</v>
      </c>
      <c r="I1277" s="56">
        <v>0</v>
      </c>
      <c r="J1277" s="20">
        <v>0</v>
      </c>
      <c r="K1277" s="409"/>
      <c r="L1277" s="214"/>
      <c r="M1277" s="138"/>
      <c r="N1277" s="32"/>
      <c r="O1277" s="32"/>
    </row>
    <row r="1278" spans="1:15" s="14" customFormat="1" ht="28.5" customHeight="1" x14ac:dyDescent="0.2">
      <c r="A1278" s="460"/>
      <c r="B1278" s="454"/>
      <c r="C1278" s="365"/>
      <c r="D1278" s="43">
        <v>2021</v>
      </c>
      <c r="E1278" s="27">
        <f t="shared" si="246"/>
        <v>0</v>
      </c>
      <c r="F1278" s="20">
        <v>0</v>
      </c>
      <c r="G1278" s="20">
        <v>0</v>
      </c>
      <c r="H1278" s="20">
        <v>0</v>
      </c>
      <c r="I1278" s="20">
        <v>0</v>
      </c>
      <c r="J1278" s="20">
        <v>0</v>
      </c>
      <c r="K1278" s="409"/>
      <c r="L1278" s="214"/>
      <c r="M1278" s="138"/>
      <c r="N1278" s="32"/>
      <c r="O1278" s="32"/>
    </row>
    <row r="1279" spans="1:15" s="14" customFormat="1" ht="28.5" customHeight="1" x14ac:dyDescent="0.2">
      <c r="A1279" s="460"/>
      <c r="B1279" s="454"/>
      <c r="C1279" s="365"/>
      <c r="D1279" s="43">
        <v>2022</v>
      </c>
      <c r="E1279" s="27">
        <f t="shared" si="246"/>
        <v>2.1410524899999999</v>
      </c>
      <c r="F1279" s="20">
        <v>0</v>
      </c>
      <c r="G1279" s="20">
        <v>1.9269472400000001</v>
      </c>
      <c r="H1279" s="20">
        <v>0</v>
      </c>
      <c r="I1279" s="20">
        <v>0.21410525</v>
      </c>
      <c r="J1279" s="20">
        <v>0</v>
      </c>
      <c r="K1279" s="409"/>
      <c r="L1279" s="214"/>
      <c r="M1279" s="138"/>
      <c r="N1279" s="32"/>
      <c r="O1279" s="32"/>
    </row>
    <row r="1280" spans="1:15" s="14" customFormat="1" ht="28.5" customHeight="1" x14ac:dyDescent="0.2">
      <c r="A1280" s="460"/>
      <c r="B1280" s="454"/>
      <c r="C1280" s="365"/>
      <c r="D1280" s="43">
        <v>2023</v>
      </c>
      <c r="E1280" s="27">
        <f t="shared" si="246"/>
        <v>0</v>
      </c>
      <c r="F1280" s="20">
        <v>0</v>
      </c>
      <c r="G1280" s="20">
        <v>0</v>
      </c>
      <c r="H1280" s="20">
        <v>0</v>
      </c>
      <c r="I1280" s="20">
        <v>0</v>
      </c>
      <c r="J1280" s="20">
        <v>0</v>
      </c>
      <c r="K1280" s="409"/>
      <c r="L1280" s="214"/>
      <c r="M1280" s="138"/>
      <c r="N1280" s="32"/>
      <c r="O1280" s="32"/>
    </row>
    <row r="1281" spans="1:15" s="14" customFormat="1" ht="28.5" customHeight="1" x14ac:dyDescent="0.2">
      <c r="A1281" s="460"/>
      <c r="B1281" s="454"/>
      <c r="C1281" s="365"/>
      <c r="D1281" s="43">
        <v>2024</v>
      </c>
      <c r="E1281" s="27">
        <f t="shared" ref="E1281:E1283" si="247">F1281+G1281+H1281+I1281+J1281</f>
        <v>0</v>
      </c>
      <c r="F1281" s="20">
        <v>0</v>
      </c>
      <c r="G1281" s="20">
        <v>0</v>
      </c>
      <c r="H1281" s="20">
        <v>0</v>
      </c>
      <c r="I1281" s="20">
        <v>0</v>
      </c>
      <c r="J1281" s="20">
        <v>0</v>
      </c>
      <c r="K1281" s="409"/>
      <c r="L1281" s="214"/>
      <c r="M1281" s="157"/>
      <c r="N1281" s="32"/>
      <c r="O1281" s="32"/>
    </row>
    <row r="1282" spans="1:15" s="220" customFormat="1" ht="28.5" customHeight="1" x14ac:dyDescent="0.2">
      <c r="A1282" s="460"/>
      <c r="B1282" s="454"/>
      <c r="C1282" s="365"/>
      <c r="D1282" s="196">
        <v>2025</v>
      </c>
      <c r="E1282" s="169">
        <f t="shared" si="247"/>
        <v>0</v>
      </c>
      <c r="F1282" s="170">
        <v>0</v>
      </c>
      <c r="G1282" s="170">
        <v>0</v>
      </c>
      <c r="H1282" s="170">
        <v>0</v>
      </c>
      <c r="I1282" s="170">
        <v>0</v>
      </c>
      <c r="J1282" s="170">
        <v>0</v>
      </c>
      <c r="K1282" s="409"/>
      <c r="L1282" s="180"/>
      <c r="M1282" s="219"/>
      <c r="N1282" s="222"/>
      <c r="O1282" s="222"/>
    </row>
    <row r="1283" spans="1:15" s="220" customFormat="1" ht="28.5" customHeight="1" thickBot="1" x14ac:dyDescent="0.25">
      <c r="A1283" s="461"/>
      <c r="B1283" s="462"/>
      <c r="C1283" s="380"/>
      <c r="D1283" s="226">
        <v>2026</v>
      </c>
      <c r="E1283" s="188">
        <f t="shared" si="247"/>
        <v>0</v>
      </c>
      <c r="F1283" s="189">
        <v>0</v>
      </c>
      <c r="G1283" s="189">
        <v>0</v>
      </c>
      <c r="H1283" s="189">
        <v>0</v>
      </c>
      <c r="I1283" s="189">
        <v>0</v>
      </c>
      <c r="J1283" s="189">
        <v>0</v>
      </c>
      <c r="K1283" s="410"/>
      <c r="L1283" s="180"/>
      <c r="M1283" s="219"/>
      <c r="N1283" s="222"/>
      <c r="O1283" s="222"/>
    </row>
    <row r="1284" spans="1:15" s="14" customFormat="1" ht="28.5" customHeight="1" x14ac:dyDescent="0.2">
      <c r="A1284" s="459" t="s">
        <v>221</v>
      </c>
      <c r="B1284" s="453" t="s">
        <v>216</v>
      </c>
      <c r="C1284" s="379"/>
      <c r="D1284" s="185" t="s">
        <v>5</v>
      </c>
      <c r="E1284" s="186">
        <f>SUM(E1285:E1300)</f>
        <v>1.0507593800000001</v>
      </c>
      <c r="F1284" s="186">
        <f t="shared" ref="F1284:J1284" si="248">SUM(F1285:F1300)</f>
        <v>0</v>
      </c>
      <c r="G1284" s="186">
        <f t="shared" si="248"/>
        <v>0.94568344000000004</v>
      </c>
      <c r="H1284" s="186">
        <f t="shared" si="248"/>
        <v>0</v>
      </c>
      <c r="I1284" s="186">
        <f t="shared" si="248"/>
        <v>0.10507594000000001</v>
      </c>
      <c r="J1284" s="186">
        <f t="shared" si="248"/>
        <v>0</v>
      </c>
      <c r="K1284" s="463">
        <v>2022</v>
      </c>
      <c r="L1284" s="214"/>
      <c r="M1284" s="138"/>
      <c r="N1284" s="32"/>
      <c r="O1284" s="32"/>
    </row>
    <row r="1285" spans="1:15" s="14" customFormat="1" ht="28.5" customHeight="1" x14ac:dyDescent="0.2">
      <c r="A1285" s="460"/>
      <c r="B1285" s="454"/>
      <c r="C1285" s="365"/>
      <c r="D1285" s="26">
        <v>2011</v>
      </c>
      <c r="E1285" s="27">
        <f>F1285+G1285+H1285+I1285+J1285</f>
        <v>0</v>
      </c>
      <c r="F1285" s="20">
        <v>0</v>
      </c>
      <c r="G1285" s="20">
        <v>0</v>
      </c>
      <c r="H1285" s="20">
        <v>0</v>
      </c>
      <c r="I1285" s="20">
        <v>0</v>
      </c>
      <c r="J1285" s="20">
        <v>0</v>
      </c>
      <c r="K1285" s="409"/>
      <c r="L1285" s="214"/>
      <c r="M1285" s="138"/>
      <c r="N1285" s="32"/>
      <c r="O1285" s="32"/>
    </row>
    <row r="1286" spans="1:15" s="14" customFormat="1" ht="28.5" customHeight="1" x14ac:dyDescent="0.2">
      <c r="A1286" s="460"/>
      <c r="B1286" s="454"/>
      <c r="C1286" s="365"/>
      <c r="D1286" s="26">
        <v>2012</v>
      </c>
      <c r="E1286" s="27">
        <f t="shared" ref="E1286:E1297" si="249">F1286+G1286+H1286+I1286+J1286</f>
        <v>0</v>
      </c>
      <c r="F1286" s="20">
        <v>0</v>
      </c>
      <c r="G1286" s="20">
        <v>0</v>
      </c>
      <c r="H1286" s="20">
        <v>0</v>
      </c>
      <c r="I1286" s="20">
        <v>0</v>
      </c>
      <c r="J1286" s="20">
        <v>0</v>
      </c>
      <c r="K1286" s="409"/>
      <c r="L1286" s="214"/>
      <c r="M1286" s="138"/>
      <c r="N1286" s="32"/>
      <c r="O1286" s="32"/>
    </row>
    <row r="1287" spans="1:15" s="14" customFormat="1" ht="28.5" customHeight="1" x14ac:dyDescent="0.2">
      <c r="A1287" s="460"/>
      <c r="B1287" s="454"/>
      <c r="C1287" s="365"/>
      <c r="D1287" s="26">
        <v>2013</v>
      </c>
      <c r="E1287" s="27">
        <f t="shared" si="249"/>
        <v>0</v>
      </c>
      <c r="F1287" s="20">
        <v>0</v>
      </c>
      <c r="G1287" s="20">
        <v>0</v>
      </c>
      <c r="H1287" s="20">
        <v>0</v>
      </c>
      <c r="I1287" s="20">
        <v>0</v>
      </c>
      <c r="J1287" s="20">
        <v>0</v>
      </c>
      <c r="K1287" s="409"/>
      <c r="L1287" s="214"/>
      <c r="M1287" s="138"/>
      <c r="N1287" s="32"/>
      <c r="O1287" s="32"/>
    </row>
    <row r="1288" spans="1:15" s="14" customFormat="1" ht="28.5" customHeight="1" x14ac:dyDescent="0.2">
      <c r="A1288" s="460"/>
      <c r="B1288" s="454"/>
      <c r="C1288" s="365"/>
      <c r="D1288" s="26">
        <v>2014</v>
      </c>
      <c r="E1288" s="27">
        <f t="shared" si="249"/>
        <v>0</v>
      </c>
      <c r="F1288" s="20">
        <v>0</v>
      </c>
      <c r="G1288" s="20">
        <v>0</v>
      </c>
      <c r="H1288" s="20">
        <v>0</v>
      </c>
      <c r="I1288" s="20">
        <v>0</v>
      </c>
      <c r="J1288" s="20">
        <v>0</v>
      </c>
      <c r="K1288" s="409"/>
      <c r="L1288" s="214"/>
      <c r="M1288" s="138"/>
      <c r="N1288" s="32"/>
      <c r="O1288" s="32"/>
    </row>
    <row r="1289" spans="1:15" s="14" customFormat="1" ht="28.5" customHeight="1" x14ac:dyDescent="0.2">
      <c r="A1289" s="460"/>
      <c r="B1289" s="454"/>
      <c r="C1289" s="365"/>
      <c r="D1289" s="26">
        <v>2015</v>
      </c>
      <c r="E1289" s="27">
        <f t="shared" si="249"/>
        <v>0</v>
      </c>
      <c r="F1289" s="20">
        <v>0</v>
      </c>
      <c r="G1289" s="20">
        <v>0</v>
      </c>
      <c r="H1289" s="20">
        <v>0</v>
      </c>
      <c r="I1289" s="20">
        <v>0</v>
      </c>
      <c r="J1289" s="20">
        <v>0</v>
      </c>
      <c r="K1289" s="409"/>
      <c r="L1289" s="214"/>
      <c r="M1289" s="138"/>
      <c r="N1289" s="32"/>
      <c r="O1289" s="32"/>
    </row>
    <row r="1290" spans="1:15" s="14" customFormat="1" ht="28.5" customHeight="1" x14ac:dyDescent="0.2">
      <c r="A1290" s="460"/>
      <c r="B1290" s="454"/>
      <c r="C1290" s="365"/>
      <c r="D1290" s="26">
        <v>2016</v>
      </c>
      <c r="E1290" s="27">
        <f t="shared" si="249"/>
        <v>0</v>
      </c>
      <c r="F1290" s="20">
        <v>0</v>
      </c>
      <c r="G1290" s="20">
        <v>0</v>
      </c>
      <c r="H1290" s="20">
        <v>0</v>
      </c>
      <c r="I1290" s="20">
        <v>0</v>
      </c>
      <c r="J1290" s="20">
        <v>0</v>
      </c>
      <c r="K1290" s="409"/>
      <c r="L1290" s="214"/>
      <c r="M1290" s="138"/>
      <c r="N1290" s="32"/>
      <c r="O1290" s="32"/>
    </row>
    <row r="1291" spans="1:15" s="14" customFormat="1" ht="28.5" customHeight="1" x14ac:dyDescent="0.2">
      <c r="A1291" s="460"/>
      <c r="B1291" s="454"/>
      <c r="C1291" s="365"/>
      <c r="D1291" s="26">
        <v>2017</v>
      </c>
      <c r="E1291" s="27">
        <f t="shared" si="249"/>
        <v>0</v>
      </c>
      <c r="F1291" s="20">
        <v>0</v>
      </c>
      <c r="G1291" s="20">
        <v>0</v>
      </c>
      <c r="H1291" s="20">
        <v>0</v>
      </c>
      <c r="I1291" s="20">
        <v>0</v>
      </c>
      <c r="J1291" s="20">
        <v>0</v>
      </c>
      <c r="K1291" s="409"/>
      <c r="L1291" s="214"/>
      <c r="M1291" s="138"/>
      <c r="N1291" s="32"/>
      <c r="O1291" s="32"/>
    </row>
    <row r="1292" spans="1:15" s="14" customFormat="1" ht="28.5" customHeight="1" x14ac:dyDescent="0.2">
      <c r="A1292" s="460"/>
      <c r="B1292" s="454"/>
      <c r="C1292" s="365"/>
      <c r="D1292" s="42">
        <v>2018</v>
      </c>
      <c r="E1292" s="27">
        <f t="shared" si="249"/>
        <v>0</v>
      </c>
      <c r="F1292" s="20">
        <v>0</v>
      </c>
      <c r="G1292" s="20">
        <v>0</v>
      </c>
      <c r="H1292" s="20">
        <v>0</v>
      </c>
      <c r="I1292" s="20">
        <f>0.01500062-0.00734012-0.0076605</f>
        <v>0</v>
      </c>
      <c r="J1292" s="20">
        <v>0</v>
      </c>
      <c r="K1292" s="409"/>
      <c r="L1292" s="214"/>
      <c r="M1292" s="138"/>
      <c r="N1292" s="32"/>
      <c r="O1292" s="32"/>
    </row>
    <row r="1293" spans="1:15" s="14" customFormat="1" ht="28.5" customHeight="1" x14ac:dyDescent="0.2">
      <c r="A1293" s="460"/>
      <c r="B1293" s="454"/>
      <c r="C1293" s="365"/>
      <c r="D1293" s="42">
        <v>2019</v>
      </c>
      <c r="E1293" s="27">
        <f t="shared" si="249"/>
        <v>0</v>
      </c>
      <c r="F1293" s="20">
        <v>0</v>
      </c>
      <c r="G1293" s="20">
        <v>0</v>
      </c>
      <c r="H1293" s="20">
        <v>0</v>
      </c>
      <c r="I1293" s="20">
        <v>0</v>
      </c>
      <c r="J1293" s="20">
        <v>0</v>
      </c>
      <c r="K1293" s="409"/>
      <c r="L1293" s="214"/>
      <c r="M1293" s="138"/>
      <c r="N1293" s="32"/>
      <c r="O1293" s="32"/>
    </row>
    <row r="1294" spans="1:15" s="14" customFormat="1" ht="28.5" customHeight="1" x14ac:dyDescent="0.2">
      <c r="A1294" s="460"/>
      <c r="B1294" s="454"/>
      <c r="C1294" s="365"/>
      <c r="D1294" s="42">
        <v>2020</v>
      </c>
      <c r="E1294" s="27">
        <f t="shared" si="249"/>
        <v>0</v>
      </c>
      <c r="F1294" s="20">
        <v>0</v>
      </c>
      <c r="G1294" s="56">
        <v>0</v>
      </c>
      <c r="H1294" s="56">
        <v>0</v>
      </c>
      <c r="I1294" s="56">
        <v>0</v>
      </c>
      <c r="J1294" s="20">
        <v>0</v>
      </c>
      <c r="K1294" s="409"/>
      <c r="L1294" s="214"/>
      <c r="M1294" s="138"/>
      <c r="N1294" s="32"/>
      <c r="O1294" s="32"/>
    </row>
    <row r="1295" spans="1:15" s="14" customFormat="1" ht="28.5" customHeight="1" x14ac:dyDescent="0.2">
      <c r="A1295" s="460"/>
      <c r="B1295" s="454"/>
      <c r="C1295" s="365"/>
      <c r="D1295" s="43">
        <v>2021</v>
      </c>
      <c r="E1295" s="27">
        <f t="shared" si="249"/>
        <v>0</v>
      </c>
      <c r="F1295" s="20">
        <v>0</v>
      </c>
      <c r="G1295" s="20">
        <v>0</v>
      </c>
      <c r="H1295" s="20">
        <v>0</v>
      </c>
      <c r="I1295" s="20">
        <v>0</v>
      </c>
      <c r="J1295" s="20">
        <v>0</v>
      </c>
      <c r="K1295" s="409"/>
      <c r="L1295" s="214"/>
      <c r="M1295" s="138"/>
      <c r="N1295" s="32"/>
      <c r="O1295" s="32"/>
    </row>
    <row r="1296" spans="1:15" s="14" customFormat="1" ht="28.5" customHeight="1" x14ac:dyDescent="0.2">
      <c r="A1296" s="460"/>
      <c r="B1296" s="454"/>
      <c r="C1296" s="365"/>
      <c r="D1296" s="43">
        <v>2022</v>
      </c>
      <c r="E1296" s="27">
        <f t="shared" si="249"/>
        <v>1.0507593800000001</v>
      </c>
      <c r="F1296" s="20">
        <v>0</v>
      </c>
      <c r="G1296" s="20">
        <v>0.94568344000000004</v>
      </c>
      <c r="H1296" s="20">
        <v>0</v>
      </c>
      <c r="I1296" s="20">
        <v>0.10507594000000001</v>
      </c>
      <c r="J1296" s="20">
        <v>0</v>
      </c>
      <c r="K1296" s="409"/>
      <c r="L1296" s="214"/>
      <c r="M1296" s="138"/>
      <c r="N1296" s="32"/>
      <c r="O1296" s="32"/>
    </row>
    <row r="1297" spans="1:15" s="14" customFormat="1" ht="28.5" customHeight="1" x14ac:dyDescent="0.2">
      <c r="A1297" s="460"/>
      <c r="B1297" s="454"/>
      <c r="C1297" s="365"/>
      <c r="D1297" s="43">
        <v>2023</v>
      </c>
      <c r="E1297" s="27">
        <f t="shared" si="249"/>
        <v>0</v>
      </c>
      <c r="F1297" s="20">
        <v>0</v>
      </c>
      <c r="G1297" s="20">
        <v>0</v>
      </c>
      <c r="H1297" s="20">
        <v>0</v>
      </c>
      <c r="I1297" s="20">
        <v>0</v>
      </c>
      <c r="J1297" s="20">
        <v>0</v>
      </c>
      <c r="K1297" s="409"/>
      <c r="L1297" s="214"/>
      <c r="M1297" s="138"/>
      <c r="N1297" s="32"/>
      <c r="O1297" s="32"/>
    </row>
    <row r="1298" spans="1:15" s="14" customFormat="1" ht="28.5" customHeight="1" x14ac:dyDescent="0.2">
      <c r="A1298" s="460"/>
      <c r="B1298" s="454"/>
      <c r="C1298" s="365"/>
      <c r="D1298" s="43">
        <v>2024</v>
      </c>
      <c r="E1298" s="27">
        <f t="shared" ref="E1298:E1300" si="250">F1298+G1298+H1298+I1298+J1298</f>
        <v>0</v>
      </c>
      <c r="F1298" s="20">
        <v>0</v>
      </c>
      <c r="G1298" s="20">
        <v>0</v>
      </c>
      <c r="H1298" s="20">
        <v>0</v>
      </c>
      <c r="I1298" s="20">
        <v>0</v>
      </c>
      <c r="J1298" s="20">
        <v>0</v>
      </c>
      <c r="K1298" s="409"/>
      <c r="L1298" s="214"/>
      <c r="M1298" s="157"/>
      <c r="N1298" s="32"/>
      <c r="O1298" s="32"/>
    </row>
    <row r="1299" spans="1:15" s="220" customFormat="1" ht="28.5" customHeight="1" x14ac:dyDescent="0.2">
      <c r="A1299" s="460"/>
      <c r="B1299" s="454"/>
      <c r="C1299" s="365"/>
      <c r="D1299" s="196">
        <v>2025</v>
      </c>
      <c r="E1299" s="169">
        <f t="shared" si="250"/>
        <v>0</v>
      </c>
      <c r="F1299" s="170">
        <v>0</v>
      </c>
      <c r="G1299" s="170">
        <v>0</v>
      </c>
      <c r="H1299" s="170">
        <v>0</v>
      </c>
      <c r="I1299" s="170">
        <v>0</v>
      </c>
      <c r="J1299" s="170">
        <v>0</v>
      </c>
      <c r="K1299" s="409"/>
      <c r="L1299" s="180"/>
      <c r="M1299" s="219"/>
      <c r="N1299" s="222"/>
      <c r="O1299" s="222"/>
    </row>
    <row r="1300" spans="1:15" s="220" customFormat="1" ht="28.5" customHeight="1" thickBot="1" x14ac:dyDescent="0.25">
      <c r="A1300" s="461"/>
      <c r="B1300" s="462"/>
      <c r="C1300" s="380"/>
      <c r="D1300" s="226">
        <v>2026</v>
      </c>
      <c r="E1300" s="188">
        <f t="shared" si="250"/>
        <v>0</v>
      </c>
      <c r="F1300" s="189">
        <v>0</v>
      </c>
      <c r="G1300" s="189">
        <v>0</v>
      </c>
      <c r="H1300" s="189">
        <v>0</v>
      </c>
      <c r="I1300" s="189">
        <v>0</v>
      </c>
      <c r="J1300" s="189">
        <v>0</v>
      </c>
      <c r="K1300" s="410"/>
      <c r="L1300" s="180"/>
      <c r="M1300" s="219"/>
      <c r="N1300" s="222"/>
      <c r="O1300" s="222"/>
    </row>
    <row r="1301" spans="1:15" s="14" customFormat="1" ht="28.5" customHeight="1" x14ac:dyDescent="0.2">
      <c r="A1301" s="459" t="s">
        <v>222</v>
      </c>
      <c r="B1301" s="453" t="s">
        <v>224</v>
      </c>
      <c r="C1301" s="379"/>
      <c r="D1301" s="185" t="s">
        <v>5</v>
      </c>
      <c r="E1301" s="186">
        <f>SUM(E1302:E1317)</f>
        <v>0.32339912000000004</v>
      </c>
      <c r="F1301" s="186">
        <f t="shared" ref="F1301:J1301" si="251">SUM(F1302:F1317)</f>
        <v>0</v>
      </c>
      <c r="G1301" s="186">
        <f t="shared" si="251"/>
        <v>0.29105921000000001</v>
      </c>
      <c r="H1301" s="186">
        <f t="shared" si="251"/>
        <v>0</v>
      </c>
      <c r="I1301" s="186">
        <f t="shared" si="251"/>
        <v>3.2339909999999999E-2</v>
      </c>
      <c r="J1301" s="186">
        <f t="shared" si="251"/>
        <v>0</v>
      </c>
      <c r="K1301" s="463">
        <v>2022</v>
      </c>
      <c r="L1301" s="214"/>
      <c r="M1301" s="139"/>
      <c r="N1301" s="32"/>
      <c r="O1301" s="32"/>
    </row>
    <row r="1302" spans="1:15" s="14" customFormat="1" ht="28.5" customHeight="1" x14ac:dyDescent="0.2">
      <c r="A1302" s="460"/>
      <c r="B1302" s="454"/>
      <c r="C1302" s="365"/>
      <c r="D1302" s="26">
        <v>2011</v>
      </c>
      <c r="E1302" s="27">
        <f>F1302+G1302+H1302+I1302+J1302</f>
        <v>0</v>
      </c>
      <c r="F1302" s="20">
        <v>0</v>
      </c>
      <c r="G1302" s="20">
        <v>0</v>
      </c>
      <c r="H1302" s="20">
        <v>0</v>
      </c>
      <c r="I1302" s="20">
        <v>0</v>
      </c>
      <c r="J1302" s="20">
        <v>0</v>
      </c>
      <c r="K1302" s="409"/>
      <c r="L1302" s="214"/>
      <c r="M1302" s="139"/>
      <c r="N1302" s="32"/>
      <c r="O1302" s="32"/>
    </row>
    <row r="1303" spans="1:15" s="14" customFormat="1" ht="28.5" customHeight="1" x14ac:dyDescent="0.2">
      <c r="A1303" s="460"/>
      <c r="B1303" s="454"/>
      <c r="C1303" s="365"/>
      <c r="D1303" s="26">
        <v>2012</v>
      </c>
      <c r="E1303" s="27">
        <f t="shared" ref="E1303:E1314" si="252">F1303+G1303+H1303+I1303+J1303</f>
        <v>0</v>
      </c>
      <c r="F1303" s="20">
        <v>0</v>
      </c>
      <c r="G1303" s="20">
        <v>0</v>
      </c>
      <c r="H1303" s="20">
        <v>0</v>
      </c>
      <c r="I1303" s="20">
        <v>0</v>
      </c>
      <c r="J1303" s="20">
        <v>0</v>
      </c>
      <c r="K1303" s="409"/>
      <c r="L1303" s="214"/>
      <c r="M1303" s="139"/>
      <c r="N1303" s="32"/>
      <c r="O1303" s="32"/>
    </row>
    <row r="1304" spans="1:15" s="14" customFormat="1" ht="28.5" customHeight="1" x14ac:dyDescent="0.2">
      <c r="A1304" s="460"/>
      <c r="B1304" s="454"/>
      <c r="C1304" s="365"/>
      <c r="D1304" s="26">
        <v>2013</v>
      </c>
      <c r="E1304" s="27">
        <f t="shared" si="252"/>
        <v>0</v>
      </c>
      <c r="F1304" s="20">
        <v>0</v>
      </c>
      <c r="G1304" s="20">
        <v>0</v>
      </c>
      <c r="H1304" s="20">
        <v>0</v>
      </c>
      <c r="I1304" s="20">
        <v>0</v>
      </c>
      <c r="J1304" s="20">
        <v>0</v>
      </c>
      <c r="K1304" s="409"/>
      <c r="L1304" s="214"/>
      <c r="M1304" s="139"/>
      <c r="N1304" s="32"/>
      <c r="O1304" s="32"/>
    </row>
    <row r="1305" spans="1:15" s="14" customFormat="1" ht="28.5" customHeight="1" x14ac:dyDescent="0.2">
      <c r="A1305" s="460"/>
      <c r="B1305" s="454"/>
      <c r="C1305" s="365"/>
      <c r="D1305" s="26">
        <v>2014</v>
      </c>
      <c r="E1305" s="27">
        <f t="shared" si="252"/>
        <v>0</v>
      </c>
      <c r="F1305" s="20">
        <v>0</v>
      </c>
      <c r="G1305" s="20">
        <v>0</v>
      </c>
      <c r="H1305" s="20">
        <v>0</v>
      </c>
      <c r="I1305" s="20">
        <v>0</v>
      </c>
      <c r="J1305" s="20">
        <v>0</v>
      </c>
      <c r="K1305" s="409"/>
      <c r="L1305" s="214"/>
      <c r="M1305" s="139"/>
      <c r="N1305" s="32"/>
      <c r="O1305" s="32"/>
    </row>
    <row r="1306" spans="1:15" s="14" customFormat="1" ht="28.5" customHeight="1" x14ac:dyDescent="0.2">
      <c r="A1306" s="460"/>
      <c r="B1306" s="454"/>
      <c r="C1306" s="365"/>
      <c r="D1306" s="26">
        <v>2015</v>
      </c>
      <c r="E1306" s="27">
        <f t="shared" si="252"/>
        <v>0</v>
      </c>
      <c r="F1306" s="20">
        <v>0</v>
      </c>
      <c r="G1306" s="20">
        <v>0</v>
      </c>
      <c r="H1306" s="20">
        <v>0</v>
      </c>
      <c r="I1306" s="20">
        <v>0</v>
      </c>
      <c r="J1306" s="20">
        <v>0</v>
      </c>
      <c r="K1306" s="409"/>
      <c r="L1306" s="214"/>
      <c r="M1306" s="139"/>
      <c r="N1306" s="32"/>
      <c r="O1306" s="32"/>
    </row>
    <row r="1307" spans="1:15" s="14" customFormat="1" ht="28.5" customHeight="1" x14ac:dyDescent="0.2">
      <c r="A1307" s="460"/>
      <c r="B1307" s="454"/>
      <c r="C1307" s="365"/>
      <c r="D1307" s="26">
        <v>2016</v>
      </c>
      <c r="E1307" s="27">
        <f t="shared" si="252"/>
        <v>0</v>
      </c>
      <c r="F1307" s="20">
        <v>0</v>
      </c>
      <c r="G1307" s="20">
        <v>0</v>
      </c>
      <c r="H1307" s="20">
        <v>0</v>
      </c>
      <c r="I1307" s="20">
        <v>0</v>
      </c>
      <c r="J1307" s="20">
        <v>0</v>
      </c>
      <c r="K1307" s="409"/>
      <c r="L1307" s="214"/>
      <c r="M1307" s="139"/>
      <c r="N1307" s="32"/>
      <c r="O1307" s="32"/>
    </row>
    <row r="1308" spans="1:15" s="14" customFormat="1" ht="28.5" customHeight="1" x14ac:dyDescent="0.2">
      <c r="A1308" s="460"/>
      <c r="B1308" s="454"/>
      <c r="C1308" s="365"/>
      <c r="D1308" s="26">
        <v>2017</v>
      </c>
      <c r="E1308" s="27">
        <f t="shared" si="252"/>
        <v>0</v>
      </c>
      <c r="F1308" s="20">
        <v>0</v>
      </c>
      <c r="G1308" s="20">
        <v>0</v>
      </c>
      <c r="H1308" s="20">
        <v>0</v>
      </c>
      <c r="I1308" s="20">
        <v>0</v>
      </c>
      <c r="J1308" s="20">
        <v>0</v>
      </c>
      <c r="K1308" s="409"/>
      <c r="L1308" s="214"/>
      <c r="M1308" s="139"/>
      <c r="N1308" s="32"/>
      <c r="O1308" s="32"/>
    </row>
    <row r="1309" spans="1:15" s="14" customFormat="1" ht="28.5" customHeight="1" x14ac:dyDescent="0.2">
      <c r="A1309" s="460"/>
      <c r="B1309" s="454"/>
      <c r="C1309" s="365"/>
      <c r="D1309" s="42">
        <v>2018</v>
      </c>
      <c r="E1309" s="27">
        <f t="shared" si="252"/>
        <v>0</v>
      </c>
      <c r="F1309" s="20">
        <v>0</v>
      </c>
      <c r="G1309" s="20">
        <v>0</v>
      </c>
      <c r="H1309" s="20">
        <v>0</v>
      </c>
      <c r="I1309" s="20">
        <f>0.01500062-0.00734012-0.0076605</f>
        <v>0</v>
      </c>
      <c r="J1309" s="20">
        <v>0</v>
      </c>
      <c r="K1309" s="409"/>
      <c r="L1309" s="214"/>
      <c r="M1309" s="139"/>
      <c r="N1309" s="32"/>
      <c r="O1309" s="32"/>
    </row>
    <row r="1310" spans="1:15" s="14" customFormat="1" ht="28.5" customHeight="1" x14ac:dyDescent="0.2">
      <c r="A1310" s="460"/>
      <c r="B1310" s="454"/>
      <c r="C1310" s="365"/>
      <c r="D1310" s="42">
        <v>2019</v>
      </c>
      <c r="E1310" s="27">
        <f t="shared" si="252"/>
        <v>0</v>
      </c>
      <c r="F1310" s="20">
        <v>0</v>
      </c>
      <c r="G1310" s="20">
        <v>0</v>
      </c>
      <c r="H1310" s="20">
        <v>0</v>
      </c>
      <c r="I1310" s="20">
        <v>0</v>
      </c>
      <c r="J1310" s="20">
        <v>0</v>
      </c>
      <c r="K1310" s="409"/>
      <c r="L1310" s="214"/>
      <c r="M1310" s="139"/>
      <c r="N1310" s="32"/>
      <c r="O1310" s="32"/>
    </row>
    <row r="1311" spans="1:15" s="14" customFormat="1" ht="28.5" customHeight="1" x14ac:dyDescent="0.2">
      <c r="A1311" s="460"/>
      <c r="B1311" s="454"/>
      <c r="C1311" s="365"/>
      <c r="D1311" s="42">
        <v>2020</v>
      </c>
      <c r="E1311" s="27">
        <f t="shared" si="252"/>
        <v>0</v>
      </c>
      <c r="F1311" s="20">
        <v>0</v>
      </c>
      <c r="G1311" s="56">
        <v>0</v>
      </c>
      <c r="H1311" s="56">
        <v>0</v>
      </c>
      <c r="I1311" s="56">
        <v>0</v>
      </c>
      <c r="J1311" s="20">
        <v>0</v>
      </c>
      <c r="K1311" s="409"/>
      <c r="L1311" s="214"/>
      <c r="M1311" s="139"/>
      <c r="N1311" s="32"/>
      <c r="O1311" s="32"/>
    </row>
    <row r="1312" spans="1:15" s="14" customFormat="1" ht="28.5" customHeight="1" x14ac:dyDescent="0.2">
      <c r="A1312" s="460"/>
      <c r="B1312" s="454"/>
      <c r="C1312" s="365"/>
      <c r="D1312" s="43">
        <v>2021</v>
      </c>
      <c r="E1312" s="27">
        <f t="shared" si="252"/>
        <v>0</v>
      </c>
      <c r="F1312" s="20">
        <v>0</v>
      </c>
      <c r="G1312" s="20">
        <v>0</v>
      </c>
      <c r="H1312" s="20">
        <v>0</v>
      </c>
      <c r="I1312" s="20">
        <v>0</v>
      </c>
      <c r="J1312" s="20">
        <v>0</v>
      </c>
      <c r="K1312" s="409"/>
      <c r="L1312" s="214"/>
      <c r="M1312" s="139"/>
      <c r="N1312" s="32"/>
      <c r="O1312" s="32"/>
    </row>
    <row r="1313" spans="1:15" s="14" customFormat="1" ht="28.5" customHeight="1" x14ac:dyDescent="0.2">
      <c r="A1313" s="460"/>
      <c r="B1313" s="454"/>
      <c r="C1313" s="365"/>
      <c r="D1313" s="43">
        <v>2022</v>
      </c>
      <c r="E1313" s="27">
        <f t="shared" si="252"/>
        <v>0.32339912000000004</v>
      </c>
      <c r="F1313" s="20">
        <v>0</v>
      </c>
      <c r="G1313" s="20">
        <v>0.29105921000000001</v>
      </c>
      <c r="H1313" s="20">
        <v>0</v>
      </c>
      <c r="I1313" s="20">
        <v>3.2339909999999999E-2</v>
      </c>
      <c r="J1313" s="20">
        <v>0</v>
      </c>
      <c r="K1313" s="409"/>
      <c r="L1313" s="214"/>
      <c r="M1313" s="139"/>
      <c r="N1313" s="32"/>
      <c r="O1313" s="32"/>
    </row>
    <row r="1314" spans="1:15" s="14" customFormat="1" ht="28.5" customHeight="1" x14ac:dyDescent="0.2">
      <c r="A1314" s="460"/>
      <c r="B1314" s="454"/>
      <c r="C1314" s="365"/>
      <c r="D1314" s="43">
        <v>2023</v>
      </c>
      <c r="E1314" s="27">
        <f t="shared" si="252"/>
        <v>0</v>
      </c>
      <c r="F1314" s="20">
        <v>0</v>
      </c>
      <c r="G1314" s="20">
        <v>0</v>
      </c>
      <c r="H1314" s="20">
        <v>0</v>
      </c>
      <c r="I1314" s="20">
        <v>0</v>
      </c>
      <c r="J1314" s="20">
        <v>0</v>
      </c>
      <c r="K1314" s="409"/>
      <c r="L1314" s="214"/>
      <c r="M1314" s="139"/>
      <c r="N1314" s="32"/>
      <c r="O1314" s="32"/>
    </row>
    <row r="1315" spans="1:15" s="14" customFormat="1" ht="28.5" customHeight="1" x14ac:dyDescent="0.2">
      <c r="A1315" s="460"/>
      <c r="B1315" s="454"/>
      <c r="C1315" s="365"/>
      <c r="D1315" s="43">
        <v>2024</v>
      </c>
      <c r="E1315" s="27">
        <f t="shared" ref="E1315:E1317" si="253">F1315+G1315+H1315+I1315+J1315</f>
        <v>0</v>
      </c>
      <c r="F1315" s="20">
        <v>0</v>
      </c>
      <c r="G1315" s="20">
        <v>0</v>
      </c>
      <c r="H1315" s="20">
        <v>0</v>
      </c>
      <c r="I1315" s="20">
        <v>0</v>
      </c>
      <c r="J1315" s="20">
        <v>0</v>
      </c>
      <c r="K1315" s="409"/>
      <c r="L1315" s="214"/>
      <c r="M1315" s="157"/>
      <c r="N1315" s="32"/>
      <c r="O1315" s="32"/>
    </row>
    <row r="1316" spans="1:15" s="220" customFormat="1" ht="28.5" customHeight="1" x14ac:dyDescent="0.2">
      <c r="A1316" s="460"/>
      <c r="B1316" s="454"/>
      <c r="C1316" s="365"/>
      <c r="D1316" s="196">
        <v>2025</v>
      </c>
      <c r="E1316" s="169">
        <f t="shared" si="253"/>
        <v>0</v>
      </c>
      <c r="F1316" s="170">
        <v>0</v>
      </c>
      <c r="G1316" s="170">
        <v>0</v>
      </c>
      <c r="H1316" s="170">
        <v>0</v>
      </c>
      <c r="I1316" s="170">
        <v>0</v>
      </c>
      <c r="J1316" s="170">
        <v>0</v>
      </c>
      <c r="K1316" s="409"/>
      <c r="L1316" s="180"/>
      <c r="M1316" s="219"/>
      <c r="N1316" s="222"/>
      <c r="O1316" s="222"/>
    </row>
    <row r="1317" spans="1:15" s="220" customFormat="1" ht="28.5" customHeight="1" thickBot="1" x14ac:dyDescent="0.25">
      <c r="A1317" s="461"/>
      <c r="B1317" s="462"/>
      <c r="C1317" s="380"/>
      <c r="D1317" s="226">
        <v>2026</v>
      </c>
      <c r="E1317" s="188">
        <f t="shared" si="253"/>
        <v>0</v>
      </c>
      <c r="F1317" s="189">
        <v>0</v>
      </c>
      <c r="G1317" s="189">
        <v>0</v>
      </c>
      <c r="H1317" s="189">
        <v>0</v>
      </c>
      <c r="I1317" s="189">
        <v>0</v>
      </c>
      <c r="J1317" s="189">
        <v>0</v>
      </c>
      <c r="K1317" s="410"/>
      <c r="L1317" s="180"/>
      <c r="M1317" s="219"/>
      <c r="N1317" s="222"/>
      <c r="O1317" s="222"/>
    </row>
    <row r="1318" spans="1:15" s="14" customFormat="1" ht="28.5" customHeight="1" x14ac:dyDescent="0.2">
      <c r="A1318" s="459" t="s">
        <v>225</v>
      </c>
      <c r="B1318" s="513" t="s">
        <v>233</v>
      </c>
      <c r="C1318" s="379"/>
      <c r="D1318" s="185" t="s">
        <v>5</v>
      </c>
      <c r="E1318" s="186">
        <f>SUM(E1319:E1334)</f>
        <v>15.335000000000001</v>
      </c>
      <c r="F1318" s="186">
        <f t="shared" ref="F1318:J1318" si="254">SUM(F1319:F1334)</f>
        <v>0</v>
      </c>
      <c r="G1318" s="186">
        <f t="shared" si="254"/>
        <v>13.5100304</v>
      </c>
      <c r="H1318" s="186">
        <f t="shared" si="254"/>
        <v>0</v>
      </c>
      <c r="I1318" s="186">
        <f t="shared" si="254"/>
        <v>1.8249696000000002</v>
      </c>
      <c r="J1318" s="186">
        <f t="shared" si="254"/>
        <v>0</v>
      </c>
      <c r="K1318" s="463">
        <v>2023</v>
      </c>
      <c r="L1318" s="214"/>
      <c r="M1318" s="140"/>
      <c r="N1318" s="32"/>
      <c r="O1318" s="32"/>
    </row>
    <row r="1319" spans="1:15" s="14" customFormat="1" ht="28.5" customHeight="1" x14ac:dyDescent="0.2">
      <c r="A1319" s="460"/>
      <c r="B1319" s="514"/>
      <c r="C1319" s="365"/>
      <c r="D1319" s="26">
        <v>2011</v>
      </c>
      <c r="E1319" s="27">
        <f>F1319+J1319+G1319+H1319+I1319</f>
        <v>0</v>
      </c>
      <c r="F1319" s="20">
        <v>0</v>
      </c>
      <c r="G1319" s="20">
        <v>0</v>
      </c>
      <c r="H1319" s="20">
        <v>0</v>
      </c>
      <c r="I1319" s="20">
        <v>0</v>
      </c>
      <c r="J1319" s="20">
        <v>0</v>
      </c>
      <c r="K1319" s="409"/>
      <c r="L1319" s="214"/>
      <c r="M1319" s="140"/>
      <c r="N1319" s="32"/>
      <c r="O1319" s="32"/>
    </row>
    <row r="1320" spans="1:15" s="14" customFormat="1" ht="28.5" customHeight="1" x14ac:dyDescent="0.2">
      <c r="A1320" s="460"/>
      <c r="B1320" s="514"/>
      <c r="C1320" s="365"/>
      <c r="D1320" s="26">
        <v>2012</v>
      </c>
      <c r="E1320" s="27">
        <f t="shared" ref="E1320:E1331" si="255">F1320+J1320+G1320+H1320+I1320</f>
        <v>0</v>
      </c>
      <c r="F1320" s="20">
        <v>0</v>
      </c>
      <c r="G1320" s="20">
        <v>0</v>
      </c>
      <c r="H1320" s="20">
        <v>0</v>
      </c>
      <c r="I1320" s="20">
        <v>0</v>
      </c>
      <c r="J1320" s="20">
        <v>0</v>
      </c>
      <c r="K1320" s="409"/>
      <c r="L1320" s="214"/>
      <c r="M1320" s="140"/>
      <c r="N1320" s="32"/>
      <c r="O1320" s="32"/>
    </row>
    <row r="1321" spans="1:15" s="14" customFormat="1" ht="28.5" customHeight="1" x14ac:dyDescent="0.2">
      <c r="A1321" s="460"/>
      <c r="B1321" s="514"/>
      <c r="C1321" s="365"/>
      <c r="D1321" s="26">
        <v>2013</v>
      </c>
      <c r="E1321" s="27">
        <f t="shared" si="255"/>
        <v>0</v>
      </c>
      <c r="F1321" s="20">
        <v>0</v>
      </c>
      <c r="G1321" s="20">
        <v>0</v>
      </c>
      <c r="H1321" s="20">
        <v>0</v>
      </c>
      <c r="I1321" s="20">
        <v>0</v>
      </c>
      <c r="J1321" s="20">
        <v>0</v>
      </c>
      <c r="K1321" s="409"/>
      <c r="L1321" s="214"/>
      <c r="M1321" s="140"/>
      <c r="N1321" s="32"/>
      <c r="O1321" s="32"/>
    </row>
    <row r="1322" spans="1:15" s="14" customFormat="1" ht="28.5" customHeight="1" x14ac:dyDescent="0.2">
      <c r="A1322" s="460"/>
      <c r="B1322" s="514"/>
      <c r="C1322" s="365"/>
      <c r="D1322" s="26">
        <v>2014</v>
      </c>
      <c r="E1322" s="27">
        <f t="shared" si="255"/>
        <v>0</v>
      </c>
      <c r="F1322" s="20">
        <v>0</v>
      </c>
      <c r="G1322" s="20">
        <v>0</v>
      </c>
      <c r="H1322" s="20">
        <v>0</v>
      </c>
      <c r="I1322" s="20">
        <v>0</v>
      </c>
      <c r="J1322" s="20">
        <v>0</v>
      </c>
      <c r="K1322" s="409"/>
      <c r="L1322" s="214"/>
      <c r="M1322" s="140"/>
      <c r="N1322" s="32"/>
      <c r="O1322" s="32"/>
    </row>
    <row r="1323" spans="1:15" s="14" customFormat="1" ht="28.5" customHeight="1" x14ac:dyDescent="0.2">
      <c r="A1323" s="460"/>
      <c r="B1323" s="514"/>
      <c r="C1323" s="365"/>
      <c r="D1323" s="26">
        <v>2015</v>
      </c>
      <c r="E1323" s="27">
        <f t="shared" si="255"/>
        <v>0</v>
      </c>
      <c r="F1323" s="20">
        <v>0</v>
      </c>
      <c r="G1323" s="20">
        <v>0</v>
      </c>
      <c r="H1323" s="20">
        <v>0</v>
      </c>
      <c r="I1323" s="20">
        <v>0</v>
      </c>
      <c r="J1323" s="20">
        <v>0</v>
      </c>
      <c r="K1323" s="409"/>
      <c r="L1323" s="214"/>
      <c r="M1323" s="140"/>
      <c r="N1323" s="32"/>
      <c r="O1323" s="32"/>
    </row>
    <row r="1324" spans="1:15" s="14" customFormat="1" ht="28.5" customHeight="1" x14ac:dyDescent="0.2">
      <c r="A1324" s="460"/>
      <c r="B1324" s="514"/>
      <c r="C1324" s="365"/>
      <c r="D1324" s="26">
        <v>2016</v>
      </c>
      <c r="E1324" s="27">
        <f t="shared" si="255"/>
        <v>0</v>
      </c>
      <c r="F1324" s="20">
        <v>0</v>
      </c>
      <c r="G1324" s="20">
        <v>0</v>
      </c>
      <c r="H1324" s="20">
        <v>0</v>
      </c>
      <c r="I1324" s="20">
        <v>0</v>
      </c>
      <c r="J1324" s="20">
        <v>0</v>
      </c>
      <c r="K1324" s="409"/>
      <c r="L1324" s="214"/>
      <c r="M1324" s="140"/>
      <c r="N1324" s="32"/>
      <c r="O1324" s="32"/>
    </row>
    <row r="1325" spans="1:15" s="14" customFormat="1" ht="28.5" customHeight="1" x14ac:dyDescent="0.2">
      <c r="A1325" s="460"/>
      <c r="B1325" s="514"/>
      <c r="C1325" s="365"/>
      <c r="D1325" s="26">
        <v>2017</v>
      </c>
      <c r="E1325" s="27">
        <f t="shared" si="255"/>
        <v>0</v>
      </c>
      <c r="F1325" s="20">
        <v>0</v>
      </c>
      <c r="G1325" s="20">
        <v>0</v>
      </c>
      <c r="H1325" s="20">
        <v>0</v>
      </c>
      <c r="I1325" s="20">
        <v>0</v>
      </c>
      <c r="J1325" s="20">
        <v>0</v>
      </c>
      <c r="K1325" s="409"/>
      <c r="L1325" s="214"/>
      <c r="M1325" s="140"/>
      <c r="N1325" s="32"/>
      <c r="O1325" s="32"/>
    </row>
    <row r="1326" spans="1:15" s="14" customFormat="1" ht="28.5" customHeight="1" x14ac:dyDescent="0.2">
      <c r="A1326" s="460"/>
      <c r="B1326" s="514"/>
      <c r="C1326" s="365"/>
      <c r="D1326" s="42">
        <v>2018</v>
      </c>
      <c r="E1326" s="27">
        <f t="shared" si="255"/>
        <v>0</v>
      </c>
      <c r="F1326" s="20">
        <v>0</v>
      </c>
      <c r="G1326" s="20">
        <v>0</v>
      </c>
      <c r="H1326" s="20">
        <v>0</v>
      </c>
      <c r="I1326" s="20">
        <f>0.01500062-0.00734012-0.0076605</f>
        <v>0</v>
      </c>
      <c r="J1326" s="20">
        <v>0</v>
      </c>
      <c r="K1326" s="409"/>
      <c r="L1326" s="214"/>
      <c r="M1326" s="140"/>
      <c r="N1326" s="32"/>
      <c r="O1326" s="32"/>
    </row>
    <row r="1327" spans="1:15" s="14" customFormat="1" ht="28.5" customHeight="1" x14ac:dyDescent="0.2">
      <c r="A1327" s="460"/>
      <c r="B1327" s="514"/>
      <c r="C1327" s="365"/>
      <c r="D1327" s="42">
        <v>2019</v>
      </c>
      <c r="E1327" s="27">
        <f t="shared" si="255"/>
        <v>0</v>
      </c>
      <c r="F1327" s="20">
        <v>0</v>
      </c>
      <c r="G1327" s="20">
        <v>0</v>
      </c>
      <c r="H1327" s="20">
        <v>0</v>
      </c>
      <c r="I1327" s="20">
        <v>0</v>
      </c>
      <c r="J1327" s="20">
        <v>0</v>
      </c>
      <c r="K1327" s="409"/>
      <c r="L1327" s="214"/>
      <c r="M1327" s="140"/>
      <c r="N1327" s="32"/>
      <c r="O1327" s="32"/>
    </row>
    <row r="1328" spans="1:15" s="14" customFormat="1" ht="28.5" customHeight="1" x14ac:dyDescent="0.2">
      <c r="A1328" s="460"/>
      <c r="B1328" s="514"/>
      <c r="C1328" s="365"/>
      <c r="D1328" s="42">
        <v>2020</v>
      </c>
      <c r="E1328" s="27">
        <f t="shared" si="255"/>
        <v>0</v>
      </c>
      <c r="F1328" s="20">
        <v>0</v>
      </c>
      <c r="G1328" s="56">
        <v>0</v>
      </c>
      <c r="H1328" s="56">
        <v>0</v>
      </c>
      <c r="I1328" s="56">
        <v>0</v>
      </c>
      <c r="J1328" s="20">
        <v>0</v>
      </c>
      <c r="K1328" s="409"/>
      <c r="L1328" s="214"/>
      <c r="M1328" s="140"/>
      <c r="N1328" s="32"/>
      <c r="O1328" s="32"/>
    </row>
    <row r="1329" spans="1:15" s="14" customFormat="1" ht="28.5" customHeight="1" x14ac:dyDescent="0.2">
      <c r="A1329" s="460"/>
      <c r="B1329" s="514"/>
      <c r="C1329" s="365"/>
      <c r="D1329" s="43">
        <v>2021</v>
      </c>
      <c r="E1329" s="27">
        <f t="shared" si="255"/>
        <v>0</v>
      </c>
      <c r="F1329" s="20">
        <v>0</v>
      </c>
      <c r="G1329" s="20">
        <v>0</v>
      </c>
      <c r="H1329" s="20">
        <v>0</v>
      </c>
      <c r="I1329" s="20">
        <v>0</v>
      </c>
      <c r="J1329" s="20">
        <v>0</v>
      </c>
      <c r="K1329" s="409"/>
      <c r="L1329" s="214"/>
      <c r="M1329" s="140"/>
      <c r="N1329" s="32"/>
      <c r="O1329" s="32"/>
    </row>
    <row r="1330" spans="1:15" s="14" customFormat="1" ht="28.5" customHeight="1" x14ac:dyDescent="0.2">
      <c r="A1330" s="460"/>
      <c r="B1330" s="514"/>
      <c r="C1330" s="365"/>
      <c r="D1330" s="43">
        <v>2022</v>
      </c>
      <c r="E1330" s="27">
        <f t="shared" si="255"/>
        <v>0</v>
      </c>
      <c r="F1330" s="20">
        <v>0</v>
      </c>
      <c r="G1330" s="20">
        <v>0</v>
      </c>
      <c r="H1330" s="20">
        <v>0</v>
      </c>
      <c r="I1330" s="20">
        <v>0</v>
      </c>
      <c r="J1330" s="20">
        <v>0</v>
      </c>
      <c r="K1330" s="409"/>
      <c r="L1330" s="214"/>
      <c r="M1330" s="140"/>
      <c r="N1330" s="32"/>
      <c r="O1330" s="32"/>
    </row>
    <row r="1331" spans="1:15" s="14" customFormat="1" ht="28.5" customHeight="1" x14ac:dyDescent="0.2">
      <c r="A1331" s="460"/>
      <c r="B1331" s="514"/>
      <c r="C1331" s="365"/>
      <c r="D1331" s="43">
        <v>2023</v>
      </c>
      <c r="E1331" s="27">
        <f t="shared" si="255"/>
        <v>15.08</v>
      </c>
      <c r="F1331" s="20">
        <v>0</v>
      </c>
      <c r="G1331" s="20">
        <v>13.5100304</v>
      </c>
      <c r="H1331" s="20">
        <v>0</v>
      </c>
      <c r="I1331" s="20">
        <v>1.5699696000000001</v>
      </c>
      <c r="J1331" s="20">
        <v>0</v>
      </c>
      <c r="K1331" s="409"/>
      <c r="L1331" s="214"/>
      <c r="M1331" s="140"/>
      <c r="N1331" s="32"/>
      <c r="O1331" s="32"/>
    </row>
    <row r="1332" spans="1:15" s="14" customFormat="1" ht="28.5" customHeight="1" x14ac:dyDescent="0.2">
      <c r="A1332" s="460"/>
      <c r="B1332" s="514"/>
      <c r="C1332" s="365"/>
      <c r="D1332" s="43" t="s">
        <v>229</v>
      </c>
      <c r="E1332" s="160">
        <f>F1332+J1332+G1332+H1332+I1332</f>
        <v>0.255</v>
      </c>
      <c r="F1332" s="20">
        <v>0</v>
      </c>
      <c r="G1332" s="20">
        <v>0</v>
      </c>
      <c r="H1332" s="20">
        <v>0</v>
      </c>
      <c r="I1332" s="20">
        <v>0.255</v>
      </c>
      <c r="J1332" s="20">
        <v>0</v>
      </c>
      <c r="K1332" s="409"/>
      <c r="L1332" s="214"/>
      <c r="M1332" s="157"/>
      <c r="N1332" s="32"/>
      <c r="O1332" s="32"/>
    </row>
    <row r="1333" spans="1:15" s="220" customFormat="1" ht="28.5" customHeight="1" x14ac:dyDescent="0.2">
      <c r="A1333" s="460"/>
      <c r="B1333" s="514"/>
      <c r="C1333" s="365"/>
      <c r="D1333" s="196">
        <v>2025</v>
      </c>
      <c r="E1333" s="169">
        <f t="shared" ref="E1333:E1334" si="256">F1333+J1333+G1333+H1333+I1333</f>
        <v>0</v>
      </c>
      <c r="F1333" s="170">
        <v>0</v>
      </c>
      <c r="G1333" s="170">
        <v>0</v>
      </c>
      <c r="H1333" s="170">
        <v>0</v>
      </c>
      <c r="I1333" s="170">
        <v>0</v>
      </c>
      <c r="J1333" s="170">
        <v>0</v>
      </c>
      <c r="K1333" s="409"/>
      <c r="L1333" s="180"/>
      <c r="M1333" s="219"/>
      <c r="N1333" s="222"/>
      <c r="O1333" s="222"/>
    </row>
    <row r="1334" spans="1:15" s="220" customFormat="1" ht="28.5" customHeight="1" thickBot="1" x14ac:dyDescent="0.25">
      <c r="A1334" s="461"/>
      <c r="B1334" s="515"/>
      <c r="C1334" s="380"/>
      <c r="D1334" s="226">
        <v>2026</v>
      </c>
      <c r="E1334" s="188">
        <f t="shared" si="256"/>
        <v>0</v>
      </c>
      <c r="F1334" s="189">
        <v>0</v>
      </c>
      <c r="G1334" s="189">
        <v>0</v>
      </c>
      <c r="H1334" s="189">
        <v>0</v>
      </c>
      <c r="I1334" s="189">
        <v>0</v>
      </c>
      <c r="J1334" s="189">
        <v>0</v>
      </c>
      <c r="K1334" s="410"/>
      <c r="L1334" s="180"/>
      <c r="M1334" s="219"/>
      <c r="N1334" s="222"/>
      <c r="O1334" s="222"/>
    </row>
    <row r="1335" spans="1:15" s="14" customFormat="1" ht="28.5" customHeight="1" x14ac:dyDescent="0.2">
      <c r="A1335" s="459" t="s">
        <v>228</v>
      </c>
      <c r="B1335" s="453" t="s">
        <v>234</v>
      </c>
      <c r="C1335" s="379"/>
      <c r="D1335" s="185" t="s">
        <v>5</v>
      </c>
      <c r="E1335" s="186">
        <f>SUM(E1336:E1351)</f>
        <v>107.90002899999999</v>
      </c>
      <c r="F1335" s="186">
        <f t="shared" ref="F1335:J1335" si="257">SUM(F1336:F1351)</f>
        <v>97.1768</v>
      </c>
      <c r="G1335" s="186">
        <f t="shared" si="257"/>
        <v>1.9832700000000001</v>
      </c>
      <c r="H1335" s="186">
        <f t="shared" si="257"/>
        <v>0</v>
      </c>
      <c r="I1335" s="186">
        <f t="shared" si="257"/>
        <v>8.3999590000000008</v>
      </c>
      <c r="J1335" s="186">
        <f t="shared" si="257"/>
        <v>0.33999999999999997</v>
      </c>
      <c r="K1335" s="463" t="s">
        <v>232</v>
      </c>
      <c r="L1335" s="214"/>
      <c r="M1335" s="142"/>
      <c r="N1335" s="32"/>
      <c r="O1335" s="32"/>
    </row>
    <row r="1336" spans="1:15" s="14" customFormat="1" ht="28.5" customHeight="1" x14ac:dyDescent="0.2">
      <c r="A1336" s="460"/>
      <c r="B1336" s="454"/>
      <c r="C1336" s="365"/>
      <c r="D1336" s="26">
        <v>2011</v>
      </c>
      <c r="E1336" s="27">
        <f>F1336+J1336+G1336+H1336+I1336</f>
        <v>0</v>
      </c>
      <c r="F1336" s="20">
        <v>0</v>
      </c>
      <c r="G1336" s="20">
        <v>0</v>
      </c>
      <c r="H1336" s="20">
        <v>0</v>
      </c>
      <c r="I1336" s="20">
        <v>0</v>
      </c>
      <c r="J1336" s="20">
        <v>0</v>
      </c>
      <c r="K1336" s="409"/>
      <c r="L1336" s="214"/>
      <c r="M1336" s="142"/>
      <c r="N1336" s="32"/>
      <c r="O1336" s="32"/>
    </row>
    <row r="1337" spans="1:15" s="14" customFormat="1" ht="28.5" customHeight="1" x14ac:dyDescent="0.2">
      <c r="A1337" s="460"/>
      <c r="B1337" s="454"/>
      <c r="C1337" s="365"/>
      <c r="D1337" s="26">
        <v>2012</v>
      </c>
      <c r="E1337" s="27">
        <f t="shared" ref="E1337:E1348" si="258">F1337+J1337+G1337+H1337+I1337</f>
        <v>0</v>
      </c>
      <c r="F1337" s="20">
        <v>0</v>
      </c>
      <c r="G1337" s="20">
        <v>0</v>
      </c>
      <c r="H1337" s="20">
        <v>0</v>
      </c>
      <c r="I1337" s="20">
        <v>0</v>
      </c>
      <c r="J1337" s="20">
        <v>0</v>
      </c>
      <c r="K1337" s="409"/>
      <c r="L1337" s="214"/>
      <c r="M1337" s="142"/>
      <c r="N1337" s="32"/>
      <c r="O1337" s="32"/>
    </row>
    <row r="1338" spans="1:15" s="14" customFormat="1" ht="28.5" customHeight="1" x14ac:dyDescent="0.2">
      <c r="A1338" s="460"/>
      <c r="B1338" s="454"/>
      <c r="C1338" s="365"/>
      <c r="D1338" s="26">
        <v>2013</v>
      </c>
      <c r="E1338" s="27">
        <f t="shared" si="258"/>
        <v>0</v>
      </c>
      <c r="F1338" s="20">
        <v>0</v>
      </c>
      <c r="G1338" s="20">
        <v>0</v>
      </c>
      <c r="H1338" s="20">
        <v>0</v>
      </c>
      <c r="I1338" s="20">
        <v>0</v>
      </c>
      <c r="J1338" s="20">
        <v>0</v>
      </c>
      <c r="K1338" s="409"/>
      <c r="L1338" s="214"/>
      <c r="M1338" s="142"/>
      <c r="N1338" s="32"/>
      <c r="O1338" s="32"/>
    </row>
    <row r="1339" spans="1:15" s="14" customFormat="1" ht="28.5" customHeight="1" x14ac:dyDescent="0.2">
      <c r="A1339" s="460"/>
      <c r="B1339" s="454"/>
      <c r="C1339" s="365"/>
      <c r="D1339" s="26">
        <v>2014</v>
      </c>
      <c r="E1339" s="27">
        <f t="shared" si="258"/>
        <v>0</v>
      </c>
      <c r="F1339" s="20">
        <v>0</v>
      </c>
      <c r="G1339" s="20">
        <v>0</v>
      </c>
      <c r="H1339" s="20">
        <v>0</v>
      </c>
      <c r="I1339" s="20">
        <v>0</v>
      </c>
      <c r="J1339" s="20">
        <v>0</v>
      </c>
      <c r="K1339" s="409"/>
      <c r="L1339" s="214"/>
      <c r="M1339" s="142"/>
      <c r="N1339" s="32"/>
      <c r="O1339" s="32"/>
    </row>
    <row r="1340" spans="1:15" s="14" customFormat="1" ht="28.5" customHeight="1" x14ac:dyDescent="0.2">
      <c r="A1340" s="460"/>
      <c r="B1340" s="454"/>
      <c r="C1340" s="365"/>
      <c r="D1340" s="26">
        <v>2015</v>
      </c>
      <c r="E1340" s="27">
        <f t="shared" si="258"/>
        <v>0</v>
      </c>
      <c r="F1340" s="20">
        <v>0</v>
      </c>
      <c r="G1340" s="20">
        <v>0</v>
      </c>
      <c r="H1340" s="20">
        <v>0</v>
      </c>
      <c r="I1340" s="20">
        <v>0</v>
      </c>
      <c r="J1340" s="20">
        <v>0</v>
      </c>
      <c r="K1340" s="409"/>
      <c r="L1340" s="214"/>
      <c r="M1340" s="142"/>
      <c r="N1340" s="32"/>
      <c r="O1340" s="32"/>
    </row>
    <row r="1341" spans="1:15" s="14" customFormat="1" ht="28.5" customHeight="1" x14ac:dyDescent="0.2">
      <c r="A1341" s="460"/>
      <c r="B1341" s="454"/>
      <c r="C1341" s="365"/>
      <c r="D1341" s="26">
        <v>2016</v>
      </c>
      <c r="E1341" s="27">
        <f t="shared" si="258"/>
        <v>0</v>
      </c>
      <c r="F1341" s="20">
        <v>0</v>
      </c>
      <c r="G1341" s="20">
        <v>0</v>
      </c>
      <c r="H1341" s="20">
        <v>0</v>
      </c>
      <c r="I1341" s="20">
        <v>0</v>
      </c>
      <c r="J1341" s="20">
        <v>0</v>
      </c>
      <c r="K1341" s="409"/>
      <c r="L1341" s="214"/>
      <c r="M1341" s="142"/>
      <c r="N1341" s="32"/>
      <c r="O1341" s="32"/>
    </row>
    <row r="1342" spans="1:15" s="14" customFormat="1" ht="28.5" customHeight="1" x14ac:dyDescent="0.2">
      <c r="A1342" s="460"/>
      <c r="B1342" s="454"/>
      <c r="C1342" s="365"/>
      <c r="D1342" s="26">
        <v>2017</v>
      </c>
      <c r="E1342" s="27">
        <f t="shared" si="258"/>
        <v>0</v>
      </c>
      <c r="F1342" s="20">
        <v>0</v>
      </c>
      <c r="G1342" s="20">
        <v>0</v>
      </c>
      <c r="H1342" s="20">
        <v>0</v>
      </c>
      <c r="I1342" s="20">
        <v>0</v>
      </c>
      <c r="J1342" s="20">
        <v>0</v>
      </c>
      <c r="K1342" s="409"/>
      <c r="L1342" s="214"/>
      <c r="M1342" s="142"/>
      <c r="N1342" s="32"/>
      <c r="O1342" s="32"/>
    </row>
    <row r="1343" spans="1:15" s="14" customFormat="1" ht="28.5" customHeight="1" x14ac:dyDescent="0.2">
      <c r="A1343" s="460"/>
      <c r="B1343" s="454"/>
      <c r="C1343" s="365"/>
      <c r="D1343" s="42">
        <v>2018</v>
      </c>
      <c r="E1343" s="27">
        <f t="shared" si="258"/>
        <v>0</v>
      </c>
      <c r="F1343" s="20">
        <v>0</v>
      </c>
      <c r="G1343" s="20">
        <v>0</v>
      </c>
      <c r="H1343" s="20">
        <v>0</v>
      </c>
      <c r="I1343" s="20">
        <f>0.01500062-0.00734012-0.0076605</f>
        <v>0</v>
      </c>
      <c r="J1343" s="20">
        <v>0</v>
      </c>
      <c r="K1343" s="409"/>
      <c r="L1343" s="214"/>
      <c r="M1343" s="142"/>
      <c r="N1343" s="32"/>
      <c r="O1343" s="32"/>
    </row>
    <row r="1344" spans="1:15" s="14" customFormat="1" ht="28.5" customHeight="1" x14ac:dyDescent="0.2">
      <c r="A1344" s="460"/>
      <c r="B1344" s="454"/>
      <c r="C1344" s="365"/>
      <c r="D1344" s="42">
        <v>2019</v>
      </c>
      <c r="E1344" s="27">
        <f t="shared" si="258"/>
        <v>0</v>
      </c>
      <c r="F1344" s="20">
        <v>0</v>
      </c>
      <c r="G1344" s="20">
        <v>0</v>
      </c>
      <c r="H1344" s="20">
        <v>0</v>
      </c>
      <c r="I1344" s="20">
        <v>0</v>
      </c>
      <c r="J1344" s="20">
        <v>0</v>
      </c>
      <c r="K1344" s="409"/>
      <c r="L1344" s="214"/>
      <c r="M1344" s="142"/>
      <c r="N1344" s="32"/>
      <c r="O1344" s="32"/>
    </row>
    <row r="1345" spans="1:15" s="14" customFormat="1" ht="28.5" customHeight="1" x14ac:dyDescent="0.2">
      <c r="A1345" s="460"/>
      <c r="B1345" s="454"/>
      <c r="C1345" s="365"/>
      <c r="D1345" s="42">
        <v>2020</v>
      </c>
      <c r="E1345" s="27">
        <f t="shared" si="258"/>
        <v>0</v>
      </c>
      <c r="F1345" s="20">
        <v>0</v>
      </c>
      <c r="G1345" s="56">
        <v>0</v>
      </c>
      <c r="H1345" s="56">
        <v>0</v>
      </c>
      <c r="I1345" s="56">
        <v>0</v>
      </c>
      <c r="J1345" s="20">
        <v>0</v>
      </c>
      <c r="K1345" s="409"/>
      <c r="L1345" s="214"/>
      <c r="M1345" s="142"/>
      <c r="N1345" s="32"/>
      <c r="O1345" s="32"/>
    </row>
    <row r="1346" spans="1:15" s="14" customFormat="1" ht="28.5" customHeight="1" x14ac:dyDescent="0.2">
      <c r="A1346" s="460"/>
      <c r="B1346" s="454"/>
      <c r="C1346" s="365"/>
      <c r="D1346" s="43">
        <v>2021</v>
      </c>
      <c r="E1346" s="27">
        <f t="shared" si="258"/>
        <v>0</v>
      </c>
      <c r="F1346" s="20">
        <v>0</v>
      </c>
      <c r="G1346" s="20">
        <v>0</v>
      </c>
      <c r="H1346" s="20">
        <v>0</v>
      </c>
      <c r="I1346" s="20">
        <v>0</v>
      </c>
      <c r="J1346" s="20">
        <v>0</v>
      </c>
      <c r="K1346" s="409"/>
      <c r="L1346" s="214"/>
      <c r="M1346" s="142"/>
      <c r="N1346" s="32"/>
      <c r="O1346" s="32"/>
    </row>
    <row r="1347" spans="1:15" s="14" customFormat="1" ht="28.5" customHeight="1" x14ac:dyDescent="0.2">
      <c r="A1347" s="460"/>
      <c r="B1347" s="454"/>
      <c r="C1347" s="365"/>
      <c r="D1347" s="43">
        <v>2022</v>
      </c>
      <c r="E1347" s="27">
        <f t="shared" si="258"/>
        <v>0</v>
      </c>
      <c r="F1347" s="20">
        <v>0</v>
      </c>
      <c r="G1347" s="20">
        <v>0</v>
      </c>
      <c r="H1347" s="20">
        <v>0</v>
      </c>
      <c r="I1347" s="20">
        <v>0</v>
      </c>
      <c r="J1347" s="20">
        <v>0</v>
      </c>
      <c r="K1347" s="409"/>
      <c r="L1347" s="214"/>
      <c r="M1347" s="142"/>
      <c r="N1347" s="32"/>
      <c r="O1347" s="32"/>
    </row>
    <row r="1348" spans="1:15" s="14" customFormat="1" ht="28.5" customHeight="1" x14ac:dyDescent="0.2">
      <c r="A1348" s="460"/>
      <c r="B1348" s="454"/>
      <c r="C1348" s="365"/>
      <c r="D1348" s="43">
        <v>2023</v>
      </c>
      <c r="E1348" s="27">
        <f t="shared" si="258"/>
        <v>51.534999999999997</v>
      </c>
      <c r="F1348" s="20">
        <v>50.104799999999997</v>
      </c>
      <c r="G1348" s="20">
        <v>1.0225200000000001</v>
      </c>
      <c r="H1348" s="20">
        <v>0</v>
      </c>
      <c r="I1348" s="20">
        <v>0.25768000000000002</v>
      </c>
      <c r="J1348" s="20">
        <v>0.15</v>
      </c>
      <c r="K1348" s="409"/>
      <c r="L1348" s="214"/>
      <c r="M1348" s="142"/>
      <c r="N1348" s="32"/>
      <c r="O1348" s="32"/>
    </row>
    <row r="1349" spans="1:15" s="14" customFormat="1" ht="28.5" customHeight="1" x14ac:dyDescent="0.2">
      <c r="A1349" s="460"/>
      <c r="B1349" s="454"/>
      <c r="C1349" s="365"/>
      <c r="D1349" s="43">
        <v>2024</v>
      </c>
      <c r="E1349" s="27">
        <f t="shared" ref="E1349:E1351" si="259">F1349+J1349+G1349+H1349+I1349</f>
        <v>56.365029</v>
      </c>
      <c r="F1349" s="20">
        <v>47.072000000000003</v>
      </c>
      <c r="G1349" s="20">
        <v>0.96074999999999999</v>
      </c>
      <c r="H1349" s="20">
        <v>0</v>
      </c>
      <c r="I1349" s="20">
        <v>8.1422790000000003</v>
      </c>
      <c r="J1349" s="20">
        <v>0.19</v>
      </c>
      <c r="K1349" s="409"/>
      <c r="L1349" s="214"/>
      <c r="M1349" s="157"/>
      <c r="N1349" s="32"/>
      <c r="O1349" s="32"/>
    </row>
    <row r="1350" spans="1:15" s="220" customFormat="1" ht="28.5" customHeight="1" x14ac:dyDescent="0.2">
      <c r="A1350" s="460"/>
      <c r="B1350" s="454"/>
      <c r="C1350" s="365"/>
      <c r="D1350" s="196">
        <v>2025</v>
      </c>
      <c r="E1350" s="169">
        <f t="shared" si="259"/>
        <v>0</v>
      </c>
      <c r="F1350" s="221">
        <v>0</v>
      </c>
      <c r="G1350" s="221">
        <v>0</v>
      </c>
      <c r="H1350" s="221">
        <v>0</v>
      </c>
      <c r="I1350" s="221">
        <v>0</v>
      </c>
      <c r="J1350" s="221">
        <v>0</v>
      </c>
      <c r="K1350" s="409"/>
      <c r="L1350" s="180"/>
      <c r="M1350" s="219"/>
      <c r="N1350" s="222"/>
      <c r="O1350" s="222"/>
    </row>
    <row r="1351" spans="1:15" s="220" customFormat="1" ht="28.5" customHeight="1" thickBot="1" x14ac:dyDescent="0.25">
      <c r="A1351" s="461"/>
      <c r="B1351" s="462"/>
      <c r="C1351" s="380"/>
      <c r="D1351" s="226">
        <v>2026</v>
      </c>
      <c r="E1351" s="188">
        <f t="shared" si="259"/>
        <v>0</v>
      </c>
      <c r="F1351" s="232">
        <v>0</v>
      </c>
      <c r="G1351" s="232">
        <v>0</v>
      </c>
      <c r="H1351" s="232">
        <v>0</v>
      </c>
      <c r="I1351" s="232">
        <v>0</v>
      </c>
      <c r="J1351" s="232">
        <v>0</v>
      </c>
      <c r="K1351" s="410"/>
      <c r="L1351" s="180"/>
      <c r="M1351" s="219"/>
      <c r="N1351" s="222"/>
      <c r="O1351" s="222"/>
    </row>
    <row r="1352" spans="1:15" ht="14.25" customHeight="1" x14ac:dyDescent="0.25">
      <c r="A1352" s="485" t="s">
        <v>35</v>
      </c>
      <c r="B1352" s="383" t="s">
        <v>36</v>
      </c>
      <c r="C1352" s="383"/>
      <c r="D1352" s="109" t="s">
        <v>5</v>
      </c>
      <c r="E1352" s="21">
        <f>SUM(E1353:E1366)</f>
        <v>10.97839415</v>
      </c>
      <c r="F1352" s="21">
        <f t="shared" ref="F1352:J1352" si="260">SUM(F1353:F1366)</f>
        <v>0</v>
      </c>
      <c r="G1352" s="21">
        <f t="shared" si="260"/>
        <v>0</v>
      </c>
      <c r="H1352" s="21">
        <f t="shared" si="260"/>
        <v>0</v>
      </c>
      <c r="I1352" s="21">
        <f t="shared" si="260"/>
        <v>10.97839415</v>
      </c>
      <c r="J1352" s="21">
        <f t="shared" si="260"/>
        <v>0</v>
      </c>
      <c r="K1352" s="383" t="s">
        <v>186</v>
      </c>
      <c r="L1352" s="383"/>
      <c r="M1352" s="395"/>
    </row>
    <row r="1353" spans="1:15" ht="14.25" customHeight="1" x14ac:dyDescent="0.25">
      <c r="A1353" s="486"/>
      <c r="B1353" s="384"/>
      <c r="C1353" s="384"/>
      <c r="D1353" s="4">
        <v>2011</v>
      </c>
      <c r="E1353" s="17">
        <f>F1353+G1353+H1353+I1353+J1353</f>
        <v>3.67</v>
      </c>
      <c r="F1353" s="17">
        <f>F1370+F1387+F1404+F1421</f>
        <v>0</v>
      </c>
      <c r="G1353" s="17">
        <f>G1370+G1387+G1404+G1421</f>
        <v>0</v>
      </c>
      <c r="H1353" s="17">
        <f t="shared" ref="H1353:J1353" si="261">H1370+H1387+H1404+H1421</f>
        <v>0</v>
      </c>
      <c r="I1353" s="17">
        <f t="shared" si="261"/>
        <v>3.67</v>
      </c>
      <c r="J1353" s="17">
        <f t="shared" si="261"/>
        <v>0</v>
      </c>
      <c r="K1353" s="384"/>
      <c r="L1353" s="384"/>
      <c r="M1353" s="396"/>
    </row>
    <row r="1354" spans="1:15" ht="14.25" customHeight="1" x14ac:dyDescent="0.25">
      <c r="A1354" s="486"/>
      <c r="B1354" s="384"/>
      <c r="C1354" s="384"/>
      <c r="D1354" s="4">
        <v>2012</v>
      </c>
      <c r="E1354" s="17">
        <f t="shared" ref="E1354:E1365" si="262">F1354+G1354+H1354+I1354+J1354</f>
        <v>0.09</v>
      </c>
      <c r="F1354" s="17">
        <f t="shared" ref="F1354" si="263">F1371+F1388+F1405+F1422</f>
        <v>0</v>
      </c>
      <c r="G1354" s="17">
        <f t="shared" ref="G1354:J1361" si="264">G1371+G1388+G1405+G1422</f>
        <v>0</v>
      </c>
      <c r="H1354" s="17">
        <f t="shared" si="264"/>
        <v>0</v>
      </c>
      <c r="I1354" s="17">
        <f t="shared" si="264"/>
        <v>0.09</v>
      </c>
      <c r="J1354" s="17">
        <f t="shared" si="264"/>
        <v>0</v>
      </c>
      <c r="K1354" s="384"/>
      <c r="L1354" s="384"/>
      <c r="M1354" s="396"/>
    </row>
    <row r="1355" spans="1:15" ht="14.25" customHeight="1" x14ac:dyDescent="0.25">
      <c r="A1355" s="486"/>
      <c r="B1355" s="384"/>
      <c r="C1355" s="384"/>
      <c r="D1355" s="4">
        <v>2013</v>
      </c>
      <c r="E1355" s="17">
        <f t="shared" si="262"/>
        <v>4.2155629999999995</v>
      </c>
      <c r="F1355" s="17">
        <f t="shared" ref="F1355" si="265">F1372+F1389+F1406+F1423</f>
        <v>0</v>
      </c>
      <c r="G1355" s="17">
        <f t="shared" si="264"/>
        <v>0</v>
      </c>
      <c r="H1355" s="17">
        <f t="shared" si="264"/>
        <v>0</v>
      </c>
      <c r="I1355" s="17">
        <f t="shared" si="264"/>
        <v>4.2155629999999995</v>
      </c>
      <c r="J1355" s="17">
        <f t="shared" si="264"/>
        <v>0</v>
      </c>
      <c r="K1355" s="384"/>
      <c r="L1355" s="384"/>
      <c r="M1355" s="396"/>
    </row>
    <row r="1356" spans="1:15" ht="14.25" customHeight="1" x14ac:dyDescent="0.25">
      <c r="A1356" s="486"/>
      <c r="B1356" s="384"/>
      <c r="C1356" s="384"/>
      <c r="D1356" s="4">
        <v>2014</v>
      </c>
      <c r="E1356" s="17">
        <f t="shared" si="262"/>
        <v>1.43377569</v>
      </c>
      <c r="F1356" s="17">
        <f t="shared" ref="F1356" si="266">F1373+F1390+F1407+F1424</f>
        <v>0</v>
      </c>
      <c r="G1356" s="17">
        <f t="shared" si="264"/>
        <v>0</v>
      </c>
      <c r="H1356" s="17">
        <f t="shared" si="264"/>
        <v>0</v>
      </c>
      <c r="I1356" s="17">
        <f t="shared" si="264"/>
        <v>1.43377569</v>
      </c>
      <c r="J1356" s="17">
        <f t="shared" si="264"/>
        <v>0</v>
      </c>
      <c r="K1356" s="384"/>
      <c r="L1356" s="384"/>
      <c r="M1356" s="396"/>
    </row>
    <row r="1357" spans="1:15" ht="16.5" customHeight="1" x14ac:dyDescent="0.25">
      <c r="A1357" s="486"/>
      <c r="B1357" s="384"/>
      <c r="C1357" s="384"/>
      <c r="D1357" s="4">
        <v>2015</v>
      </c>
      <c r="E1357" s="17">
        <f t="shared" si="262"/>
        <v>1.1417814700000009</v>
      </c>
      <c r="F1357" s="17">
        <f t="shared" ref="F1357" si="267">F1374+F1391+F1408+F1425</f>
        <v>0</v>
      </c>
      <c r="G1357" s="17">
        <f t="shared" si="264"/>
        <v>0</v>
      </c>
      <c r="H1357" s="17">
        <f t="shared" si="264"/>
        <v>0</v>
      </c>
      <c r="I1357" s="17">
        <f t="shared" si="264"/>
        <v>1.1417814700000009</v>
      </c>
      <c r="J1357" s="17">
        <f t="shared" si="264"/>
        <v>0</v>
      </c>
      <c r="K1357" s="384"/>
      <c r="L1357" s="384"/>
      <c r="M1357" s="396"/>
    </row>
    <row r="1358" spans="1:15" ht="18.75" customHeight="1" x14ac:dyDescent="0.25">
      <c r="A1358" s="486"/>
      <c r="B1358" s="384"/>
      <c r="C1358" s="384"/>
      <c r="D1358" s="4">
        <v>2016</v>
      </c>
      <c r="E1358" s="17">
        <f t="shared" si="262"/>
        <v>0</v>
      </c>
      <c r="F1358" s="17">
        <f t="shared" ref="F1358" si="268">F1375+F1392+F1409+F1426</f>
        <v>0</v>
      </c>
      <c r="G1358" s="17">
        <f t="shared" si="264"/>
        <v>0</v>
      </c>
      <c r="H1358" s="17">
        <f t="shared" si="264"/>
        <v>0</v>
      </c>
      <c r="I1358" s="17">
        <f t="shared" si="264"/>
        <v>0</v>
      </c>
      <c r="J1358" s="17">
        <f t="shared" si="264"/>
        <v>0</v>
      </c>
      <c r="K1358" s="384"/>
      <c r="L1358" s="384"/>
      <c r="M1358" s="396"/>
    </row>
    <row r="1359" spans="1:15" ht="18.75" customHeight="1" x14ac:dyDescent="0.25">
      <c r="A1359" s="486"/>
      <c r="B1359" s="384"/>
      <c r="C1359" s="384"/>
      <c r="D1359" s="4">
        <v>2017</v>
      </c>
      <c r="E1359" s="17">
        <f t="shared" si="262"/>
        <v>0.19073519999999999</v>
      </c>
      <c r="F1359" s="17">
        <f t="shared" ref="F1359" si="269">F1376+F1393+F1410+F1427</f>
        <v>0</v>
      </c>
      <c r="G1359" s="17">
        <f t="shared" si="264"/>
        <v>0</v>
      </c>
      <c r="H1359" s="17">
        <f t="shared" si="264"/>
        <v>0</v>
      </c>
      <c r="I1359" s="17">
        <f t="shared" si="264"/>
        <v>0.19073519999999999</v>
      </c>
      <c r="J1359" s="17">
        <f t="shared" si="264"/>
        <v>0</v>
      </c>
      <c r="K1359" s="384"/>
      <c r="L1359" s="384"/>
      <c r="M1359" s="396"/>
    </row>
    <row r="1360" spans="1:15" ht="18.75" customHeight="1" x14ac:dyDescent="0.25">
      <c r="A1360" s="486"/>
      <c r="B1360" s="384"/>
      <c r="C1360" s="384"/>
      <c r="D1360" s="41">
        <v>2018</v>
      </c>
      <c r="E1360" s="17">
        <f t="shared" si="262"/>
        <v>0.23653879</v>
      </c>
      <c r="F1360" s="17">
        <f t="shared" ref="F1360" si="270">F1377+F1394+F1411+F1428</f>
        <v>0</v>
      </c>
      <c r="G1360" s="17">
        <f t="shared" si="264"/>
        <v>0</v>
      </c>
      <c r="H1360" s="17">
        <f t="shared" si="264"/>
        <v>0</v>
      </c>
      <c r="I1360" s="17">
        <f t="shared" si="264"/>
        <v>0.23653879</v>
      </c>
      <c r="J1360" s="17">
        <f t="shared" si="264"/>
        <v>0</v>
      </c>
      <c r="K1360" s="384"/>
      <c r="L1360" s="384"/>
      <c r="M1360" s="396"/>
    </row>
    <row r="1361" spans="1:14" ht="18.75" customHeight="1" x14ac:dyDescent="0.25">
      <c r="A1361" s="486"/>
      <c r="B1361" s="384"/>
      <c r="C1361" s="384"/>
      <c r="D1361" s="41">
        <v>2019</v>
      </c>
      <c r="E1361" s="17">
        <f t="shared" si="262"/>
        <v>0</v>
      </c>
      <c r="F1361" s="17">
        <f t="shared" ref="F1361" si="271">F1378+F1395+F1412+F1429</f>
        <v>0</v>
      </c>
      <c r="G1361" s="17">
        <f t="shared" si="264"/>
        <v>0</v>
      </c>
      <c r="H1361" s="17">
        <f t="shared" si="264"/>
        <v>0</v>
      </c>
      <c r="I1361" s="17">
        <f t="shared" si="264"/>
        <v>0</v>
      </c>
      <c r="J1361" s="17">
        <f t="shared" si="264"/>
        <v>0</v>
      </c>
      <c r="K1361" s="384"/>
      <c r="L1361" s="384"/>
      <c r="M1361" s="396"/>
    </row>
    <row r="1362" spans="1:14" ht="23.45" customHeight="1" x14ac:dyDescent="0.25">
      <c r="A1362" s="486"/>
      <c r="B1362" s="384"/>
      <c r="C1362" s="384"/>
      <c r="D1362" s="41">
        <v>2020</v>
      </c>
      <c r="E1362" s="17">
        <f t="shared" si="262"/>
        <v>0</v>
      </c>
      <c r="F1362" s="17">
        <f t="shared" ref="F1362" si="272">F1379+F1396+F1413+F1430</f>
        <v>0</v>
      </c>
      <c r="G1362" s="17">
        <f>G1379+G1396+G1413+G1430</f>
        <v>0</v>
      </c>
      <c r="H1362" s="17">
        <f t="shared" ref="H1362:J1362" si="273">H1379+H1396+H1413+H1430</f>
        <v>0</v>
      </c>
      <c r="I1362" s="17">
        <f t="shared" si="273"/>
        <v>0</v>
      </c>
      <c r="J1362" s="17">
        <f t="shared" si="273"/>
        <v>0</v>
      </c>
      <c r="K1362" s="384"/>
      <c r="L1362" s="385"/>
      <c r="M1362" s="397"/>
    </row>
    <row r="1363" spans="1:14" ht="23.45" customHeight="1" x14ac:dyDescent="0.25">
      <c r="A1363" s="486"/>
      <c r="B1363" s="384"/>
      <c r="C1363" s="384"/>
      <c r="D1363" s="41">
        <v>2021</v>
      </c>
      <c r="E1363" s="17">
        <f t="shared" si="262"/>
        <v>0</v>
      </c>
      <c r="F1363" s="17">
        <f t="shared" ref="F1363" si="274">F1380+F1397+F1414+F1431</f>
        <v>0</v>
      </c>
      <c r="G1363" s="17">
        <f>G1380+G1397+G1414+G1431</f>
        <v>0</v>
      </c>
      <c r="H1363" s="17">
        <f t="shared" ref="H1363:J1366" si="275">H1380+H1397+H1414+H1431</f>
        <v>0</v>
      </c>
      <c r="I1363" s="17">
        <f t="shared" si="275"/>
        <v>0</v>
      </c>
      <c r="J1363" s="17">
        <f t="shared" si="275"/>
        <v>0</v>
      </c>
      <c r="K1363" s="384"/>
      <c r="L1363" s="96"/>
      <c r="M1363" s="104"/>
    </row>
    <row r="1364" spans="1:14" ht="23.45" customHeight="1" x14ac:dyDescent="0.25">
      <c r="A1364" s="486"/>
      <c r="B1364" s="384"/>
      <c r="C1364" s="384"/>
      <c r="D1364" s="41">
        <v>2022</v>
      </c>
      <c r="E1364" s="17">
        <f t="shared" si="262"/>
        <v>0</v>
      </c>
      <c r="F1364" s="17">
        <f t="shared" ref="F1364" si="276">F1381+F1398+F1415+F1432</f>
        <v>0</v>
      </c>
      <c r="G1364" s="17">
        <f>G1381+G1398+G1415+G1432</f>
        <v>0</v>
      </c>
      <c r="H1364" s="17">
        <f t="shared" si="275"/>
        <v>0</v>
      </c>
      <c r="I1364" s="17">
        <f t="shared" si="275"/>
        <v>0</v>
      </c>
      <c r="J1364" s="17">
        <f t="shared" si="275"/>
        <v>0</v>
      </c>
      <c r="K1364" s="384"/>
      <c r="L1364" s="96"/>
      <c r="M1364" s="104"/>
    </row>
    <row r="1365" spans="1:14" ht="23.45" customHeight="1" x14ac:dyDescent="0.25">
      <c r="A1365" s="486"/>
      <c r="B1365" s="384"/>
      <c r="C1365" s="384"/>
      <c r="D1365" s="41">
        <v>2023</v>
      </c>
      <c r="E1365" s="17">
        <f t="shared" si="262"/>
        <v>0</v>
      </c>
      <c r="F1365" s="17">
        <f>F1382+F1399+F1416+F1433</f>
        <v>0</v>
      </c>
      <c r="G1365" s="17">
        <f>G1382+G1399+G1416+G1433</f>
        <v>0</v>
      </c>
      <c r="H1365" s="17">
        <f t="shared" si="275"/>
        <v>0</v>
      </c>
      <c r="I1365" s="17">
        <f t="shared" si="275"/>
        <v>0</v>
      </c>
      <c r="J1365" s="17">
        <f t="shared" si="275"/>
        <v>0</v>
      </c>
      <c r="K1365" s="384"/>
      <c r="L1365" s="96"/>
      <c r="M1365" s="104"/>
    </row>
    <row r="1366" spans="1:14" ht="23.45" customHeight="1" x14ac:dyDescent="0.25">
      <c r="A1366" s="486"/>
      <c r="B1366" s="384"/>
      <c r="C1366" s="384"/>
      <c r="D1366" s="41">
        <v>2024</v>
      </c>
      <c r="E1366" s="17">
        <f t="shared" ref="E1366:E1368" si="277">F1366+G1366+H1366+I1366+J1366</f>
        <v>0</v>
      </c>
      <c r="F1366" s="17">
        <f>F1383+F1400+F1417+F1434</f>
        <v>0</v>
      </c>
      <c r="G1366" s="17">
        <f>G1383+G1400+G1417+G1434</f>
        <v>0</v>
      </c>
      <c r="H1366" s="17">
        <f t="shared" si="275"/>
        <v>0</v>
      </c>
      <c r="I1366" s="17">
        <f t="shared" si="275"/>
        <v>0</v>
      </c>
      <c r="J1366" s="17">
        <f t="shared" si="275"/>
        <v>0</v>
      </c>
      <c r="K1366" s="384"/>
      <c r="L1366" s="148"/>
      <c r="M1366" s="158"/>
    </row>
    <row r="1367" spans="1:14" s="242" customFormat="1" ht="23.45" customHeight="1" x14ac:dyDescent="0.25">
      <c r="A1367" s="486"/>
      <c r="B1367" s="384"/>
      <c r="C1367" s="384"/>
      <c r="D1367" s="233">
        <v>2025</v>
      </c>
      <c r="E1367" s="234">
        <f>F1367+G1367+H1367+I1367+J1367</f>
        <v>0</v>
      </c>
      <c r="F1367" s="234">
        <f t="shared" ref="F1367:J1368" si="278">F1384+F1401+F1418+F1435</f>
        <v>0</v>
      </c>
      <c r="G1367" s="234">
        <f t="shared" si="278"/>
        <v>0</v>
      </c>
      <c r="H1367" s="234">
        <f t="shared" si="278"/>
        <v>0</v>
      </c>
      <c r="I1367" s="234">
        <f t="shared" si="278"/>
        <v>0</v>
      </c>
      <c r="J1367" s="234">
        <f t="shared" si="278"/>
        <v>0</v>
      </c>
      <c r="K1367" s="384"/>
      <c r="L1367" s="240"/>
      <c r="M1367" s="241"/>
    </row>
    <row r="1368" spans="1:14" s="242" customFormat="1" ht="23.45" customHeight="1" x14ac:dyDescent="0.25">
      <c r="A1368" s="493"/>
      <c r="B1368" s="385"/>
      <c r="C1368" s="385"/>
      <c r="D1368" s="233">
        <v>2026</v>
      </c>
      <c r="E1368" s="234">
        <f t="shared" si="277"/>
        <v>0</v>
      </c>
      <c r="F1368" s="234">
        <f t="shared" si="278"/>
        <v>0</v>
      </c>
      <c r="G1368" s="234">
        <f t="shared" si="278"/>
        <v>0</v>
      </c>
      <c r="H1368" s="234">
        <f t="shared" si="278"/>
        <v>0</v>
      </c>
      <c r="I1368" s="234">
        <f t="shared" si="278"/>
        <v>0</v>
      </c>
      <c r="J1368" s="234">
        <f t="shared" si="278"/>
        <v>0</v>
      </c>
      <c r="K1368" s="385"/>
      <c r="L1368" s="240"/>
      <c r="M1368" s="241"/>
    </row>
    <row r="1369" spans="1:14" ht="27" customHeight="1" x14ac:dyDescent="0.25">
      <c r="A1369" s="361" t="s">
        <v>34</v>
      </c>
      <c r="B1369" s="364" t="s">
        <v>69</v>
      </c>
      <c r="C1369" s="364" t="s">
        <v>58</v>
      </c>
      <c r="D1369" s="26" t="s">
        <v>5</v>
      </c>
      <c r="E1369" s="27">
        <f>SUM(E1370:E1385)</f>
        <v>6.0545630000000008</v>
      </c>
      <c r="F1369" s="27">
        <f t="shared" ref="F1369:J1369" si="279">SUM(F1370:F1385)</f>
        <v>0</v>
      </c>
      <c r="G1369" s="27">
        <f t="shared" si="279"/>
        <v>0</v>
      </c>
      <c r="H1369" s="27">
        <f t="shared" si="279"/>
        <v>0</v>
      </c>
      <c r="I1369" s="27">
        <f t="shared" si="279"/>
        <v>6.0545630000000008</v>
      </c>
      <c r="J1369" s="27">
        <f t="shared" si="279"/>
        <v>0</v>
      </c>
      <c r="K1369" s="364" t="s">
        <v>147</v>
      </c>
      <c r="L1369" s="367" t="s">
        <v>38</v>
      </c>
      <c r="M1369" s="388" t="s">
        <v>39</v>
      </c>
    </row>
    <row r="1370" spans="1:14" x14ac:dyDescent="0.25">
      <c r="A1370" s="362"/>
      <c r="B1370" s="365"/>
      <c r="C1370" s="365"/>
      <c r="D1370" s="26">
        <v>2011</v>
      </c>
      <c r="E1370" s="27">
        <f>F1370+G1370+H1370+I1370+J1370</f>
        <v>3.67</v>
      </c>
      <c r="F1370" s="20">
        <v>0</v>
      </c>
      <c r="G1370" s="20">
        <v>0</v>
      </c>
      <c r="H1370" s="20">
        <v>0</v>
      </c>
      <c r="I1370" s="20">
        <v>3.67</v>
      </c>
      <c r="J1370" s="20">
        <v>0</v>
      </c>
      <c r="K1370" s="365"/>
      <c r="L1370" s="368"/>
      <c r="M1370" s="389"/>
    </row>
    <row r="1371" spans="1:14" x14ac:dyDescent="0.25">
      <c r="A1371" s="362"/>
      <c r="B1371" s="365"/>
      <c r="C1371" s="365"/>
      <c r="D1371" s="26">
        <v>2012</v>
      </c>
      <c r="E1371" s="27">
        <f t="shared" ref="E1371:E1382" si="280">F1371+G1371+H1371+I1371+J1371</f>
        <v>0.09</v>
      </c>
      <c r="F1371" s="20">
        <v>0</v>
      </c>
      <c r="G1371" s="20">
        <v>0</v>
      </c>
      <c r="H1371" s="20">
        <v>0</v>
      </c>
      <c r="I1371" s="20">
        <v>0.09</v>
      </c>
      <c r="J1371" s="20">
        <v>0</v>
      </c>
      <c r="K1371" s="365"/>
      <c r="L1371" s="368"/>
      <c r="M1371" s="389"/>
    </row>
    <row r="1372" spans="1:14" x14ac:dyDescent="0.25">
      <c r="A1372" s="362"/>
      <c r="B1372" s="365"/>
      <c r="C1372" s="365"/>
      <c r="D1372" s="26">
        <v>2013</v>
      </c>
      <c r="E1372" s="27">
        <f t="shared" si="280"/>
        <v>1.525563</v>
      </c>
      <c r="F1372" s="20">
        <v>0</v>
      </c>
      <c r="G1372" s="20">
        <v>0</v>
      </c>
      <c r="H1372" s="20">
        <v>0</v>
      </c>
      <c r="I1372" s="20">
        <v>1.525563</v>
      </c>
      <c r="J1372" s="20">
        <v>0</v>
      </c>
      <c r="K1372" s="365"/>
      <c r="L1372" s="368"/>
      <c r="M1372" s="389"/>
    </row>
    <row r="1373" spans="1:14" x14ac:dyDescent="0.25">
      <c r="A1373" s="362"/>
      <c r="B1373" s="365"/>
      <c r="C1373" s="365"/>
      <c r="D1373" s="26">
        <v>2014</v>
      </c>
      <c r="E1373" s="27">
        <f t="shared" si="280"/>
        <v>0.76900000000000013</v>
      </c>
      <c r="F1373" s="20">
        <v>0</v>
      </c>
      <c r="G1373" s="20">
        <v>0</v>
      </c>
      <c r="H1373" s="20">
        <v>0</v>
      </c>
      <c r="I1373" s="20">
        <f>2.64-1.871</f>
        <v>0.76900000000000013</v>
      </c>
      <c r="J1373" s="20">
        <v>0</v>
      </c>
      <c r="K1373" s="365"/>
      <c r="L1373" s="368"/>
      <c r="M1373" s="389"/>
    </row>
    <row r="1374" spans="1:14" ht="17.25" customHeight="1" x14ac:dyDescent="0.25">
      <c r="A1374" s="362"/>
      <c r="B1374" s="365"/>
      <c r="C1374" s="365"/>
      <c r="D1374" s="26">
        <v>2015</v>
      </c>
      <c r="E1374" s="27">
        <f t="shared" si="280"/>
        <v>6.106226635438361E-16</v>
      </c>
      <c r="F1374" s="20">
        <v>0</v>
      </c>
      <c r="G1374" s="20">
        <v>0</v>
      </c>
      <c r="H1374" s="20">
        <v>0</v>
      </c>
      <c r="I1374" s="20">
        <f>4.738-0.68-1.1-0.23-0.49391679-1.81408321-0.42</f>
        <v>6.106226635438361E-16</v>
      </c>
      <c r="J1374" s="20">
        <v>0</v>
      </c>
      <c r="K1374" s="365"/>
      <c r="L1374" s="368"/>
      <c r="M1374" s="389"/>
    </row>
    <row r="1375" spans="1:14" x14ac:dyDescent="0.25">
      <c r="A1375" s="362"/>
      <c r="B1375" s="365"/>
      <c r="C1375" s="365"/>
      <c r="D1375" s="26">
        <v>2016</v>
      </c>
      <c r="E1375" s="27">
        <f t="shared" si="280"/>
        <v>0</v>
      </c>
      <c r="F1375" s="20">
        <v>0</v>
      </c>
      <c r="G1375" s="20">
        <v>0</v>
      </c>
      <c r="H1375" s="20">
        <v>0</v>
      </c>
      <c r="I1375" s="20">
        <f>0.25-0.25</f>
        <v>0</v>
      </c>
      <c r="J1375" s="20">
        <v>0</v>
      </c>
      <c r="K1375" s="365"/>
      <c r="L1375" s="368"/>
      <c r="M1375" s="389"/>
      <c r="N1375" s="33"/>
    </row>
    <row r="1376" spans="1:14" x14ac:dyDescent="0.25">
      <c r="A1376" s="362"/>
      <c r="B1376" s="365"/>
      <c r="C1376" s="365"/>
      <c r="D1376" s="26">
        <v>2017</v>
      </c>
      <c r="E1376" s="27">
        <f t="shared" si="280"/>
        <v>0</v>
      </c>
      <c r="F1376" s="20">
        <v>0</v>
      </c>
      <c r="G1376" s="20">
        <v>0</v>
      </c>
      <c r="H1376" s="20">
        <v>0</v>
      </c>
      <c r="I1376" s="20">
        <v>0</v>
      </c>
      <c r="J1376" s="20">
        <v>0</v>
      </c>
      <c r="K1376" s="365"/>
      <c r="L1376" s="368"/>
      <c r="M1376" s="389"/>
    </row>
    <row r="1377" spans="1:13" x14ac:dyDescent="0.25">
      <c r="A1377" s="362"/>
      <c r="B1377" s="365"/>
      <c r="C1377" s="365"/>
      <c r="D1377" s="42">
        <v>2018</v>
      </c>
      <c r="E1377" s="27">
        <f t="shared" si="280"/>
        <v>0</v>
      </c>
      <c r="F1377" s="20">
        <v>0</v>
      </c>
      <c r="G1377" s="20">
        <v>0</v>
      </c>
      <c r="H1377" s="20">
        <v>0</v>
      </c>
      <c r="I1377" s="20">
        <v>0</v>
      </c>
      <c r="J1377" s="20">
        <v>0</v>
      </c>
      <c r="K1377" s="365"/>
      <c r="L1377" s="368"/>
      <c r="M1377" s="389"/>
    </row>
    <row r="1378" spans="1:13" x14ac:dyDescent="0.25">
      <c r="A1378" s="362"/>
      <c r="B1378" s="365"/>
      <c r="C1378" s="365"/>
      <c r="D1378" s="42">
        <v>2019</v>
      </c>
      <c r="E1378" s="27">
        <f t="shared" si="280"/>
        <v>0</v>
      </c>
      <c r="F1378" s="20">
        <v>0</v>
      </c>
      <c r="G1378" s="20">
        <v>0</v>
      </c>
      <c r="H1378" s="20">
        <v>0</v>
      </c>
      <c r="I1378" s="20">
        <v>0</v>
      </c>
      <c r="J1378" s="20">
        <v>0</v>
      </c>
      <c r="K1378" s="365"/>
      <c r="L1378" s="368"/>
      <c r="M1378" s="389"/>
    </row>
    <row r="1379" spans="1:13" x14ac:dyDescent="0.25">
      <c r="A1379" s="362"/>
      <c r="B1379" s="365"/>
      <c r="C1379" s="365"/>
      <c r="D1379" s="42">
        <v>2020</v>
      </c>
      <c r="E1379" s="27">
        <f t="shared" si="280"/>
        <v>0</v>
      </c>
      <c r="F1379" s="20">
        <v>0</v>
      </c>
      <c r="G1379" s="20">
        <v>0</v>
      </c>
      <c r="H1379" s="20">
        <v>0</v>
      </c>
      <c r="I1379" s="20">
        <v>0</v>
      </c>
      <c r="J1379" s="20">
        <v>0</v>
      </c>
      <c r="K1379" s="365"/>
      <c r="L1379" s="369"/>
      <c r="M1379" s="391"/>
    </row>
    <row r="1380" spans="1:13" x14ac:dyDescent="0.25">
      <c r="A1380" s="362"/>
      <c r="B1380" s="365"/>
      <c r="C1380" s="365"/>
      <c r="D1380" s="42">
        <v>2021</v>
      </c>
      <c r="E1380" s="27">
        <f t="shared" si="280"/>
        <v>0</v>
      </c>
      <c r="F1380" s="20">
        <v>0</v>
      </c>
      <c r="G1380" s="20">
        <v>0</v>
      </c>
      <c r="H1380" s="20">
        <v>0</v>
      </c>
      <c r="I1380" s="20">
        <v>0</v>
      </c>
      <c r="J1380" s="20">
        <v>0</v>
      </c>
      <c r="K1380" s="365"/>
      <c r="L1380" s="90"/>
      <c r="M1380" s="98"/>
    </row>
    <row r="1381" spans="1:13" x14ac:dyDescent="0.25">
      <c r="A1381" s="362"/>
      <c r="B1381" s="365"/>
      <c r="C1381" s="365"/>
      <c r="D1381" s="42">
        <v>2022</v>
      </c>
      <c r="E1381" s="27">
        <f t="shared" si="280"/>
        <v>0</v>
      </c>
      <c r="F1381" s="20">
        <v>0</v>
      </c>
      <c r="G1381" s="20">
        <v>0</v>
      </c>
      <c r="H1381" s="20">
        <v>0</v>
      </c>
      <c r="I1381" s="20">
        <v>0</v>
      </c>
      <c r="J1381" s="20">
        <v>0</v>
      </c>
      <c r="K1381" s="365"/>
      <c r="L1381" s="90"/>
      <c r="M1381" s="98"/>
    </row>
    <row r="1382" spans="1:13" x14ac:dyDescent="0.25">
      <c r="A1382" s="362"/>
      <c r="B1382" s="365"/>
      <c r="C1382" s="365"/>
      <c r="D1382" s="42">
        <v>2023</v>
      </c>
      <c r="E1382" s="27">
        <f t="shared" si="280"/>
        <v>0</v>
      </c>
      <c r="F1382" s="20">
        <v>0</v>
      </c>
      <c r="G1382" s="20">
        <v>0</v>
      </c>
      <c r="H1382" s="20">
        <v>0</v>
      </c>
      <c r="I1382" s="20">
        <v>0</v>
      </c>
      <c r="J1382" s="20">
        <v>0</v>
      </c>
      <c r="K1382" s="365"/>
      <c r="L1382" s="90"/>
      <c r="M1382" s="98"/>
    </row>
    <row r="1383" spans="1:13" x14ac:dyDescent="0.25">
      <c r="A1383" s="362"/>
      <c r="B1383" s="365"/>
      <c r="C1383" s="365"/>
      <c r="D1383" s="42">
        <v>2024</v>
      </c>
      <c r="E1383" s="27">
        <f t="shared" ref="E1383:E1385" si="281">F1383+G1383+H1383+I1383+J1383</f>
        <v>0</v>
      </c>
      <c r="F1383" s="20">
        <v>0</v>
      </c>
      <c r="G1383" s="20">
        <v>0</v>
      </c>
      <c r="H1383" s="20">
        <v>0</v>
      </c>
      <c r="I1383" s="20">
        <v>0</v>
      </c>
      <c r="J1383" s="20">
        <v>0</v>
      </c>
      <c r="K1383" s="365"/>
      <c r="L1383" s="145"/>
      <c r="M1383" s="151"/>
    </row>
    <row r="1384" spans="1:13" s="173" customFormat="1" x14ac:dyDescent="0.25">
      <c r="A1384" s="362"/>
      <c r="B1384" s="365"/>
      <c r="C1384" s="365"/>
      <c r="D1384" s="168">
        <v>2025</v>
      </c>
      <c r="E1384" s="169">
        <f t="shared" si="281"/>
        <v>0</v>
      </c>
      <c r="F1384" s="170">
        <v>0</v>
      </c>
      <c r="G1384" s="170">
        <v>0</v>
      </c>
      <c r="H1384" s="170">
        <v>0</v>
      </c>
      <c r="I1384" s="170">
        <v>0</v>
      </c>
      <c r="J1384" s="170">
        <v>0</v>
      </c>
      <c r="K1384" s="365"/>
      <c r="L1384" s="171"/>
      <c r="M1384" s="172"/>
    </row>
    <row r="1385" spans="1:13" s="173" customFormat="1" ht="15.75" thickBot="1" x14ac:dyDescent="0.3">
      <c r="A1385" s="362"/>
      <c r="B1385" s="365"/>
      <c r="C1385" s="365"/>
      <c r="D1385" s="181">
        <v>2026</v>
      </c>
      <c r="E1385" s="182">
        <f t="shared" si="281"/>
        <v>0</v>
      </c>
      <c r="F1385" s="183">
        <v>0</v>
      </c>
      <c r="G1385" s="183">
        <v>0</v>
      </c>
      <c r="H1385" s="183">
        <v>0</v>
      </c>
      <c r="I1385" s="183">
        <v>0</v>
      </c>
      <c r="J1385" s="183">
        <v>0</v>
      </c>
      <c r="K1385" s="365"/>
      <c r="L1385" s="171"/>
      <c r="M1385" s="172"/>
    </row>
    <row r="1386" spans="1:13" ht="34.5" customHeight="1" x14ac:dyDescent="0.25">
      <c r="A1386" s="467" t="s">
        <v>37</v>
      </c>
      <c r="B1386" s="379" t="s">
        <v>70</v>
      </c>
      <c r="C1386" s="379" t="s">
        <v>44</v>
      </c>
      <c r="D1386" s="190" t="s">
        <v>5</v>
      </c>
      <c r="E1386" s="186">
        <f>SUM(E1387:E1402)</f>
        <v>4.4965571600000001</v>
      </c>
      <c r="F1386" s="186">
        <f t="shared" ref="F1386:J1386" si="282">SUM(F1387:F1402)</f>
        <v>0</v>
      </c>
      <c r="G1386" s="186">
        <f t="shared" si="282"/>
        <v>0</v>
      </c>
      <c r="H1386" s="186">
        <f t="shared" si="282"/>
        <v>0</v>
      </c>
      <c r="I1386" s="186">
        <f t="shared" si="282"/>
        <v>4.4965571600000001</v>
      </c>
      <c r="J1386" s="186">
        <f t="shared" si="282"/>
        <v>0</v>
      </c>
      <c r="K1386" s="470" t="s">
        <v>77</v>
      </c>
      <c r="L1386" s="392" t="s">
        <v>38</v>
      </c>
      <c r="M1386" s="388" t="s">
        <v>45</v>
      </c>
    </row>
    <row r="1387" spans="1:13" x14ac:dyDescent="0.25">
      <c r="A1387" s="468"/>
      <c r="B1387" s="365"/>
      <c r="C1387" s="365"/>
      <c r="D1387" s="42">
        <v>2011</v>
      </c>
      <c r="E1387" s="27">
        <f>F1387+G1387+H1387+I1387+J1387</f>
        <v>0</v>
      </c>
      <c r="F1387" s="20">
        <v>0</v>
      </c>
      <c r="G1387" s="20">
        <v>0</v>
      </c>
      <c r="H1387" s="20">
        <v>0</v>
      </c>
      <c r="I1387" s="20">
        <v>0</v>
      </c>
      <c r="J1387" s="20">
        <v>0</v>
      </c>
      <c r="K1387" s="471"/>
      <c r="L1387" s="393"/>
      <c r="M1387" s="389"/>
    </row>
    <row r="1388" spans="1:13" x14ac:dyDescent="0.25">
      <c r="A1388" s="468"/>
      <c r="B1388" s="365"/>
      <c r="C1388" s="365"/>
      <c r="D1388" s="42">
        <v>2012</v>
      </c>
      <c r="E1388" s="27">
        <f t="shared" ref="E1388:E1399" si="283">F1388+G1388+H1388+I1388+J1388</f>
        <v>0</v>
      </c>
      <c r="F1388" s="20">
        <v>0</v>
      </c>
      <c r="G1388" s="20">
        <v>0</v>
      </c>
      <c r="H1388" s="20">
        <v>0</v>
      </c>
      <c r="I1388" s="20">
        <v>0</v>
      </c>
      <c r="J1388" s="20">
        <v>0</v>
      </c>
      <c r="K1388" s="471"/>
      <c r="L1388" s="393"/>
      <c r="M1388" s="389"/>
    </row>
    <row r="1389" spans="1:13" x14ac:dyDescent="0.25">
      <c r="A1389" s="468"/>
      <c r="B1389" s="365"/>
      <c r="C1389" s="365"/>
      <c r="D1389" s="42">
        <v>2013</v>
      </c>
      <c r="E1389" s="27">
        <f t="shared" si="283"/>
        <v>2.69</v>
      </c>
      <c r="F1389" s="20">
        <v>0</v>
      </c>
      <c r="G1389" s="20">
        <v>0</v>
      </c>
      <c r="H1389" s="20">
        <v>0</v>
      </c>
      <c r="I1389" s="20">
        <v>2.69</v>
      </c>
      <c r="J1389" s="20">
        <v>0</v>
      </c>
      <c r="K1389" s="471"/>
      <c r="L1389" s="393"/>
      <c r="M1389" s="389"/>
    </row>
    <row r="1390" spans="1:13" x14ac:dyDescent="0.25">
      <c r="A1390" s="468"/>
      <c r="B1390" s="365"/>
      <c r="C1390" s="365"/>
      <c r="D1390" s="42">
        <v>2014</v>
      </c>
      <c r="E1390" s="27">
        <f t="shared" si="283"/>
        <v>0.66477568999999992</v>
      </c>
      <c r="F1390" s="20">
        <v>0</v>
      </c>
      <c r="G1390" s="20">
        <v>0</v>
      </c>
      <c r="H1390" s="20">
        <v>0</v>
      </c>
      <c r="I1390" s="20">
        <f>0.67+0.496955-0.50217931</f>
        <v>0.66477568999999992</v>
      </c>
      <c r="J1390" s="20">
        <v>0</v>
      </c>
      <c r="K1390" s="471"/>
      <c r="L1390" s="393"/>
      <c r="M1390" s="389"/>
    </row>
    <row r="1391" spans="1:13" ht="15" customHeight="1" x14ac:dyDescent="0.25">
      <c r="A1391" s="468"/>
      <c r="B1391" s="365"/>
      <c r="C1391" s="365"/>
      <c r="D1391" s="42">
        <v>2015</v>
      </c>
      <c r="E1391" s="27">
        <f t="shared" si="283"/>
        <v>1.1417814700000002</v>
      </c>
      <c r="F1391" s="20">
        <v>0</v>
      </c>
      <c r="G1391" s="20">
        <v>0</v>
      </c>
      <c r="H1391" s="20">
        <v>0</v>
      </c>
      <c r="I1391" s="20">
        <f>1.35-0.67-0.03213532+0.49391679</f>
        <v>1.1417814700000002</v>
      </c>
      <c r="J1391" s="20">
        <v>0</v>
      </c>
      <c r="K1391" s="471"/>
      <c r="L1391" s="393"/>
      <c r="M1391" s="389"/>
    </row>
    <row r="1392" spans="1:13" ht="27.75" customHeight="1" x14ac:dyDescent="0.25">
      <c r="A1392" s="468"/>
      <c r="B1392" s="365"/>
      <c r="C1392" s="365"/>
      <c r="D1392" s="43">
        <v>2016</v>
      </c>
      <c r="E1392" s="27">
        <f t="shared" si="283"/>
        <v>0</v>
      </c>
      <c r="F1392" s="20">
        <v>0</v>
      </c>
      <c r="G1392" s="20">
        <v>0</v>
      </c>
      <c r="H1392" s="20">
        <v>0</v>
      </c>
      <c r="I1392" s="20">
        <v>0</v>
      </c>
      <c r="J1392" s="20">
        <v>0</v>
      </c>
      <c r="K1392" s="471"/>
      <c r="L1392" s="393"/>
      <c r="M1392" s="389"/>
    </row>
    <row r="1393" spans="1:13" ht="27.75" customHeight="1" x14ac:dyDescent="0.25">
      <c r="A1393" s="468"/>
      <c r="B1393" s="365"/>
      <c r="C1393" s="365"/>
      <c r="D1393" s="42">
        <v>2017</v>
      </c>
      <c r="E1393" s="27">
        <f t="shared" si="283"/>
        <v>0</v>
      </c>
      <c r="F1393" s="20">
        <v>0</v>
      </c>
      <c r="G1393" s="20">
        <v>0</v>
      </c>
      <c r="H1393" s="20">
        <v>0</v>
      </c>
      <c r="I1393" s="20">
        <v>0</v>
      </c>
      <c r="J1393" s="20">
        <v>0</v>
      </c>
      <c r="K1393" s="471"/>
      <c r="L1393" s="393"/>
      <c r="M1393" s="389"/>
    </row>
    <row r="1394" spans="1:13" ht="27.75" customHeight="1" x14ac:dyDescent="0.25">
      <c r="A1394" s="468"/>
      <c r="B1394" s="365"/>
      <c r="C1394" s="365"/>
      <c r="D1394" s="42">
        <v>2018</v>
      </c>
      <c r="E1394" s="27">
        <f t="shared" si="283"/>
        <v>0</v>
      </c>
      <c r="F1394" s="20">
        <v>0</v>
      </c>
      <c r="G1394" s="20">
        <v>0</v>
      </c>
      <c r="H1394" s="20">
        <v>0</v>
      </c>
      <c r="I1394" s="20">
        <v>0</v>
      </c>
      <c r="J1394" s="20">
        <v>0</v>
      </c>
      <c r="K1394" s="471"/>
      <c r="L1394" s="393"/>
      <c r="M1394" s="389"/>
    </row>
    <row r="1395" spans="1:13" ht="27.75" customHeight="1" x14ac:dyDescent="0.25">
      <c r="A1395" s="468"/>
      <c r="B1395" s="365"/>
      <c r="C1395" s="365"/>
      <c r="D1395" s="42">
        <v>2019</v>
      </c>
      <c r="E1395" s="27">
        <f t="shared" si="283"/>
        <v>0</v>
      </c>
      <c r="F1395" s="20">
        <v>0</v>
      </c>
      <c r="G1395" s="20">
        <v>0</v>
      </c>
      <c r="H1395" s="20">
        <v>0</v>
      </c>
      <c r="I1395" s="20">
        <v>0</v>
      </c>
      <c r="J1395" s="20">
        <v>0</v>
      </c>
      <c r="K1395" s="471"/>
      <c r="L1395" s="393"/>
      <c r="M1395" s="389"/>
    </row>
    <row r="1396" spans="1:13" ht="36.6" customHeight="1" thickBot="1" x14ac:dyDescent="0.3">
      <c r="A1396" s="468"/>
      <c r="B1396" s="365"/>
      <c r="C1396" s="365"/>
      <c r="D1396" s="42">
        <v>2020</v>
      </c>
      <c r="E1396" s="27">
        <f t="shared" si="283"/>
        <v>0</v>
      </c>
      <c r="F1396" s="20">
        <v>0</v>
      </c>
      <c r="G1396" s="20">
        <v>0</v>
      </c>
      <c r="H1396" s="20">
        <v>0</v>
      </c>
      <c r="I1396" s="20">
        <v>0</v>
      </c>
      <c r="J1396" s="20">
        <v>0</v>
      </c>
      <c r="K1396" s="471"/>
      <c r="L1396" s="394"/>
      <c r="M1396" s="390"/>
    </row>
    <row r="1397" spans="1:13" ht="25.9" customHeight="1" x14ac:dyDescent="0.25">
      <c r="A1397" s="468"/>
      <c r="B1397" s="365"/>
      <c r="C1397" s="365"/>
      <c r="D1397" s="42">
        <v>2021</v>
      </c>
      <c r="E1397" s="27">
        <f t="shared" si="283"/>
        <v>0</v>
      </c>
      <c r="F1397" s="20">
        <v>0</v>
      </c>
      <c r="G1397" s="20">
        <v>0</v>
      </c>
      <c r="H1397" s="20">
        <v>0</v>
      </c>
      <c r="I1397" s="20">
        <v>0</v>
      </c>
      <c r="J1397" s="20">
        <v>0</v>
      </c>
      <c r="K1397" s="471"/>
      <c r="L1397" s="214"/>
      <c r="M1397" s="98"/>
    </row>
    <row r="1398" spans="1:13" ht="26.45" customHeight="1" x14ac:dyDescent="0.25">
      <c r="A1398" s="468"/>
      <c r="B1398" s="365"/>
      <c r="C1398" s="365"/>
      <c r="D1398" s="42">
        <v>2022</v>
      </c>
      <c r="E1398" s="27">
        <f t="shared" si="283"/>
        <v>0</v>
      </c>
      <c r="F1398" s="20">
        <v>0</v>
      </c>
      <c r="G1398" s="20">
        <v>0</v>
      </c>
      <c r="H1398" s="20">
        <v>0</v>
      </c>
      <c r="I1398" s="20">
        <v>0</v>
      </c>
      <c r="J1398" s="20">
        <v>0</v>
      </c>
      <c r="K1398" s="471"/>
      <c r="L1398" s="214"/>
      <c r="M1398" s="98"/>
    </row>
    <row r="1399" spans="1:13" ht="21.6" customHeight="1" x14ac:dyDescent="0.25">
      <c r="A1399" s="468"/>
      <c r="B1399" s="365"/>
      <c r="C1399" s="365"/>
      <c r="D1399" s="42">
        <v>2023</v>
      </c>
      <c r="E1399" s="27">
        <f t="shared" si="283"/>
        <v>0</v>
      </c>
      <c r="F1399" s="20">
        <v>0</v>
      </c>
      <c r="G1399" s="20">
        <v>0</v>
      </c>
      <c r="H1399" s="20">
        <v>0</v>
      </c>
      <c r="I1399" s="20">
        <v>0</v>
      </c>
      <c r="J1399" s="20">
        <v>0</v>
      </c>
      <c r="K1399" s="471"/>
      <c r="L1399" s="214"/>
      <c r="M1399" s="98"/>
    </row>
    <row r="1400" spans="1:13" ht="21.6" customHeight="1" x14ac:dyDescent="0.25">
      <c r="A1400" s="468"/>
      <c r="B1400" s="365"/>
      <c r="C1400" s="365"/>
      <c r="D1400" s="42">
        <v>2024</v>
      </c>
      <c r="E1400" s="27">
        <f t="shared" ref="E1400:E1402" si="284">F1400+G1400+H1400+I1400+J1400</f>
        <v>0</v>
      </c>
      <c r="F1400" s="20">
        <v>0</v>
      </c>
      <c r="G1400" s="20">
        <v>0</v>
      </c>
      <c r="H1400" s="20">
        <v>0</v>
      </c>
      <c r="I1400" s="20">
        <v>0</v>
      </c>
      <c r="J1400" s="20">
        <v>0</v>
      </c>
      <c r="K1400" s="471"/>
      <c r="L1400" s="214"/>
      <c r="M1400" s="151"/>
    </row>
    <row r="1401" spans="1:13" s="173" customFormat="1" ht="21.6" customHeight="1" x14ac:dyDescent="0.25">
      <c r="A1401" s="468"/>
      <c r="B1401" s="365"/>
      <c r="C1401" s="365"/>
      <c r="D1401" s="168">
        <v>2025</v>
      </c>
      <c r="E1401" s="169">
        <f t="shared" si="284"/>
        <v>0</v>
      </c>
      <c r="F1401" s="170">
        <v>0</v>
      </c>
      <c r="G1401" s="170">
        <v>0</v>
      </c>
      <c r="H1401" s="170">
        <v>0</v>
      </c>
      <c r="I1401" s="170">
        <v>0</v>
      </c>
      <c r="J1401" s="170">
        <v>0</v>
      </c>
      <c r="K1401" s="471"/>
      <c r="L1401" s="180"/>
      <c r="M1401" s="172"/>
    </row>
    <row r="1402" spans="1:13" s="173" customFormat="1" ht="21.6" customHeight="1" thickBot="1" x14ac:dyDescent="0.3">
      <c r="A1402" s="469"/>
      <c r="B1402" s="380"/>
      <c r="C1402" s="380"/>
      <c r="D1402" s="187">
        <v>2026</v>
      </c>
      <c r="E1402" s="188">
        <f t="shared" si="284"/>
        <v>0</v>
      </c>
      <c r="F1402" s="189">
        <v>0</v>
      </c>
      <c r="G1402" s="189">
        <v>0</v>
      </c>
      <c r="H1402" s="189">
        <v>0</v>
      </c>
      <c r="I1402" s="189">
        <v>0</v>
      </c>
      <c r="J1402" s="189">
        <v>0</v>
      </c>
      <c r="K1402" s="472"/>
      <c r="L1402" s="180"/>
      <c r="M1402" s="172"/>
    </row>
    <row r="1403" spans="1:13" ht="19.899999999999999" customHeight="1" x14ac:dyDescent="0.25">
      <c r="A1403" s="467" t="s">
        <v>107</v>
      </c>
      <c r="B1403" s="379" t="s">
        <v>109</v>
      </c>
      <c r="C1403" s="379" t="s">
        <v>108</v>
      </c>
      <c r="D1403" s="43" t="s">
        <v>5</v>
      </c>
      <c r="E1403" s="117">
        <f>SUM(E1404:E1419)</f>
        <v>0.42385600000000001</v>
      </c>
      <c r="F1403" s="117">
        <f t="shared" ref="F1403:J1403" si="285">SUM(F1404:F1419)</f>
        <v>0</v>
      </c>
      <c r="G1403" s="117">
        <f t="shared" si="285"/>
        <v>0</v>
      </c>
      <c r="H1403" s="117">
        <f t="shared" si="285"/>
        <v>0</v>
      </c>
      <c r="I1403" s="117">
        <f t="shared" si="285"/>
        <v>0.42385600000000001</v>
      </c>
      <c r="J1403" s="117">
        <f t="shared" si="285"/>
        <v>0</v>
      </c>
      <c r="K1403" s="379">
        <v>2017.2018</v>
      </c>
      <c r="L1403" s="44"/>
      <c r="M1403" s="46"/>
    </row>
    <row r="1404" spans="1:13" ht="21.6" customHeight="1" x14ac:dyDescent="0.25">
      <c r="A1404" s="468"/>
      <c r="B1404" s="365"/>
      <c r="C1404" s="365"/>
      <c r="D1404" s="42">
        <v>2011</v>
      </c>
      <c r="E1404" s="27">
        <f>F1404+G1404+H1404+I1404+J1404</f>
        <v>0</v>
      </c>
      <c r="F1404" s="20">
        <v>0</v>
      </c>
      <c r="G1404" s="20">
        <v>0</v>
      </c>
      <c r="H1404" s="20">
        <v>0</v>
      </c>
      <c r="I1404" s="20">
        <v>0</v>
      </c>
      <c r="J1404" s="20">
        <v>0</v>
      </c>
      <c r="K1404" s="365"/>
      <c r="L1404" s="44"/>
      <c r="M1404" s="46"/>
    </row>
    <row r="1405" spans="1:13" ht="21.6" customHeight="1" x14ac:dyDescent="0.25">
      <c r="A1405" s="468"/>
      <c r="B1405" s="365"/>
      <c r="C1405" s="365"/>
      <c r="D1405" s="42">
        <v>2012</v>
      </c>
      <c r="E1405" s="27">
        <f t="shared" ref="E1405:E1416" si="286">F1405+G1405+H1405+I1405+J1405</f>
        <v>0</v>
      </c>
      <c r="F1405" s="20">
        <v>0</v>
      </c>
      <c r="G1405" s="20">
        <v>0</v>
      </c>
      <c r="H1405" s="20">
        <v>0</v>
      </c>
      <c r="I1405" s="20">
        <v>0</v>
      </c>
      <c r="J1405" s="20">
        <v>0</v>
      </c>
      <c r="K1405" s="365"/>
      <c r="L1405" s="44"/>
      <c r="M1405" s="46"/>
    </row>
    <row r="1406" spans="1:13" ht="21.6" customHeight="1" x14ac:dyDescent="0.25">
      <c r="A1406" s="468"/>
      <c r="B1406" s="365"/>
      <c r="C1406" s="365"/>
      <c r="D1406" s="42">
        <v>2013</v>
      </c>
      <c r="E1406" s="27">
        <f t="shared" si="286"/>
        <v>0</v>
      </c>
      <c r="F1406" s="20">
        <v>0</v>
      </c>
      <c r="G1406" s="20">
        <v>0</v>
      </c>
      <c r="H1406" s="20">
        <v>0</v>
      </c>
      <c r="I1406" s="20">
        <v>0</v>
      </c>
      <c r="J1406" s="20">
        <v>0</v>
      </c>
      <c r="K1406" s="365"/>
      <c r="L1406" s="44"/>
      <c r="M1406" s="46"/>
    </row>
    <row r="1407" spans="1:13" ht="21.6" customHeight="1" x14ac:dyDescent="0.25">
      <c r="A1407" s="468"/>
      <c r="B1407" s="365"/>
      <c r="C1407" s="365"/>
      <c r="D1407" s="42">
        <v>2014</v>
      </c>
      <c r="E1407" s="27">
        <f t="shared" si="286"/>
        <v>0</v>
      </c>
      <c r="F1407" s="20">
        <v>0</v>
      </c>
      <c r="G1407" s="20">
        <v>0</v>
      </c>
      <c r="H1407" s="20">
        <v>0</v>
      </c>
      <c r="I1407" s="20">
        <v>0</v>
      </c>
      <c r="J1407" s="20">
        <v>0</v>
      </c>
      <c r="K1407" s="365"/>
      <c r="L1407" s="44"/>
      <c r="M1407" s="46"/>
    </row>
    <row r="1408" spans="1:13" ht="21" customHeight="1" x14ac:dyDescent="0.25">
      <c r="A1408" s="468"/>
      <c r="B1408" s="365"/>
      <c r="C1408" s="365"/>
      <c r="D1408" s="42">
        <v>2015</v>
      </c>
      <c r="E1408" s="27">
        <f t="shared" si="286"/>
        <v>0</v>
      </c>
      <c r="F1408" s="20">
        <v>0</v>
      </c>
      <c r="G1408" s="20">
        <v>0</v>
      </c>
      <c r="H1408" s="20">
        <v>0</v>
      </c>
      <c r="I1408" s="20">
        <v>0</v>
      </c>
      <c r="J1408" s="20">
        <v>0</v>
      </c>
      <c r="K1408" s="365"/>
      <c r="L1408" s="44"/>
      <c r="M1408" s="46"/>
    </row>
    <row r="1409" spans="1:14" ht="21.6" customHeight="1" x14ac:dyDescent="0.25">
      <c r="A1409" s="468"/>
      <c r="B1409" s="365"/>
      <c r="C1409" s="365"/>
      <c r="D1409" s="43">
        <v>2016</v>
      </c>
      <c r="E1409" s="27">
        <f t="shared" si="286"/>
        <v>0</v>
      </c>
      <c r="F1409" s="20">
        <v>0</v>
      </c>
      <c r="G1409" s="20">
        <v>0</v>
      </c>
      <c r="H1409" s="20">
        <v>0</v>
      </c>
      <c r="I1409" s="20">
        <v>0</v>
      </c>
      <c r="J1409" s="20">
        <v>0</v>
      </c>
      <c r="K1409" s="365"/>
      <c r="L1409" s="44"/>
      <c r="M1409" s="46"/>
    </row>
    <row r="1410" spans="1:14" ht="19.899999999999999" customHeight="1" x14ac:dyDescent="0.25">
      <c r="A1410" s="468"/>
      <c r="B1410" s="365"/>
      <c r="C1410" s="365"/>
      <c r="D1410" s="42">
        <v>2017</v>
      </c>
      <c r="E1410" s="27">
        <f t="shared" si="286"/>
        <v>0.19073519999999999</v>
      </c>
      <c r="F1410" s="20">
        <v>0</v>
      </c>
      <c r="G1410" s="20">
        <v>0</v>
      </c>
      <c r="H1410" s="20">
        <v>0</v>
      </c>
      <c r="I1410" s="20">
        <f>0.04033551+0.15039969</f>
        <v>0.19073519999999999</v>
      </c>
      <c r="J1410" s="20">
        <v>0</v>
      </c>
      <c r="K1410" s="365"/>
      <c r="L1410" s="44"/>
      <c r="M1410" s="46"/>
      <c r="N1410" s="33"/>
    </row>
    <row r="1411" spans="1:14" ht="21" customHeight="1" x14ac:dyDescent="0.25">
      <c r="A1411" s="468"/>
      <c r="B1411" s="365"/>
      <c r="C1411" s="365"/>
      <c r="D1411" s="42">
        <v>2018</v>
      </c>
      <c r="E1411" s="27">
        <f t="shared" si="286"/>
        <v>0.23312079999999999</v>
      </c>
      <c r="F1411" s="20">
        <v>0</v>
      </c>
      <c r="G1411" s="20">
        <v>0</v>
      </c>
      <c r="H1411" s="20">
        <v>0</v>
      </c>
      <c r="I1411" s="56">
        <v>0.23312079999999999</v>
      </c>
      <c r="J1411" s="20">
        <v>0</v>
      </c>
      <c r="K1411" s="365"/>
      <c r="L1411" s="44"/>
      <c r="M1411" s="46"/>
    </row>
    <row r="1412" spans="1:14" ht="22.9" customHeight="1" x14ac:dyDescent="0.25">
      <c r="A1412" s="468"/>
      <c r="B1412" s="365"/>
      <c r="C1412" s="365"/>
      <c r="D1412" s="42">
        <v>2019</v>
      </c>
      <c r="E1412" s="27">
        <f t="shared" si="286"/>
        <v>0</v>
      </c>
      <c r="F1412" s="20">
        <v>0</v>
      </c>
      <c r="G1412" s="20">
        <v>0</v>
      </c>
      <c r="H1412" s="20">
        <v>0</v>
      </c>
      <c r="I1412" s="56">
        <v>0</v>
      </c>
      <c r="J1412" s="20">
        <v>0</v>
      </c>
      <c r="K1412" s="365"/>
      <c r="L1412" s="44"/>
      <c r="M1412" s="46"/>
    </row>
    <row r="1413" spans="1:14" ht="23.45" customHeight="1" x14ac:dyDescent="0.25">
      <c r="A1413" s="468"/>
      <c r="B1413" s="365"/>
      <c r="C1413" s="365"/>
      <c r="D1413" s="42">
        <v>2020</v>
      </c>
      <c r="E1413" s="27">
        <f t="shared" si="286"/>
        <v>0</v>
      </c>
      <c r="F1413" s="20">
        <v>0</v>
      </c>
      <c r="G1413" s="20">
        <v>0</v>
      </c>
      <c r="H1413" s="20">
        <v>0</v>
      </c>
      <c r="I1413" s="56">
        <v>0</v>
      </c>
      <c r="J1413" s="20">
        <v>0</v>
      </c>
      <c r="K1413" s="365"/>
      <c r="L1413" s="44"/>
      <c r="M1413" s="46"/>
    </row>
    <row r="1414" spans="1:14" ht="23.45" customHeight="1" x14ac:dyDescent="0.25">
      <c r="A1414" s="468"/>
      <c r="B1414" s="365"/>
      <c r="C1414" s="365"/>
      <c r="D1414" s="42">
        <v>2021</v>
      </c>
      <c r="E1414" s="27">
        <f t="shared" si="286"/>
        <v>0</v>
      </c>
      <c r="F1414" s="20">
        <v>0</v>
      </c>
      <c r="G1414" s="20">
        <v>0</v>
      </c>
      <c r="H1414" s="20">
        <v>0</v>
      </c>
      <c r="I1414" s="20">
        <v>0</v>
      </c>
      <c r="J1414" s="20">
        <v>0</v>
      </c>
      <c r="K1414" s="365"/>
      <c r="L1414" s="90"/>
      <c r="M1414" s="98"/>
    </row>
    <row r="1415" spans="1:14" ht="23.45" customHeight="1" x14ac:dyDescent="0.25">
      <c r="A1415" s="468"/>
      <c r="B1415" s="365"/>
      <c r="C1415" s="365"/>
      <c r="D1415" s="42">
        <v>2022</v>
      </c>
      <c r="E1415" s="27">
        <f t="shared" si="286"/>
        <v>0</v>
      </c>
      <c r="F1415" s="20">
        <v>0</v>
      </c>
      <c r="G1415" s="20">
        <v>0</v>
      </c>
      <c r="H1415" s="20">
        <v>0</v>
      </c>
      <c r="I1415" s="20">
        <v>0</v>
      </c>
      <c r="J1415" s="20">
        <v>0</v>
      </c>
      <c r="K1415" s="365"/>
      <c r="L1415" s="90"/>
      <c r="M1415" s="98"/>
    </row>
    <row r="1416" spans="1:14" ht="23.45" customHeight="1" x14ac:dyDescent="0.25">
      <c r="A1416" s="468"/>
      <c r="B1416" s="365"/>
      <c r="C1416" s="365"/>
      <c r="D1416" s="42">
        <v>2023</v>
      </c>
      <c r="E1416" s="27">
        <f t="shared" si="286"/>
        <v>0</v>
      </c>
      <c r="F1416" s="20">
        <v>0</v>
      </c>
      <c r="G1416" s="20">
        <v>0</v>
      </c>
      <c r="H1416" s="20">
        <v>0</v>
      </c>
      <c r="I1416" s="20">
        <v>0</v>
      </c>
      <c r="J1416" s="20">
        <v>0</v>
      </c>
      <c r="K1416" s="365"/>
      <c r="L1416" s="90"/>
      <c r="M1416" s="98"/>
    </row>
    <row r="1417" spans="1:14" ht="23.45" customHeight="1" x14ac:dyDescent="0.25">
      <c r="A1417" s="468"/>
      <c r="B1417" s="365"/>
      <c r="C1417" s="365"/>
      <c r="D1417" s="42">
        <v>2024</v>
      </c>
      <c r="E1417" s="27">
        <f t="shared" ref="E1417:E1419" si="287">F1417+G1417+H1417+I1417+J1417</f>
        <v>0</v>
      </c>
      <c r="F1417" s="20">
        <v>0</v>
      </c>
      <c r="G1417" s="20">
        <v>0</v>
      </c>
      <c r="H1417" s="20">
        <v>0</v>
      </c>
      <c r="I1417" s="20">
        <v>0</v>
      </c>
      <c r="J1417" s="20">
        <v>0</v>
      </c>
      <c r="K1417" s="365"/>
      <c r="L1417" s="145"/>
      <c r="M1417" s="151"/>
    </row>
    <row r="1418" spans="1:14" s="173" customFormat="1" ht="23.45" customHeight="1" x14ac:dyDescent="0.25">
      <c r="A1418" s="468"/>
      <c r="B1418" s="365"/>
      <c r="C1418" s="365"/>
      <c r="D1418" s="168">
        <v>2025</v>
      </c>
      <c r="E1418" s="169">
        <f t="shared" si="287"/>
        <v>0</v>
      </c>
      <c r="F1418" s="170">
        <v>0</v>
      </c>
      <c r="G1418" s="170">
        <v>0</v>
      </c>
      <c r="H1418" s="170">
        <v>0</v>
      </c>
      <c r="I1418" s="170">
        <v>0</v>
      </c>
      <c r="J1418" s="170">
        <v>0</v>
      </c>
      <c r="K1418" s="365"/>
      <c r="L1418" s="171"/>
      <c r="M1418" s="172"/>
    </row>
    <row r="1419" spans="1:14" s="173" customFormat="1" ht="23.45" customHeight="1" thickBot="1" x14ac:dyDescent="0.3">
      <c r="A1419" s="468"/>
      <c r="B1419" s="365"/>
      <c r="C1419" s="365"/>
      <c r="D1419" s="181">
        <v>2026</v>
      </c>
      <c r="E1419" s="182">
        <f t="shared" si="287"/>
        <v>0</v>
      </c>
      <c r="F1419" s="183">
        <v>0</v>
      </c>
      <c r="G1419" s="183">
        <v>0</v>
      </c>
      <c r="H1419" s="183">
        <v>0</v>
      </c>
      <c r="I1419" s="183">
        <v>0</v>
      </c>
      <c r="J1419" s="183">
        <v>0</v>
      </c>
      <c r="K1419" s="365"/>
      <c r="L1419" s="171"/>
      <c r="M1419" s="172"/>
    </row>
    <row r="1420" spans="1:14" ht="23.45" customHeight="1" x14ac:dyDescent="0.25">
      <c r="A1420" s="467" t="s">
        <v>133</v>
      </c>
      <c r="B1420" s="379" t="s">
        <v>134</v>
      </c>
      <c r="C1420" s="379"/>
      <c r="D1420" s="190" t="s">
        <v>5</v>
      </c>
      <c r="E1420" s="186">
        <f>SUM(E1421:E1436)</f>
        <v>3.4179900000000001E-3</v>
      </c>
      <c r="F1420" s="186">
        <f t="shared" ref="F1420:J1420" si="288">SUM(F1421:F1436)</f>
        <v>0</v>
      </c>
      <c r="G1420" s="186">
        <f t="shared" si="288"/>
        <v>0</v>
      </c>
      <c r="H1420" s="186">
        <f t="shared" si="288"/>
        <v>0</v>
      </c>
      <c r="I1420" s="186">
        <f t="shared" si="288"/>
        <v>3.4179900000000001E-3</v>
      </c>
      <c r="J1420" s="186">
        <f t="shared" si="288"/>
        <v>0</v>
      </c>
      <c r="K1420" s="470">
        <v>2018</v>
      </c>
      <c r="L1420" s="214"/>
      <c r="M1420" s="65"/>
    </row>
    <row r="1421" spans="1:14" ht="23.45" customHeight="1" x14ac:dyDescent="0.25">
      <c r="A1421" s="468"/>
      <c r="B1421" s="365"/>
      <c r="C1421" s="365"/>
      <c r="D1421" s="42">
        <v>2011</v>
      </c>
      <c r="E1421" s="27">
        <f>F1421+G1421+H1421+I1421+J1421</f>
        <v>0</v>
      </c>
      <c r="F1421" s="20">
        <v>0</v>
      </c>
      <c r="G1421" s="20">
        <v>0</v>
      </c>
      <c r="H1421" s="20">
        <v>0</v>
      </c>
      <c r="I1421" s="20">
        <v>0</v>
      </c>
      <c r="J1421" s="20">
        <v>0</v>
      </c>
      <c r="K1421" s="471"/>
      <c r="L1421" s="214"/>
      <c r="M1421" s="65"/>
    </row>
    <row r="1422" spans="1:14" ht="23.45" customHeight="1" x14ac:dyDescent="0.25">
      <c r="A1422" s="468"/>
      <c r="B1422" s="365"/>
      <c r="C1422" s="365"/>
      <c r="D1422" s="42">
        <v>2012</v>
      </c>
      <c r="E1422" s="27">
        <f t="shared" ref="E1422:E1433" si="289">G1422+H1422+I1422</f>
        <v>0</v>
      </c>
      <c r="F1422" s="20">
        <v>0</v>
      </c>
      <c r="G1422" s="20">
        <v>0</v>
      </c>
      <c r="H1422" s="20">
        <v>0</v>
      </c>
      <c r="I1422" s="20">
        <v>0</v>
      </c>
      <c r="J1422" s="20">
        <v>0</v>
      </c>
      <c r="K1422" s="471"/>
      <c r="L1422" s="214"/>
      <c r="M1422" s="65"/>
    </row>
    <row r="1423" spans="1:14" ht="23.45" customHeight="1" x14ac:dyDescent="0.25">
      <c r="A1423" s="468"/>
      <c r="B1423" s="365"/>
      <c r="C1423" s="365"/>
      <c r="D1423" s="42">
        <v>2013</v>
      </c>
      <c r="E1423" s="27">
        <f t="shared" si="289"/>
        <v>0</v>
      </c>
      <c r="F1423" s="20">
        <v>0</v>
      </c>
      <c r="G1423" s="20">
        <v>0</v>
      </c>
      <c r="H1423" s="20">
        <v>0</v>
      </c>
      <c r="I1423" s="20">
        <v>0</v>
      </c>
      <c r="J1423" s="20">
        <v>0</v>
      </c>
      <c r="K1423" s="471"/>
      <c r="L1423" s="214"/>
      <c r="M1423" s="65"/>
    </row>
    <row r="1424" spans="1:14" ht="23.45" customHeight="1" x14ac:dyDescent="0.25">
      <c r="A1424" s="468"/>
      <c r="B1424" s="365"/>
      <c r="C1424" s="365"/>
      <c r="D1424" s="42">
        <v>2014</v>
      </c>
      <c r="E1424" s="27">
        <f t="shared" si="289"/>
        <v>0</v>
      </c>
      <c r="F1424" s="20">
        <v>0</v>
      </c>
      <c r="G1424" s="20">
        <v>0</v>
      </c>
      <c r="H1424" s="20">
        <v>0</v>
      </c>
      <c r="I1424" s="20">
        <v>0</v>
      </c>
      <c r="J1424" s="20">
        <v>0</v>
      </c>
      <c r="K1424" s="471"/>
      <c r="L1424" s="214"/>
      <c r="M1424" s="65"/>
    </row>
    <row r="1425" spans="1:13" ht="23.45" customHeight="1" x14ac:dyDescent="0.25">
      <c r="A1425" s="468"/>
      <c r="B1425" s="365"/>
      <c r="C1425" s="365"/>
      <c r="D1425" s="42">
        <v>2015</v>
      </c>
      <c r="E1425" s="27">
        <f t="shared" si="289"/>
        <v>0</v>
      </c>
      <c r="F1425" s="20">
        <v>0</v>
      </c>
      <c r="G1425" s="20">
        <v>0</v>
      </c>
      <c r="H1425" s="20">
        <v>0</v>
      </c>
      <c r="I1425" s="20">
        <v>0</v>
      </c>
      <c r="J1425" s="20">
        <v>0</v>
      </c>
      <c r="K1425" s="471"/>
      <c r="L1425" s="214"/>
      <c r="M1425" s="65"/>
    </row>
    <row r="1426" spans="1:13" ht="23.45" customHeight="1" x14ac:dyDescent="0.25">
      <c r="A1426" s="468"/>
      <c r="B1426" s="365"/>
      <c r="C1426" s="365"/>
      <c r="D1426" s="43">
        <v>2016</v>
      </c>
      <c r="E1426" s="27">
        <f t="shared" si="289"/>
        <v>0</v>
      </c>
      <c r="F1426" s="20">
        <v>0</v>
      </c>
      <c r="G1426" s="20">
        <v>0</v>
      </c>
      <c r="H1426" s="20">
        <v>0</v>
      </c>
      <c r="I1426" s="20">
        <v>0</v>
      </c>
      <c r="J1426" s="20">
        <v>0</v>
      </c>
      <c r="K1426" s="471"/>
      <c r="L1426" s="214"/>
      <c r="M1426" s="65"/>
    </row>
    <row r="1427" spans="1:13" ht="23.45" customHeight="1" x14ac:dyDescent="0.25">
      <c r="A1427" s="468"/>
      <c r="B1427" s="365"/>
      <c r="C1427" s="365"/>
      <c r="D1427" s="42">
        <v>2017</v>
      </c>
      <c r="E1427" s="27">
        <f t="shared" si="289"/>
        <v>0</v>
      </c>
      <c r="F1427" s="20">
        <v>0</v>
      </c>
      <c r="G1427" s="20">
        <v>0</v>
      </c>
      <c r="H1427" s="20">
        <v>0</v>
      </c>
      <c r="I1427" s="20">
        <v>0</v>
      </c>
      <c r="J1427" s="20">
        <v>0</v>
      </c>
      <c r="K1427" s="471"/>
      <c r="L1427" s="214"/>
      <c r="M1427" s="65"/>
    </row>
    <row r="1428" spans="1:13" ht="23.45" customHeight="1" x14ac:dyDescent="0.25">
      <c r="A1428" s="468"/>
      <c r="B1428" s="365"/>
      <c r="C1428" s="365"/>
      <c r="D1428" s="42">
        <v>2018</v>
      </c>
      <c r="E1428" s="27">
        <f t="shared" si="289"/>
        <v>3.4179900000000001E-3</v>
      </c>
      <c r="F1428" s="20">
        <v>0</v>
      </c>
      <c r="G1428" s="20">
        <v>0</v>
      </c>
      <c r="H1428" s="20">
        <v>0</v>
      </c>
      <c r="I1428" s="56">
        <v>3.4179900000000001E-3</v>
      </c>
      <c r="J1428" s="20">
        <v>0</v>
      </c>
      <c r="K1428" s="471"/>
      <c r="L1428" s="214"/>
      <c r="M1428" s="65"/>
    </row>
    <row r="1429" spans="1:13" ht="23.45" customHeight="1" x14ac:dyDescent="0.25">
      <c r="A1429" s="468"/>
      <c r="B1429" s="365"/>
      <c r="C1429" s="365"/>
      <c r="D1429" s="42">
        <v>2019</v>
      </c>
      <c r="E1429" s="27">
        <f t="shared" si="289"/>
        <v>0</v>
      </c>
      <c r="F1429" s="20">
        <v>0</v>
      </c>
      <c r="G1429" s="20">
        <v>0</v>
      </c>
      <c r="H1429" s="20">
        <v>0</v>
      </c>
      <c r="I1429" s="56">
        <v>0</v>
      </c>
      <c r="J1429" s="20">
        <v>0</v>
      </c>
      <c r="K1429" s="471"/>
      <c r="L1429" s="214"/>
      <c r="M1429" s="65"/>
    </row>
    <row r="1430" spans="1:13" ht="23.45" customHeight="1" x14ac:dyDescent="0.25">
      <c r="A1430" s="468"/>
      <c r="B1430" s="365"/>
      <c r="C1430" s="365"/>
      <c r="D1430" s="42">
        <v>2020</v>
      </c>
      <c r="E1430" s="27">
        <f t="shared" si="289"/>
        <v>0</v>
      </c>
      <c r="F1430" s="20">
        <v>0</v>
      </c>
      <c r="G1430" s="20">
        <v>0</v>
      </c>
      <c r="H1430" s="20">
        <v>0</v>
      </c>
      <c r="I1430" s="56">
        <v>0</v>
      </c>
      <c r="J1430" s="20">
        <v>0</v>
      </c>
      <c r="K1430" s="471"/>
      <c r="L1430" s="214"/>
      <c r="M1430" s="65"/>
    </row>
    <row r="1431" spans="1:13" ht="23.45" customHeight="1" x14ac:dyDescent="0.25">
      <c r="A1431" s="468"/>
      <c r="B1431" s="365"/>
      <c r="C1431" s="365"/>
      <c r="D1431" s="43">
        <v>2021</v>
      </c>
      <c r="E1431" s="27">
        <f t="shared" si="289"/>
        <v>0</v>
      </c>
      <c r="F1431" s="20">
        <v>0</v>
      </c>
      <c r="G1431" s="20">
        <v>0</v>
      </c>
      <c r="H1431" s="20">
        <v>0</v>
      </c>
      <c r="I1431" s="20">
        <v>0</v>
      </c>
      <c r="J1431" s="20">
        <v>0</v>
      </c>
      <c r="K1431" s="471"/>
      <c r="L1431" s="214"/>
      <c r="M1431" s="98"/>
    </row>
    <row r="1432" spans="1:13" ht="23.45" customHeight="1" x14ac:dyDescent="0.25">
      <c r="A1432" s="468"/>
      <c r="B1432" s="365"/>
      <c r="C1432" s="365"/>
      <c r="D1432" s="43">
        <v>2022</v>
      </c>
      <c r="E1432" s="27">
        <f t="shared" si="289"/>
        <v>0</v>
      </c>
      <c r="F1432" s="20">
        <v>0</v>
      </c>
      <c r="G1432" s="20">
        <v>0</v>
      </c>
      <c r="H1432" s="20">
        <v>0</v>
      </c>
      <c r="I1432" s="20">
        <v>0</v>
      </c>
      <c r="J1432" s="20">
        <v>0</v>
      </c>
      <c r="K1432" s="471"/>
      <c r="L1432" s="214"/>
      <c r="M1432" s="98"/>
    </row>
    <row r="1433" spans="1:13" ht="23.45" customHeight="1" x14ac:dyDescent="0.25">
      <c r="A1433" s="468"/>
      <c r="B1433" s="365"/>
      <c r="C1433" s="365"/>
      <c r="D1433" s="43">
        <v>2023</v>
      </c>
      <c r="E1433" s="27">
        <f t="shared" si="289"/>
        <v>0</v>
      </c>
      <c r="F1433" s="20">
        <v>0</v>
      </c>
      <c r="G1433" s="20">
        <v>0</v>
      </c>
      <c r="H1433" s="20">
        <v>0</v>
      </c>
      <c r="I1433" s="20">
        <v>0</v>
      </c>
      <c r="J1433" s="20">
        <v>0</v>
      </c>
      <c r="K1433" s="471"/>
      <c r="L1433" s="214"/>
      <c r="M1433" s="98"/>
    </row>
    <row r="1434" spans="1:13" ht="23.45" customHeight="1" x14ac:dyDescent="0.25">
      <c r="A1434" s="468"/>
      <c r="B1434" s="365"/>
      <c r="C1434" s="365"/>
      <c r="D1434" s="43">
        <v>2024</v>
      </c>
      <c r="E1434" s="27">
        <f t="shared" ref="E1434:E1436" si="290">G1434+H1434+I1434</f>
        <v>0</v>
      </c>
      <c r="F1434" s="20">
        <v>0</v>
      </c>
      <c r="G1434" s="20">
        <v>0</v>
      </c>
      <c r="H1434" s="20">
        <v>0</v>
      </c>
      <c r="I1434" s="20">
        <v>0</v>
      </c>
      <c r="J1434" s="20">
        <v>0</v>
      </c>
      <c r="K1434" s="471"/>
      <c r="L1434" s="214"/>
      <c r="M1434" s="151"/>
    </row>
    <row r="1435" spans="1:13" s="173" customFormat="1" ht="23.45" customHeight="1" x14ac:dyDescent="0.25">
      <c r="A1435" s="468"/>
      <c r="B1435" s="365"/>
      <c r="C1435" s="365"/>
      <c r="D1435" s="196">
        <v>2025</v>
      </c>
      <c r="E1435" s="169">
        <f t="shared" si="290"/>
        <v>0</v>
      </c>
      <c r="F1435" s="170">
        <v>0</v>
      </c>
      <c r="G1435" s="170">
        <v>0</v>
      </c>
      <c r="H1435" s="170">
        <v>0</v>
      </c>
      <c r="I1435" s="170">
        <v>0</v>
      </c>
      <c r="J1435" s="170">
        <v>0</v>
      </c>
      <c r="K1435" s="471"/>
      <c r="L1435" s="180"/>
      <c r="M1435" s="172"/>
    </row>
    <row r="1436" spans="1:13" s="173" customFormat="1" ht="23.45" customHeight="1" thickBot="1" x14ac:dyDescent="0.3">
      <c r="A1436" s="469"/>
      <c r="B1436" s="380"/>
      <c r="C1436" s="380"/>
      <c r="D1436" s="226">
        <v>2026</v>
      </c>
      <c r="E1436" s="188">
        <f t="shared" si="290"/>
        <v>0</v>
      </c>
      <c r="F1436" s="189">
        <v>0</v>
      </c>
      <c r="G1436" s="189">
        <v>0</v>
      </c>
      <c r="H1436" s="189">
        <v>0</v>
      </c>
      <c r="I1436" s="189">
        <v>0</v>
      </c>
      <c r="J1436" s="189">
        <v>0</v>
      </c>
      <c r="K1436" s="472"/>
      <c r="L1436" s="180"/>
      <c r="M1436" s="172"/>
    </row>
    <row r="1437" spans="1:13" ht="14.25" customHeight="1" x14ac:dyDescent="0.25">
      <c r="A1437" s="507" t="s">
        <v>46</v>
      </c>
      <c r="B1437" s="383" t="s">
        <v>49</v>
      </c>
      <c r="C1437" s="383"/>
      <c r="D1437" s="109" t="s">
        <v>5</v>
      </c>
      <c r="E1437" s="21">
        <f>SUM(E1438:E1451)</f>
        <v>1.4</v>
      </c>
      <c r="F1437" s="21">
        <f t="shared" ref="F1437:J1437" si="291">SUM(F1438:F1451)</f>
        <v>0</v>
      </c>
      <c r="G1437" s="21">
        <f t="shared" si="291"/>
        <v>1.4</v>
      </c>
      <c r="H1437" s="21">
        <f t="shared" si="291"/>
        <v>0</v>
      </c>
      <c r="I1437" s="21">
        <f t="shared" si="291"/>
        <v>0</v>
      </c>
      <c r="J1437" s="21">
        <f t="shared" si="291"/>
        <v>0</v>
      </c>
      <c r="K1437" s="504">
        <v>2011</v>
      </c>
      <c r="L1437" s="402"/>
      <c r="M1437" s="405"/>
    </row>
    <row r="1438" spans="1:13" ht="14.25" customHeight="1" x14ac:dyDescent="0.25">
      <c r="A1438" s="508"/>
      <c r="B1438" s="384"/>
      <c r="C1438" s="384"/>
      <c r="D1438" s="4">
        <v>2011</v>
      </c>
      <c r="E1438" s="17">
        <f>F1438+G1438+H1438+I1438+J1438</f>
        <v>1.4</v>
      </c>
      <c r="F1438" s="17">
        <f>F1455</f>
        <v>0</v>
      </c>
      <c r="G1438" s="17">
        <f>G1455</f>
        <v>1.4</v>
      </c>
      <c r="H1438" s="17">
        <f t="shared" ref="H1438:J1438" si="292">H1455</f>
        <v>0</v>
      </c>
      <c r="I1438" s="17">
        <f t="shared" si="292"/>
        <v>0</v>
      </c>
      <c r="J1438" s="17">
        <f t="shared" si="292"/>
        <v>0</v>
      </c>
      <c r="K1438" s="505"/>
      <c r="L1438" s="403"/>
      <c r="M1438" s="406"/>
    </row>
    <row r="1439" spans="1:13" ht="14.25" customHeight="1" x14ac:dyDescent="0.25">
      <c r="A1439" s="508"/>
      <c r="B1439" s="384"/>
      <c r="C1439" s="384"/>
      <c r="D1439" s="4">
        <v>2012</v>
      </c>
      <c r="E1439" s="17">
        <f t="shared" ref="E1439:E1450" si="293">F1439+G1439+H1439+I1439+J1439</f>
        <v>0</v>
      </c>
      <c r="F1439" s="17">
        <f t="shared" ref="F1439:J1453" si="294">F1456</f>
        <v>0</v>
      </c>
      <c r="G1439" s="17">
        <f t="shared" ref="G1439:J1451" si="295">G1456</f>
        <v>0</v>
      </c>
      <c r="H1439" s="17">
        <f t="shared" si="295"/>
        <v>0</v>
      </c>
      <c r="I1439" s="17">
        <f t="shared" si="295"/>
        <v>0</v>
      </c>
      <c r="J1439" s="17">
        <f t="shared" si="295"/>
        <v>0</v>
      </c>
      <c r="K1439" s="505"/>
      <c r="L1439" s="403"/>
      <c r="M1439" s="406"/>
    </row>
    <row r="1440" spans="1:13" ht="14.25" customHeight="1" x14ac:dyDescent="0.25">
      <c r="A1440" s="508"/>
      <c r="B1440" s="384"/>
      <c r="C1440" s="384"/>
      <c r="D1440" s="4">
        <v>2013</v>
      </c>
      <c r="E1440" s="17">
        <f t="shared" si="293"/>
        <v>0</v>
      </c>
      <c r="F1440" s="17">
        <f t="shared" si="294"/>
        <v>0</v>
      </c>
      <c r="G1440" s="17">
        <f t="shared" si="295"/>
        <v>0</v>
      </c>
      <c r="H1440" s="17">
        <f t="shared" si="295"/>
        <v>0</v>
      </c>
      <c r="I1440" s="17">
        <f t="shared" si="295"/>
        <v>0</v>
      </c>
      <c r="J1440" s="17">
        <f t="shared" si="295"/>
        <v>0</v>
      </c>
      <c r="K1440" s="505"/>
      <c r="L1440" s="403"/>
      <c r="M1440" s="406"/>
    </row>
    <row r="1441" spans="1:13" ht="14.25" customHeight="1" x14ac:dyDescent="0.25">
      <c r="A1441" s="508"/>
      <c r="B1441" s="384"/>
      <c r="C1441" s="384"/>
      <c r="D1441" s="4">
        <v>2014</v>
      </c>
      <c r="E1441" s="17">
        <f t="shared" si="293"/>
        <v>0</v>
      </c>
      <c r="F1441" s="17">
        <f t="shared" si="294"/>
        <v>0</v>
      </c>
      <c r="G1441" s="17">
        <f t="shared" si="295"/>
        <v>0</v>
      </c>
      <c r="H1441" s="17">
        <f t="shared" si="295"/>
        <v>0</v>
      </c>
      <c r="I1441" s="17">
        <f t="shared" si="295"/>
        <v>0</v>
      </c>
      <c r="J1441" s="17">
        <f t="shared" si="295"/>
        <v>0</v>
      </c>
      <c r="K1441" s="505"/>
      <c r="L1441" s="403"/>
      <c r="M1441" s="406"/>
    </row>
    <row r="1442" spans="1:13" ht="17.25" customHeight="1" x14ac:dyDescent="0.25">
      <c r="A1442" s="508"/>
      <c r="B1442" s="384"/>
      <c r="C1442" s="384"/>
      <c r="D1442" s="4">
        <v>2015</v>
      </c>
      <c r="E1442" s="17">
        <f t="shared" si="293"/>
        <v>0</v>
      </c>
      <c r="F1442" s="17">
        <f t="shared" si="294"/>
        <v>0</v>
      </c>
      <c r="G1442" s="17">
        <f t="shared" si="295"/>
        <v>0</v>
      </c>
      <c r="H1442" s="17">
        <f t="shared" si="295"/>
        <v>0</v>
      </c>
      <c r="I1442" s="17">
        <f t="shared" si="295"/>
        <v>0</v>
      </c>
      <c r="J1442" s="17">
        <f t="shared" si="295"/>
        <v>0</v>
      </c>
      <c r="K1442" s="505"/>
      <c r="L1442" s="403"/>
      <c r="M1442" s="406"/>
    </row>
    <row r="1443" spans="1:13" ht="15" customHeight="1" x14ac:dyDescent="0.25">
      <c r="A1443" s="508"/>
      <c r="B1443" s="384"/>
      <c r="C1443" s="384"/>
      <c r="D1443" s="4">
        <v>2016</v>
      </c>
      <c r="E1443" s="17">
        <f t="shared" si="293"/>
        <v>0</v>
      </c>
      <c r="F1443" s="17">
        <f t="shared" si="294"/>
        <v>0</v>
      </c>
      <c r="G1443" s="17">
        <f t="shared" si="295"/>
        <v>0</v>
      </c>
      <c r="H1443" s="17">
        <f t="shared" si="295"/>
        <v>0</v>
      </c>
      <c r="I1443" s="17">
        <f t="shared" si="295"/>
        <v>0</v>
      </c>
      <c r="J1443" s="17">
        <f t="shared" si="295"/>
        <v>0</v>
      </c>
      <c r="K1443" s="505"/>
      <c r="L1443" s="403"/>
      <c r="M1443" s="406"/>
    </row>
    <row r="1444" spans="1:13" ht="15" customHeight="1" x14ac:dyDescent="0.25">
      <c r="A1444" s="508"/>
      <c r="B1444" s="384"/>
      <c r="C1444" s="384"/>
      <c r="D1444" s="4">
        <v>2017</v>
      </c>
      <c r="E1444" s="17">
        <f t="shared" si="293"/>
        <v>0</v>
      </c>
      <c r="F1444" s="17">
        <f t="shared" si="294"/>
        <v>0</v>
      </c>
      <c r="G1444" s="17">
        <f t="shared" si="295"/>
        <v>0</v>
      </c>
      <c r="H1444" s="17">
        <f t="shared" si="295"/>
        <v>0</v>
      </c>
      <c r="I1444" s="17">
        <f t="shared" si="295"/>
        <v>0</v>
      </c>
      <c r="J1444" s="17">
        <f t="shared" si="295"/>
        <v>0</v>
      </c>
      <c r="K1444" s="505"/>
      <c r="L1444" s="403"/>
      <c r="M1444" s="406"/>
    </row>
    <row r="1445" spans="1:13" ht="15" customHeight="1" x14ac:dyDescent="0.25">
      <c r="A1445" s="508"/>
      <c r="B1445" s="384"/>
      <c r="C1445" s="384"/>
      <c r="D1445" s="41">
        <v>2018</v>
      </c>
      <c r="E1445" s="17">
        <f t="shared" si="293"/>
        <v>0</v>
      </c>
      <c r="F1445" s="17">
        <f t="shared" si="294"/>
        <v>0</v>
      </c>
      <c r="G1445" s="17">
        <f t="shared" si="295"/>
        <v>0</v>
      </c>
      <c r="H1445" s="17">
        <f t="shared" si="295"/>
        <v>0</v>
      </c>
      <c r="I1445" s="17">
        <f t="shared" si="295"/>
        <v>0</v>
      </c>
      <c r="J1445" s="17">
        <f t="shared" si="295"/>
        <v>0</v>
      </c>
      <c r="K1445" s="505"/>
      <c r="L1445" s="403"/>
      <c r="M1445" s="406"/>
    </row>
    <row r="1446" spans="1:13" ht="15" customHeight="1" x14ac:dyDescent="0.25">
      <c r="A1446" s="508"/>
      <c r="B1446" s="384"/>
      <c r="C1446" s="384"/>
      <c r="D1446" s="41">
        <v>2019</v>
      </c>
      <c r="E1446" s="17">
        <f t="shared" si="293"/>
        <v>0</v>
      </c>
      <c r="F1446" s="17">
        <f t="shared" si="294"/>
        <v>0</v>
      </c>
      <c r="G1446" s="17">
        <f t="shared" si="295"/>
        <v>0</v>
      </c>
      <c r="H1446" s="17">
        <f t="shared" si="295"/>
        <v>0</v>
      </c>
      <c r="I1446" s="17">
        <f t="shared" si="295"/>
        <v>0</v>
      </c>
      <c r="J1446" s="17">
        <f t="shared" si="295"/>
        <v>0</v>
      </c>
      <c r="K1446" s="505"/>
      <c r="L1446" s="403"/>
      <c r="M1446" s="406"/>
    </row>
    <row r="1447" spans="1:13" x14ac:dyDescent="0.25">
      <c r="A1447" s="508"/>
      <c r="B1447" s="384"/>
      <c r="C1447" s="384"/>
      <c r="D1447" s="41">
        <v>2020</v>
      </c>
      <c r="E1447" s="17">
        <f t="shared" si="293"/>
        <v>0</v>
      </c>
      <c r="F1447" s="17">
        <f t="shared" si="294"/>
        <v>0</v>
      </c>
      <c r="G1447" s="17">
        <f t="shared" si="295"/>
        <v>0</v>
      </c>
      <c r="H1447" s="17">
        <f t="shared" si="295"/>
        <v>0</v>
      </c>
      <c r="I1447" s="17">
        <f t="shared" si="295"/>
        <v>0</v>
      </c>
      <c r="J1447" s="17">
        <f t="shared" si="295"/>
        <v>0</v>
      </c>
      <c r="K1447" s="505"/>
      <c r="L1447" s="404"/>
      <c r="M1447" s="407"/>
    </row>
    <row r="1448" spans="1:13" x14ac:dyDescent="0.25">
      <c r="A1448" s="508"/>
      <c r="B1448" s="384"/>
      <c r="C1448" s="384"/>
      <c r="D1448" s="41">
        <v>2021</v>
      </c>
      <c r="E1448" s="17">
        <f t="shared" si="293"/>
        <v>0</v>
      </c>
      <c r="F1448" s="17">
        <f t="shared" si="294"/>
        <v>0</v>
      </c>
      <c r="G1448" s="17">
        <f t="shared" si="295"/>
        <v>0</v>
      </c>
      <c r="H1448" s="17">
        <f t="shared" si="295"/>
        <v>0</v>
      </c>
      <c r="I1448" s="17">
        <f t="shared" si="295"/>
        <v>0</v>
      </c>
      <c r="J1448" s="17">
        <f t="shared" si="295"/>
        <v>0</v>
      </c>
      <c r="K1448" s="505"/>
      <c r="L1448" s="97"/>
      <c r="M1448" s="106"/>
    </row>
    <row r="1449" spans="1:13" x14ac:dyDescent="0.25">
      <c r="A1449" s="508"/>
      <c r="B1449" s="384"/>
      <c r="C1449" s="384"/>
      <c r="D1449" s="41">
        <v>2022</v>
      </c>
      <c r="E1449" s="17">
        <f t="shared" si="293"/>
        <v>0</v>
      </c>
      <c r="F1449" s="17">
        <f t="shared" si="294"/>
        <v>0</v>
      </c>
      <c r="G1449" s="17">
        <f t="shared" si="295"/>
        <v>0</v>
      </c>
      <c r="H1449" s="17">
        <f t="shared" si="295"/>
        <v>0</v>
      </c>
      <c r="I1449" s="17">
        <f t="shared" si="295"/>
        <v>0</v>
      </c>
      <c r="J1449" s="17">
        <f t="shared" si="295"/>
        <v>0</v>
      </c>
      <c r="K1449" s="505"/>
      <c r="L1449" s="97"/>
      <c r="M1449" s="106"/>
    </row>
    <row r="1450" spans="1:13" x14ac:dyDescent="0.25">
      <c r="A1450" s="508"/>
      <c r="B1450" s="384"/>
      <c r="C1450" s="384"/>
      <c r="D1450" s="41">
        <v>2023</v>
      </c>
      <c r="E1450" s="17">
        <f t="shared" si="293"/>
        <v>0</v>
      </c>
      <c r="F1450" s="17">
        <f t="shared" si="294"/>
        <v>0</v>
      </c>
      <c r="G1450" s="17">
        <f t="shared" si="295"/>
        <v>0</v>
      </c>
      <c r="H1450" s="17">
        <f t="shared" si="295"/>
        <v>0</v>
      </c>
      <c r="I1450" s="17">
        <f t="shared" si="295"/>
        <v>0</v>
      </c>
      <c r="J1450" s="17">
        <f t="shared" si="295"/>
        <v>0</v>
      </c>
      <c r="K1450" s="505"/>
      <c r="L1450" s="97"/>
      <c r="M1450" s="106"/>
    </row>
    <row r="1451" spans="1:13" x14ac:dyDescent="0.25">
      <c r="A1451" s="508"/>
      <c r="B1451" s="384"/>
      <c r="C1451" s="384"/>
      <c r="D1451" s="244">
        <v>2024</v>
      </c>
      <c r="E1451" s="17">
        <f t="shared" ref="E1451:E1453" si="296">F1451+G1451+H1451+I1451+J1451</f>
        <v>0</v>
      </c>
      <c r="F1451" s="17">
        <f t="shared" si="294"/>
        <v>0</v>
      </c>
      <c r="G1451" s="17">
        <f t="shared" si="295"/>
        <v>0</v>
      </c>
      <c r="H1451" s="17">
        <f t="shared" si="295"/>
        <v>0</v>
      </c>
      <c r="I1451" s="17">
        <f t="shared" si="295"/>
        <v>0</v>
      </c>
      <c r="J1451" s="17">
        <f t="shared" si="295"/>
        <v>0</v>
      </c>
      <c r="K1451" s="505"/>
      <c r="L1451" s="159"/>
      <c r="M1451" s="106"/>
    </row>
    <row r="1452" spans="1:13" s="242" customFormat="1" x14ac:dyDescent="0.25">
      <c r="A1452" s="508"/>
      <c r="B1452" s="384"/>
      <c r="C1452" s="384"/>
      <c r="D1452" s="233">
        <v>2025</v>
      </c>
      <c r="E1452" s="234">
        <f t="shared" si="296"/>
        <v>0</v>
      </c>
      <c r="F1452" s="234">
        <f t="shared" si="294"/>
        <v>0</v>
      </c>
      <c r="G1452" s="234">
        <f t="shared" si="294"/>
        <v>0</v>
      </c>
      <c r="H1452" s="234">
        <f t="shared" si="294"/>
        <v>0</v>
      </c>
      <c r="I1452" s="234">
        <f t="shared" si="294"/>
        <v>0</v>
      </c>
      <c r="J1452" s="234">
        <f t="shared" si="294"/>
        <v>0</v>
      </c>
      <c r="K1452" s="505"/>
      <c r="L1452" s="247"/>
      <c r="M1452" s="248"/>
    </row>
    <row r="1453" spans="1:13" s="242" customFormat="1" ht="15.75" thickBot="1" x14ac:dyDescent="0.3">
      <c r="A1453" s="509"/>
      <c r="B1453" s="490"/>
      <c r="C1453" s="490"/>
      <c r="D1453" s="238">
        <v>2026</v>
      </c>
      <c r="E1453" s="234">
        <f t="shared" si="296"/>
        <v>0</v>
      </c>
      <c r="F1453" s="234">
        <f t="shared" si="294"/>
        <v>0</v>
      </c>
      <c r="G1453" s="234">
        <f t="shared" si="294"/>
        <v>0</v>
      </c>
      <c r="H1453" s="234">
        <f t="shared" si="294"/>
        <v>0</v>
      </c>
      <c r="I1453" s="234">
        <f t="shared" si="294"/>
        <v>0</v>
      </c>
      <c r="J1453" s="234">
        <f t="shared" si="294"/>
        <v>0</v>
      </c>
      <c r="K1453" s="506"/>
      <c r="L1453" s="247"/>
      <c r="M1453" s="248"/>
    </row>
    <row r="1454" spans="1:13" ht="15" customHeight="1" x14ac:dyDescent="0.25">
      <c r="A1454" s="498" t="s">
        <v>47</v>
      </c>
      <c r="B1454" s="501" t="s">
        <v>59</v>
      </c>
      <c r="C1454" s="430" t="s">
        <v>50</v>
      </c>
      <c r="D1454" s="245" t="s">
        <v>5</v>
      </c>
      <c r="E1454" s="246">
        <f>SUM(E1455:E1470)</f>
        <v>1.4</v>
      </c>
      <c r="F1454" s="246">
        <f t="shared" ref="F1454:J1454" si="297">SUM(F1455:F1470)</f>
        <v>0</v>
      </c>
      <c r="G1454" s="246">
        <f t="shared" si="297"/>
        <v>1.4</v>
      </c>
      <c r="H1454" s="246">
        <f t="shared" si="297"/>
        <v>0</v>
      </c>
      <c r="I1454" s="246">
        <f t="shared" si="297"/>
        <v>0</v>
      </c>
      <c r="J1454" s="246">
        <f t="shared" si="297"/>
        <v>0</v>
      </c>
      <c r="K1454" s="510">
        <v>2011</v>
      </c>
      <c r="L1454" s="392" t="s">
        <v>38</v>
      </c>
      <c r="M1454" s="398" t="s">
        <v>51</v>
      </c>
    </row>
    <row r="1455" spans="1:13" ht="14.25" customHeight="1" x14ac:dyDescent="0.25">
      <c r="A1455" s="499"/>
      <c r="B1455" s="502"/>
      <c r="C1455" s="415"/>
      <c r="D1455" s="5">
        <v>2011</v>
      </c>
      <c r="E1455" s="18">
        <f>F1455+G1455+H1455+I1455+J1455</f>
        <v>1.4</v>
      </c>
      <c r="F1455" s="19">
        <v>0</v>
      </c>
      <c r="G1455" s="19">
        <v>1.4</v>
      </c>
      <c r="H1455" s="19">
        <v>0</v>
      </c>
      <c r="I1455" s="19">
        <v>0</v>
      </c>
      <c r="J1455" s="19">
        <v>0</v>
      </c>
      <c r="K1455" s="511"/>
      <c r="L1455" s="393"/>
      <c r="M1455" s="399"/>
    </row>
    <row r="1456" spans="1:13" ht="14.25" customHeight="1" x14ac:dyDescent="0.25">
      <c r="A1456" s="499"/>
      <c r="B1456" s="502"/>
      <c r="C1456" s="415"/>
      <c r="D1456" s="5">
        <v>2012</v>
      </c>
      <c r="E1456" s="18">
        <f t="shared" ref="E1456:E1467" si="298">F1456+G1456+H1456+I1456+J1456</f>
        <v>0</v>
      </c>
      <c r="F1456" s="19">
        <v>0</v>
      </c>
      <c r="G1456" s="19">
        <v>0</v>
      </c>
      <c r="H1456" s="19">
        <v>0</v>
      </c>
      <c r="I1456" s="19">
        <v>0</v>
      </c>
      <c r="J1456" s="19">
        <v>0</v>
      </c>
      <c r="K1456" s="511"/>
      <c r="L1456" s="393"/>
      <c r="M1456" s="399"/>
    </row>
    <row r="1457" spans="1:13" x14ac:dyDescent="0.25">
      <c r="A1457" s="499"/>
      <c r="B1457" s="502"/>
      <c r="C1457" s="415"/>
      <c r="D1457" s="5">
        <v>2013</v>
      </c>
      <c r="E1457" s="18">
        <f t="shared" si="298"/>
        <v>0</v>
      </c>
      <c r="F1457" s="19">
        <v>0</v>
      </c>
      <c r="G1457" s="19">
        <v>0</v>
      </c>
      <c r="H1457" s="19">
        <v>0</v>
      </c>
      <c r="I1457" s="19">
        <v>0</v>
      </c>
      <c r="J1457" s="19">
        <v>0</v>
      </c>
      <c r="K1457" s="511"/>
      <c r="L1457" s="393"/>
      <c r="M1457" s="399"/>
    </row>
    <row r="1458" spans="1:13" ht="14.25" customHeight="1" x14ac:dyDescent="0.25">
      <c r="A1458" s="499"/>
      <c r="B1458" s="502"/>
      <c r="C1458" s="415"/>
      <c r="D1458" s="26">
        <v>2014</v>
      </c>
      <c r="E1458" s="18">
        <f t="shared" si="298"/>
        <v>0</v>
      </c>
      <c r="F1458" s="19">
        <v>0</v>
      </c>
      <c r="G1458" s="20">
        <v>0</v>
      </c>
      <c r="H1458" s="20">
        <v>0</v>
      </c>
      <c r="I1458" s="20">
        <v>0</v>
      </c>
      <c r="J1458" s="19">
        <v>0</v>
      </c>
      <c r="K1458" s="511"/>
      <c r="L1458" s="393"/>
      <c r="M1458" s="399"/>
    </row>
    <row r="1459" spans="1:13" ht="14.25" customHeight="1" x14ac:dyDescent="0.25">
      <c r="A1459" s="499"/>
      <c r="B1459" s="502"/>
      <c r="C1459" s="415"/>
      <c r="D1459" s="26">
        <v>2015</v>
      </c>
      <c r="E1459" s="18">
        <f t="shared" si="298"/>
        <v>0</v>
      </c>
      <c r="F1459" s="19">
        <v>0</v>
      </c>
      <c r="G1459" s="20">
        <v>0</v>
      </c>
      <c r="H1459" s="20">
        <v>0</v>
      </c>
      <c r="I1459" s="20">
        <v>0</v>
      </c>
      <c r="J1459" s="19">
        <v>0</v>
      </c>
      <c r="K1459" s="511"/>
      <c r="L1459" s="393"/>
      <c r="M1459" s="399"/>
    </row>
    <row r="1460" spans="1:13" ht="17.25" customHeight="1" x14ac:dyDescent="0.25">
      <c r="A1460" s="499"/>
      <c r="B1460" s="502"/>
      <c r="C1460" s="415"/>
      <c r="D1460" s="26">
        <v>2016</v>
      </c>
      <c r="E1460" s="18">
        <f t="shared" si="298"/>
        <v>0</v>
      </c>
      <c r="F1460" s="19">
        <v>0</v>
      </c>
      <c r="G1460" s="20">
        <v>0</v>
      </c>
      <c r="H1460" s="20">
        <v>0</v>
      </c>
      <c r="I1460" s="20">
        <v>0</v>
      </c>
      <c r="J1460" s="19">
        <v>0</v>
      </c>
      <c r="K1460" s="511"/>
      <c r="L1460" s="393"/>
      <c r="M1460" s="399"/>
    </row>
    <row r="1461" spans="1:13" ht="17.25" customHeight="1" x14ac:dyDescent="0.25">
      <c r="A1461" s="499"/>
      <c r="B1461" s="502"/>
      <c r="C1461" s="415"/>
      <c r="D1461" s="42">
        <v>2017</v>
      </c>
      <c r="E1461" s="18">
        <f t="shared" si="298"/>
        <v>0</v>
      </c>
      <c r="F1461" s="19">
        <v>0</v>
      </c>
      <c r="G1461" s="20">
        <v>0</v>
      </c>
      <c r="H1461" s="20">
        <v>0</v>
      </c>
      <c r="I1461" s="20">
        <f>0.25-0.25</f>
        <v>0</v>
      </c>
      <c r="J1461" s="19">
        <v>0</v>
      </c>
      <c r="K1461" s="511"/>
      <c r="L1461" s="393"/>
      <c r="M1461" s="399"/>
    </row>
    <row r="1462" spans="1:13" ht="17.25" customHeight="1" x14ac:dyDescent="0.25">
      <c r="A1462" s="499"/>
      <c r="B1462" s="502"/>
      <c r="C1462" s="415"/>
      <c r="D1462" s="42">
        <v>2018</v>
      </c>
      <c r="E1462" s="18">
        <f t="shared" si="298"/>
        <v>0</v>
      </c>
      <c r="F1462" s="19">
        <v>0</v>
      </c>
      <c r="G1462" s="20">
        <v>0</v>
      </c>
      <c r="H1462" s="20">
        <v>0</v>
      </c>
      <c r="I1462" s="20">
        <v>0</v>
      </c>
      <c r="J1462" s="19">
        <v>0</v>
      </c>
      <c r="K1462" s="511"/>
      <c r="L1462" s="393"/>
      <c r="M1462" s="399"/>
    </row>
    <row r="1463" spans="1:13" ht="17.25" customHeight="1" x14ac:dyDescent="0.25">
      <c r="A1463" s="499"/>
      <c r="B1463" s="502"/>
      <c r="C1463" s="415"/>
      <c r="D1463" s="42">
        <v>2019</v>
      </c>
      <c r="E1463" s="18">
        <f t="shared" si="298"/>
        <v>0</v>
      </c>
      <c r="F1463" s="19">
        <v>0</v>
      </c>
      <c r="G1463" s="20">
        <v>0</v>
      </c>
      <c r="H1463" s="20">
        <v>0</v>
      </c>
      <c r="I1463" s="20">
        <v>0</v>
      </c>
      <c r="J1463" s="19">
        <v>0</v>
      </c>
      <c r="K1463" s="511"/>
      <c r="L1463" s="393"/>
      <c r="M1463" s="399"/>
    </row>
    <row r="1464" spans="1:13" ht="28.5" customHeight="1" x14ac:dyDescent="0.25">
      <c r="A1464" s="499"/>
      <c r="B1464" s="502"/>
      <c r="C1464" s="415"/>
      <c r="D1464" s="42">
        <v>2020</v>
      </c>
      <c r="E1464" s="18">
        <f t="shared" si="298"/>
        <v>0</v>
      </c>
      <c r="F1464" s="19">
        <v>0</v>
      </c>
      <c r="G1464" s="20">
        <v>0</v>
      </c>
      <c r="H1464" s="20">
        <v>0</v>
      </c>
      <c r="I1464" s="20">
        <v>0</v>
      </c>
      <c r="J1464" s="19">
        <v>0</v>
      </c>
      <c r="K1464" s="511"/>
      <c r="L1464" s="401"/>
      <c r="M1464" s="400"/>
    </row>
    <row r="1465" spans="1:13" ht="21" customHeight="1" x14ac:dyDescent="0.25">
      <c r="A1465" s="499"/>
      <c r="B1465" s="502"/>
      <c r="C1465" s="415"/>
      <c r="D1465" s="5">
        <v>2021</v>
      </c>
      <c r="E1465" s="18">
        <f t="shared" si="298"/>
        <v>0</v>
      </c>
      <c r="F1465" s="19">
        <v>0</v>
      </c>
      <c r="G1465" s="20">
        <v>0</v>
      </c>
      <c r="H1465" s="20">
        <v>0</v>
      </c>
      <c r="I1465" s="20">
        <v>0</v>
      </c>
      <c r="J1465" s="19">
        <v>0</v>
      </c>
      <c r="K1465" s="511"/>
    </row>
    <row r="1466" spans="1:13" ht="18.600000000000001" customHeight="1" x14ac:dyDescent="0.25">
      <c r="A1466" s="499"/>
      <c r="B1466" s="502"/>
      <c r="C1466" s="415"/>
      <c r="D1466" s="5">
        <v>2022</v>
      </c>
      <c r="E1466" s="18">
        <f t="shared" si="298"/>
        <v>0</v>
      </c>
      <c r="F1466" s="19">
        <v>0</v>
      </c>
      <c r="G1466" s="20">
        <v>0</v>
      </c>
      <c r="H1466" s="20">
        <v>0</v>
      </c>
      <c r="I1466" s="20">
        <v>0</v>
      </c>
      <c r="J1466" s="19">
        <v>0</v>
      </c>
      <c r="K1466" s="511"/>
    </row>
    <row r="1467" spans="1:13" ht="18.600000000000001" customHeight="1" x14ac:dyDescent="0.25">
      <c r="A1467" s="499"/>
      <c r="B1467" s="502"/>
      <c r="C1467" s="415"/>
      <c r="D1467" s="5">
        <v>2023</v>
      </c>
      <c r="E1467" s="18">
        <f t="shared" si="298"/>
        <v>0</v>
      </c>
      <c r="F1467" s="19">
        <v>0</v>
      </c>
      <c r="G1467" s="20">
        <v>0</v>
      </c>
      <c r="H1467" s="20">
        <v>0</v>
      </c>
      <c r="I1467" s="20">
        <v>0</v>
      </c>
      <c r="J1467" s="19">
        <v>0</v>
      </c>
      <c r="K1467" s="511"/>
    </row>
    <row r="1468" spans="1:13" x14ac:dyDescent="0.25">
      <c r="A1468" s="499"/>
      <c r="B1468" s="502"/>
      <c r="C1468" s="415"/>
      <c r="D1468" s="5">
        <v>2024</v>
      </c>
      <c r="E1468" s="18">
        <f t="shared" ref="E1468:E1470" si="299">F1468+G1468+H1468+I1468+J1468</f>
        <v>0</v>
      </c>
      <c r="F1468" s="19">
        <v>0</v>
      </c>
      <c r="G1468" s="20">
        <v>0</v>
      </c>
      <c r="H1468" s="20">
        <v>0</v>
      </c>
      <c r="I1468" s="20">
        <v>0</v>
      </c>
      <c r="J1468" s="19">
        <v>0</v>
      </c>
      <c r="K1468" s="511"/>
    </row>
    <row r="1469" spans="1:13" x14ac:dyDescent="0.25">
      <c r="A1469" s="499"/>
      <c r="B1469" s="502"/>
      <c r="C1469" s="415"/>
      <c r="D1469" s="5">
        <v>2025</v>
      </c>
      <c r="E1469" s="18">
        <f t="shared" si="299"/>
        <v>0</v>
      </c>
      <c r="F1469" s="19">
        <v>0</v>
      </c>
      <c r="G1469" s="20">
        <v>0</v>
      </c>
      <c r="H1469" s="20">
        <v>0</v>
      </c>
      <c r="I1469" s="20">
        <v>0</v>
      </c>
      <c r="J1469" s="19">
        <v>0</v>
      </c>
      <c r="K1469" s="511"/>
    </row>
    <row r="1470" spans="1:13" ht="15.75" thickBot="1" x14ac:dyDescent="0.3">
      <c r="A1470" s="500"/>
      <c r="B1470" s="503"/>
      <c r="C1470" s="431"/>
      <c r="D1470" s="5">
        <v>2026</v>
      </c>
      <c r="E1470" s="18">
        <f t="shared" si="299"/>
        <v>0</v>
      </c>
      <c r="F1470" s="19">
        <v>0</v>
      </c>
      <c r="G1470" s="20">
        <v>0</v>
      </c>
      <c r="H1470" s="20">
        <v>0</v>
      </c>
      <c r="I1470" s="20">
        <v>0</v>
      </c>
      <c r="J1470" s="19">
        <v>0</v>
      </c>
      <c r="K1470" s="512"/>
    </row>
    <row r="1471" spans="1:13" x14ac:dyDescent="0.25">
      <c r="D1471" s="15"/>
      <c r="E1471" s="23"/>
      <c r="F1471" s="23"/>
      <c r="G1471" s="23"/>
      <c r="H1471" s="22"/>
      <c r="I1471" s="23"/>
    </row>
    <row r="1472" spans="1:13" x14ac:dyDescent="0.25">
      <c r="H1472" s="23"/>
    </row>
  </sheetData>
  <mergeCells count="391">
    <mergeCell ref="A1403:A1419"/>
    <mergeCell ref="B1403:B1419"/>
    <mergeCell ref="C1403:C1419"/>
    <mergeCell ref="K1403:K1419"/>
    <mergeCell ref="A1301:A1317"/>
    <mergeCell ref="B1301:B1317"/>
    <mergeCell ref="C1301:C1317"/>
    <mergeCell ref="K1301:K1317"/>
    <mergeCell ref="A1318:A1334"/>
    <mergeCell ref="B1318:B1334"/>
    <mergeCell ref="C1318:C1334"/>
    <mergeCell ref="K1318:K1334"/>
    <mergeCell ref="A1454:A1470"/>
    <mergeCell ref="B1454:B1470"/>
    <mergeCell ref="C1454:C1470"/>
    <mergeCell ref="K1437:K1453"/>
    <mergeCell ref="A1437:A1453"/>
    <mergeCell ref="B1437:B1453"/>
    <mergeCell ref="C1437:C1453"/>
    <mergeCell ref="K1454:K1470"/>
    <mergeCell ref="A1335:A1351"/>
    <mergeCell ref="B1335:B1351"/>
    <mergeCell ref="C1335:C1351"/>
    <mergeCell ref="K1335:K1351"/>
    <mergeCell ref="A1352:A1368"/>
    <mergeCell ref="B1352:B1368"/>
    <mergeCell ref="C1352:C1368"/>
    <mergeCell ref="K1352:K1368"/>
    <mergeCell ref="A1420:A1436"/>
    <mergeCell ref="B1420:B1436"/>
    <mergeCell ref="C1420:C1436"/>
    <mergeCell ref="K1420:K1436"/>
    <mergeCell ref="A1369:A1385"/>
    <mergeCell ref="B1369:B1385"/>
    <mergeCell ref="C1369:C1385"/>
    <mergeCell ref="K1369:K1385"/>
    <mergeCell ref="A1250:A1266"/>
    <mergeCell ref="B1250:B1266"/>
    <mergeCell ref="C1250:C1266"/>
    <mergeCell ref="K1250:K1266"/>
    <mergeCell ref="A1267:A1283"/>
    <mergeCell ref="B1267:B1283"/>
    <mergeCell ref="C1267:C1283"/>
    <mergeCell ref="K1267:K1283"/>
    <mergeCell ref="A1284:A1300"/>
    <mergeCell ref="B1284:B1300"/>
    <mergeCell ref="C1284:C1300"/>
    <mergeCell ref="K1284:K1300"/>
    <mergeCell ref="A1199:A1215"/>
    <mergeCell ref="B1199:B1215"/>
    <mergeCell ref="C1199:C1215"/>
    <mergeCell ref="K1199:K1215"/>
    <mergeCell ref="B1216:B1232"/>
    <mergeCell ref="A1216:A1232"/>
    <mergeCell ref="C1216:C1232"/>
    <mergeCell ref="K1216:K1232"/>
    <mergeCell ref="A1233:A1249"/>
    <mergeCell ref="B1233:B1249"/>
    <mergeCell ref="C1233:C1249"/>
    <mergeCell ref="K1233:K1249"/>
    <mergeCell ref="A1046:A1062"/>
    <mergeCell ref="B1046:B1062"/>
    <mergeCell ref="C1046:C1062"/>
    <mergeCell ref="K1046:K1062"/>
    <mergeCell ref="A1080:A1096"/>
    <mergeCell ref="B1080:B1096"/>
    <mergeCell ref="C1080:C1096"/>
    <mergeCell ref="K1080:K1096"/>
    <mergeCell ref="A1063:A1079"/>
    <mergeCell ref="B1063:B1079"/>
    <mergeCell ref="C1063:C1079"/>
    <mergeCell ref="K1063:K1079"/>
    <mergeCell ref="A893:A909"/>
    <mergeCell ref="B893:B909"/>
    <mergeCell ref="C893:C909"/>
    <mergeCell ref="K893:K909"/>
    <mergeCell ref="A910:A926"/>
    <mergeCell ref="B910:B926"/>
    <mergeCell ref="C910:C926"/>
    <mergeCell ref="K910:K926"/>
    <mergeCell ref="A1029:A1045"/>
    <mergeCell ref="B1029:B1045"/>
    <mergeCell ref="C1029:C1045"/>
    <mergeCell ref="K1029:K1045"/>
    <mergeCell ref="A944:A960"/>
    <mergeCell ref="B944:B960"/>
    <mergeCell ref="C944:C960"/>
    <mergeCell ref="K944:K960"/>
    <mergeCell ref="A961:A977"/>
    <mergeCell ref="B961:B977"/>
    <mergeCell ref="C961:C977"/>
    <mergeCell ref="K961:K977"/>
    <mergeCell ref="A978:A994"/>
    <mergeCell ref="B978:B994"/>
    <mergeCell ref="C978:C994"/>
    <mergeCell ref="K978:K994"/>
    <mergeCell ref="A791:A807"/>
    <mergeCell ref="B791:B807"/>
    <mergeCell ref="C791:C807"/>
    <mergeCell ref="K791:K807"/>
    <mergeCell ref="A808:A824"/>
    <mergeCell ref="B808:B824"/>
    <mergeCell ref="C808:C824"/>
    <mergeCell ref="K808:K824"/>
    <mergeCell ref="A842:A858"/>
    <mergeCell ref="B842:B858"/>
    <mergeCell ref="C842:C858"/>
    <mergeCell ref="K842:K858"/>
    <mergeCell ref="A825:A839"/>
    <mergeCell ref="B825:B839"/>
    <mergeCell ref="C825:C839"/>
    <mergeCell ref="K825:K839"/>
    <mergeCell ref="A655:A671"/>
    <mergeCell ref="B655:B671"/>
    <mergeCell ref="C655:C671"/>
    <mergeCell ref="K655:K671"/>
    <mergeCell ref="A672:A688"/>
    <mergeCell ref="B672:B688"/>
    <mergeCell ref="C672:C688"/>
    <mergeCell ref="K672:K688"/>
    <mergeCell ref="A689:A705"/>
    <mergeCell ref="B689:B705"/>
    <mergeCell ref="C689:C705"/>
    <mergeCell ref="K689:K705"/>
    <mergeCell ref="A604:A620"/>
    <mergeCell ref="B604:B620"/>
    <mergeCell ref="C604:C620"/>
    <mergeCell ref="K604:K620"/>
    <mergeCell ref="A621:A637"/>
    <mergeCell ref="B621:B637"/>
    <mergeCell ref="C621:C637"/>
    <mergeCell ref="K621:K637"/>
    <mergeCell ref="A638:A654"/>
    <mergeCell ref="B638:B654"/>
    <mergeCell ref="C638:C654"/>
    <mergeCell ref="K638:K654"/>
    <mergeCell ref="K111:K127"/>
    <mergeCell ref="K128:K144"/>
    <mergeCell ref="K145:K161"/>
    <mergeCell ref="A417:A433"/>
    <mergeCell ref="C587:C603"/>
    <mergeCell ref="K587:K603"/>
    <mergeCell ref="B587:B603"/>
    <mergeCell ref="A587:A603"/>
    <mergeCell ref="A315:A331"/>
    <mergeCell ref="B315:B331"/>
    <mergeCell ref="C315:C331"/>
    <mergeCell ref="K315:K331"/>
    <mergeCell ref="A111:A127"/>
    <mergeCell ref="B111:B127"/>
    <mergeCell ref="C111:C127"/>
    <mergeCell ref="B502:B518"/>
    <mergeCell ref="C502:C518"/>
    <mergeCell ref="A502:A518"/>
    <mergeCell ref="A519:A535"/>
    <mergeCell ref="B519:B535"/>
    <mergeCell ref="C519:C535"/>
    <mergeCell ref="A145:A161"/>
    <mergeCell ref="B145:B161"/>
    <mergeCell ref="C145:C161"/>
    <mergeCell ref="A9:C25"/>
    <mergeCell ref="B26:B42"/>
    <mergeCell ref="A26:A42"/>
    <mergeCell ref="C26:C42"/>
    <mergeCell ref="A43:A59"/>
    <mergeCell ref="B43:B59"/>
    <mergeCell ref="K9:K25"/>
    <mergeCell ref="K26:K42"/>
    <mergeCell ref="K43:K59"/>
    <mergeCell ref="K60:K76"/>
    <mergeCell ref="K77:K93"/>
    <mergeCell ref="K94:K110"/>
    <mergeCell ref="A60:A76"/>
    <mergeCell ref="A77:A93"/>
    <mergeCell ref="B77:B93"/>
    <mergeCell ref="C77:C93"/>
    <mergeCell ref="A94:A110"/>
    <mergeCell ref="B94:B110"/>
    <mergeCell ref="C94:C110"/>
    <mergeCell ref="B417:B433"/>
    <mergeCell ref="C417:C433"/>
    <mergeCell ref="A434:A450"/>
    <mergeCell ref="B434:B450"/>
    <mergeCell ref="C434:C450"/>
    <mergeCell ref="A162:A178"/>
    <mergeCell ref="B162:B178"/>
    <mergeCell ref="C162:C178"/>
    <mergeCell ref="A179:A195"/>
    <mergeCell ref="B179:B195"/>
    <mergeCell ref="C179:C195"/>
    <mergeCell ref="A196:A212"/>
    <mergeCell ref="B196:B212"/>
    <mergeCell ref="C196:C212"/>
    <mergeCell ref="A230:A246"/>
    <mergeCell ref="B230:B246"/>
    <mergeCell ref="C230:C246"/>
    <mergeCell ref="A213:A229"/>
    <mergeCell ref="A247:A263"/>
    <mergeCell ref="B247:B263"/>
    <mergeCell ref="C247:C263"/>
    <mergeCell ref="A264:A280"/>
    <mergeCell ref="B264:B280"/>
    <mergeCell ref="C264:C280"/>
    <mergeCell ref="A1165:A1181"/>
    <mergeCell ref="B1165:B1181"/>
    <mergeCell ref="C1165:C1181"/>
    <mergeCell ref="K1165:K1181"/>
    <mergeCell ref="A1386:A1402"/>
    <mergeCell ref="B1386:B1402"/>
    <mergeCell ref="K1386:K1402"/>
    <mergeCell ref="C1386:C1402"/>
    <mergeCell ref="A1097:A1113"/>
    <mergeCell ref="B1097:B1113"/>
    <mergeCell ref="C1097:C1113"/>
    <mergeCell ref="K1097:K1113"/>
    <mergeCell ref="A1114:A1130"/>
    <mergeCell ref="B1114:B1130"/>
    <mergeCell ref="C1114:C1130"/>
    <mergeCell ref="K1114:K1130"/>
    <mergeCell ref="A1131:A1147"/>
    <mergeCell ref="B1131:B1147"/>
    <mergeCell ref="C1131:C1147"/>
    <mergeCell ref="K1131:K1147"/>
    <mergeCell ref="A1182:A1198"/>
    <mergeCell ref="B1182:B1198"/>
    <mergeCell ref="C1182:C1198"/>
    <mergeCell ref="K1182:K1198"/>
    <mergeCell ref="A927:A943"/>
    <mergeCell ref="B927:B943"/>
    <mergeCell ref="C927:C943"/>
    <mergeCell ref="K927:K943"/>
    <mergeCell ref="A1148:A1164"/>
    <mergeCell ref="B1148:B1164"/>
    <mergeCell ref="C1148:C1164"/>
    <mergeCell ref="K1148:K1164"/>
    <mergeCell ref="A859:A875"/>
    <mergeCell ref="B859:B875"/>
    <mergeCell ref="C859:C875"/>
    <mergeCell ref="K859:K875"/>
    <mergeCell ref="A876:A892"/>
    <mergeCell ref="B876:B892"/>
    <mergeCell ref="C876:C892"/>
    <mergeCell ref="K876:K892"/>
    <mergeCell ref="A1012:A1028"/>
    <mergeCell ref="B1012:B1028"/>
    <mergeCell ref="C1012:C1028"/>
    <mergeCell ref="K1012:K1028"/>
    <mergeCell ref="A995:A1011"/>
    <mergeCell ref="B995:B1011"/>
    <mergeCell ref="C995:C1011"/>
    <mergeCell ref="K995:K1011"/>
    <mergeCell ref="A706:A722"/>
    <mergeCell ref="B706:B722"/>
    <mergeCell ref="C706:C722"/>
    <mergeCell ref="K706:K722"/>
    <mergeCell ref="A723:A739"/>
    <mergeCell ref="B723:B739"/>
    <mergeCell ref="C723:C739"/>
    <mergeCell ref="A740:A756"/>
    <mergeCell ref="B740:B756"/>
    <mergeCell ref="K723:K737"/>
    <mergeCell ref="C740:C756"/>
    <mergeCell ref="K740:K756"/>
    <mergeCell ref="A757:A773"/>
    <mergeCell ref="B757:B773"/>
    <mergeCell ref="C757:C773"/>
    <mergeCell ref="K757:K773"/>
    <mergeCell ref="A774:A790"/>
    <mergeCell ref="B774:B790"/>
    <mergeCell ref="C774:C790"/>
    <mergeCell ref="K774:K790"/>
    <mergeCell ref="A281:A297"/>
    <mergeCell ref="B281:B297"/>
    <mergeCell ref="C281:C297"/>
    <mergeCell ref="A298:A314"/>
    <mergeCell ref="B298:B314"/>
    <mergeCell ref="C298:C314"/>
    <mergeCell ref="K366:K382"/>
    <mergeCell ref="K349:K365"/>
    <mergeCell ref="K332:K348"/>
    <mergeCell ref="B383:B399"/>
    <mergeCell ref="C383:C399"/>
    <mergeCell ref="A400:A416"/>
    <mergeCell ref="B400:B416"/>
    <mergeCell ref="C400:C416"/>
    <mergeCell ref="A332:A348"/>
    <mergeCell ref="B332:B348"/>
    <mergeCell ref="B213:B229"/>
    <mergeCell ref="C213:C229"/>
    <mergeCell ref="I1:K1"/>
    <mergeCell ref="A5:M5"/>
    <mergeCell ref="A7:A8"/>
    <mergeCell ref="B7:B8"/>
    <mergeCell ref="C7:C8"/>
    <mergeCell ref="M7:M8"/>
    <mergeCell ref="M9:M14"/>
    <mergeCell ref="L7:L8"/>
    <mergeCell ref="L9:L14"/>
    <mergeCell ref="M26:M36"/>
    <mergeCell ref="D7:D8"/>
    <mergeCell ref="K7:K8"/>
    <mergeCell ref="L26:L36"/>
    <mergeCell ref="E7:J7"/>
    <mergeCell ref="C43:C59"/>
    <mergeCell ref="C60:C76"/>
    <mergeCell ref="B60:B76"/>
    <mergeCell ref="M94:M104"/>
    <mergeCell ref="L43:L53"/>
    <mergeCell ref="A128:A144"/>
    <mergeCell ref="B128:B144"/>
    <mergeCell ref="C128:C144"/>
    <mergeCell ref="M43:M53"/>
    <mergeCell ref="L94:L104"/>
    <mergeCell ref="M315:M325"/>
    <mergeCell ref="L179:L189"/>
    <mergeCell ref="L315:L325"/>
    <mergeCell ref="M332:M342"/>
    <mergeCell ref="L434:L444"/>
    <mergeCell ref="M434:M444"/>
    <mergeCell ref="L383:L393"/>
    <mergeCell ref="M417:M427"/>
    <mergeCell ref="L417:L427"/>
    <mergeCell ref="M383:M393"/>
    <mergeCell ref="L400:L410"/>
    <mergeCell ref="L332:L342"/>
    <mergeCell ref="M587:M597"/>
    <mergeCell ref="L587:L597"/>
    <mergeCell ref="L638:L648"/>
    <mergeCell ref="M400:M410"/>
    <mergeCell ref="M570:M580"/>
    <mergeCell ref="L570:L580"/>
    <mergeCell ref="L451:L461"/>
    <mergeCell ref="M451:M461"/>
    <mergeCell ref="K417:K433"/>
    <mergeCell ref="K434:K450"/>
    <mergeCell ref="K451:K467"/>
    <mergeCell ref="K502:K518"/>
    <mergeCell ref="K519:K535"/>
    <mergeCell ref="K536:K552"/>
    <mergeCell ref="K553:K569"/>
    <mergeCell ref="K400:K416"/>
    <mergeCell ref="L1352:L1362"/>
    <mergeCell ref="L672:L682"/>
    <mergeCell ref="L1369:L1379"/>
    <mergeCell ref="M1386:M1396"/>
    <mergeCell ref="M1369:M1379"/>
    <mergeCell ref="L1386:L1396"/>
    <mergeCell ref="M1352:M1362"/>
    <mergeCell ref="M1454:M1464"/>
    <mergeCell ref="L1454:L1464"/>
    <mergeCell ref="L1437:L1447"/>
    <mergeCell ref="M1437:M1447"/>
    <mergeCell ref="K162:K178"/>
    <mergeCell ref="K179:K195"/>
    <mergeCell ref="K196:K212"/>
    <mergeCell ref="K213:K229"/>
    <mergeCell ref="K230:K246"/>
    <mergeCell ref="K247:K263"/>
    <mergeCell ref="K264:K280"/>
    <mergeCell ref="K281:K297"/>
    <mergeCell ref="K298:K314"/>
    <mergeCell ref="C332:C348"/>
    <mergeCell ref="A349:A365"/>
    <mergeCell ref="B349:B365"/>
    <mergeCell ref="C349:C365"/>
    <mergeCell ref="A366:A382"/>
    <mergeCell ref="B366:B382"/>
    <mergeCell ref="C366:C382"/>
    <mergeCell ref="K383:K399"/>
    <mergeCell ref="A383:A399"/>
    <mergeCell ref="A570:A586"/>
    <mergeCell ref="B570:B586"/>
    <mergeCell ref="C570:C586"/>
    <mergeCell ref="K570:K586"/>
    <mergeCell ref="C451:C467"/>
    <mergeCell ref="B451:B467"/>
    <mergeCell ref="A451:A467"/>
    <mergeCell ref="A468:A484"/>
    <mergeCell ref="B468:B484"/>
    <mergeCell ref="C468:C484"/>
    <mergeCell ref="K468:K484"/>
    <mergeCell ref="K485:K501"/>
    <mergeCell ref="A485:A501"/>
    <mergeCell ref="B485:B501"/>
    <mergeCell ref="C485:C501"/>
    <mergeCell ref="A536:A552"/>
    <mergeCell ref="B536:B552"/>
    <mergeCell ref="C536:C552"/>
    <mergeCell ref="A553:A569"/>
    <mergeCell ref="B553:B569"/>
    <mergeCell ref="C553:C569"/>
  </mergeCells>
  <phoneticPr fontId="1" type="noConversion"/>
  <pageMargins left="0.74803149606299213" right="0.35433070866141736" top="0.39370078740157483" bottom="0.19685039370078741" header="0.51181102362204722" footer="0.51181102362204722"/>
  <pageSetup paperSize="9" scale="39" orientation="portrait" r:id="rId1"/>
  <headerFooter alignWithMargins="0"/>
  <rowBreaks count="10" manualBreakCount="10">
    <brk id="76" max="10" man="1"/>
    <brk id="178" max="10" man="1"/>
    <brk id="297" max="10" man="1"/>
    <brk id="652" max="10" man="1"/>
    <brk id="722" max="10" man="1"/>
    <brk id="807" max="10" man="1"/>
    <brk id="957" max="10" man="1"/>
    <brk id="1028" max="10" man="1"/>
    <brk id="1244" max="10" man="1"/>
    <brk id="131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23"/>
  <sheetViews>
    <sheetView view="pageBreakPreview" zoomScale="70" zoomScaleSheetLayoutView="70" workbookViewId="0">
      <pane ySplit="8" topLeftCell="A15" activePane="bottomLeft" state="frozen"/>
      <selection pane="bottomLeft" activeCell="P16" sqref="P16"/>
    </sheetView>
  </sheetViews>
  <sheetFormatPr defaultColWidth="9.140625" defaultRowHeight="15" x14ac:dyDescent="0.25"/>
  <cols>
    <col min="1" max="1" width="7.5703125" style="81" customWidth="1"/>
    <col min="2" max="2" width="37.7109375" style="81" customWidth="1"/>
    <col min="3" max="3" width="29.5703125" style="81" customWidth="1"/>
    <col min="4" max="4" width="10.5703125" style="81" customWidth="1"/>
    <col min="5" max="7" width="16.85546875" style="254" customWidth="1"/>
    <col min="8" max="8" width="13.140625" style="254" customWidth="1"/>
    <col min="9" max="9" width="15.7109375" style="254" customWidth="1"/>
    <col min="10" max="10" width="14.5703125" style="81" customWidth="1"/>
    <col min="11" max="11" width="20.28515625" style="81" customWidth="1"/>
    <col min="12" max="12" width="20.28515625" style="81" hidden="1" customWidth="1"/>
    <col min="13" max="13" width="30.5703125" style="81" hidden="1" customWidth="1"/>
    <col min="14" max="14" width="13.7109375" style="81" customWidth="1"/>
    <col min="15" max="15" width="14.7109375" style="81" customWidth="1"/>
    <col min="16" max="16" width="13.140625" style="81" customWidth="1"/>
    <col min="17" max="17" width="12.42578125" style="81" customWidth="1"/>
    <col min="18" max="19" width="12.28515625" style="81" bestFit="1" customWidth="1"/>
    <col min="20" max="16384" width="9.140625" style="81"/>
  </cols>
  <sheetData>
    <row r="1" spans="1:17" ht="18.75" x14ac:dyDescent="0.3">
      <c r="I1" s="607" t="s">
        <v>86</v>
      </c>
      <c r="J1" s="607"/>
      <c r="K1" s="607"/>
    </row>
    <row r="2" spans="1:17" ht="13.15" customHeight="1" x14ac:dyDescent="0.25"/>
    <row r="3" spans="1:17" hidden="1" x14ac:dyDescent="0.25"/>
    <row r="4" spans="1:17" ht="1.1499999999999999" customHeight="1" x14ac:dyDescent="0.25"/>
    <row r="5" spans="1:17" ht="50.25" customHeight="1" x14ac:dyDescent="0.25">
      <c r="A5" s="608" t="s">
        <v>241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</row>
    <row r="6" spans="1:17" ht="15.75" thickBot="1" x14ac:dyDescent="0.3">
      <c r="B6" s="255"/>
      <c r="C6" s="255"/>
      <c r="D6" s="256"/>
      <c r="E6" s="257"/>
      <c r="F6" s="257"/>
      <c r="G6" s="257"/>
      <c r="H6" s="257"/>
      <c r="I6" s="257"/>
      <c r="J6" s="256"/>
      <c r="K6" s="256"/>
      <c r="L6" s="256"/>
      <c r="M6" s="256"/>
    </row>
    <row r="7" spans="1:17" ht="22.15" customHeight="1" x14ac:dyDescent="0.25">
      <c r="A7" s="522" t="s">
        <v>0</v>
      </c>
      <c r="B7" s="525" t="s">
        <v>13</v>
      </c>
      <c r="C7" s="443" t="s">
        <v>1</v>
      </c>
      <c r="D7" s="443" t="s">
        <v>14</v>
      </c>
      <c r="E7" s="609" t="s">
        <v>15</v>
      </c>
      <c r="F7" s="610"/>
      <c r="G7" s="610"/>
      <c r="H7" s="610"/>
      <c r="I7" s="610"/>
      <c r="J7" s="611"/>
      <c r="K7" s="612" t="s">
        <v>19</v>
      </c>
      <c r="L7" s="525" t="s">
        <v>18</v>
      </c>
      <c r="M7" s="614" t="s">
        <v>2</v>
      </c>
    </row>
    <row r="8" spans="1:17" s="260" customFormat="1" ht="69.599999999999994" customHeight="1" thickBot="1" x14ac:dyDescent="0.3">
      <c r="A8" s="524"/>
      <c r="B8" s="527"/>
      <c r="C8" s="445"/>
      <c r="D8" s="445"/>
      <c r="E8" s="258" t="s">
        <v>5</v>
      </c>
      <c r="F8" s="258" t="s">
        <v>226</v>
      </c>
      <c r="G8" s="258" t="s">
        <v>57</v>
      </c>
      <c r="H8" s="258" t="s">
        <v>66</v>
      </c>
      <c r="I8" s="258" t="s">
        <v>16</v>
      </c>
      <c r="J8" s="259" t="s">
        <v>227</v>
      </c>
      <c r="K8" s="613"/>
      <c r="L8" s="527"/>
      <c r="M8" s="615"/>
    </row>
    <row r="9" spans="1:17" s="260" customFormat="1" ht="33.75" customHeight="1" thickBot="1" x14ac:dyDescent="0.3">
      <c r="A9" s="598" t="s">
        <v>48</v>
      </c>
      <c r="B9" s="599"/>
      <c r="C9" s="600"/>
      <c r="D9" s="261" t="s">
        <v>5</v>
      </c>
      <c r="E9" s="133">
        <f>SUM(E10:E25)</f>
        <v>477.07568326000001</v>
      </c>
      <c r="F9" s="133">
        <f t="shared" ref="F9:J9" si="0">SUM(F10:F25)</f>
        <v>50.104799999999997</v>
      </c>
      <c r="G9" s="133">
        <f t="shared" si="0"/>
        <v>149.36290319</v>
      </c>
      <c r="H9" s="133">
        <f t="shared" si="0"/>
        <v>0.22117288999999998</v>
      </c>
      <c r="I9" s="133">
        <f t="shared" si="0"/>
        <v>277.23680718000003</v>
      </c>
      <c r="J9" s="133">
        <f t="shared" si="0"/>
        <v>0.15</v>
      </c>
      <c r="K9" s="540" t="s">
        <v>230</v>
      </c>
      <c r="L9" s="525"/>
      <c r="M9" s="606"/>
    </row>
    <row r="10" spans="1:17" s="260" customFormat="1" ht="18" customHeight="1" thickBot="1" x14ac:dyDescent="0.3">
      <c r="A10" s="601"/>
      <c r="B10" s="602"/>
      <c r="C10" s="600"/>
      <c r="D10" s="262">
        <v>2011</v>
      </c>
      <c r="E10" s="191">
        <f>F10+G10+H10+I10+J10</f>
        <v>12.85</v>
      </c>
      <c r="F10" s="191">
        <f t="shared" ref="F10:J19" si="1">F27+F316+F1404+F1489</f>
        <v>0</v>
      </c>
      <c r="G10" s="191">
        <f t="shared" si="1"/>
        <v>3.3499999999999996</v>
      </c>
      <c r="H10" s="191">
        <f t="shared" si="1"/>
        <v>0</v>
      </c>
      <c r="I10" s="191">
        <f t="shared" si="1"/>
        <v>9.5</v>
      </c>
      <c r="J10" s="191">
        <f t="shared" si="1"/>
        <v>0</v>
      </c>
      <c r="K10" s="541"/>
      <c r="L10" s="526"/>
      <c r="M10" s="526"/>
    </row>
    <row r="11" spans="1:17" s="260" customFormat="1" ht="18" customHeight="1" thickBot="1" x14ac:dyDescent="0.3">
      <c r="A11" s="601"/>
      <c r="B11" s="602"/>
      <c r="C11" s="600"/>
      <c r="D11" s="263">
        <v>2012</v>
      </c>
      <c r="E11" s="191">
        <f t="shared" ref="E11:E21" si="2">F11+G11+H11+I11+J11</f>
        <v>9.6289479999999994</v>
      </c>
      <c r="F11" s="191">
        <f t="shared" si="1"/>
        <v>0</v>
      </c>
      <c r="G11" s="191">
        <f t="shared" si="1"/>
        <v>0</v>
      </c>
      <c r="H11" s="191">
        <f t="shared" si="1"/>
        <v>0</v>
      </c>
      <c r="I11" s="191">
        <f t="shared" si="1"/>
        <v>9.6289479999999994</v>
      </c>
      <c r="J11" s="191">
        <f t="shared" si="1"/>
        <v>0</v>
      </c>
      <c r="K11" s="541"/>
      <c r="L11" s="495"/>
      <c r="M11" s="526"/>
    </row>
    <row r="12" spans="1:17" s="260" customFormat="1" ht="18" customHeight="1" thickBot="1" x14ac:dyDescent="0.3">
      <c r="A12" s="601"/>
      <c r="B12" s="602"/>
      <c r="C12" s="600"/>
      <c r="D12" s="263">
        <v>2013</v>
      </c>
      <c r="E12" s="191">
        <f t="shared" si="2"/>
        <v>11.388327</v>
      </c>
      <c r="F12" s="191">
        <f t="shared" si="1"/>
        <v>0</v>
      </c>
      <c r="G12" s="191">
        <f t="shared" si="1"/>
        <v>0</v>
      </c>
      <c r="H12" s="191">
        <f t="shared" si="1"/>
        <v>0</v>
      </c>
      <c r="I12" s="191">
        <f t="shared" si="1"/>
        <v>11.388327</v>
      </c>
      <c r="J12" s="191">
        <f t="shared" si="1"/>
        <v>0</v>
      </c>
      <c r="K12" s="541"/>
      <c r="L12" s="495"/>
      <c r="M12" s="526"/>
      <c r="P12" s="264"/>
    </row>
    <row r="13" spans="1:17" s="260" customFormat="1" ht="18" customHeight="1" thickBot="1" x14ac:dyDescent="0.3">
      <c r="A13" s="601"/>
      <c r="B13" s="602"/>
      <c r="C13" s="600"/>
      <c r="D13" s="263">
        <v>2014</v>
      </c>
      <c r="E13" s="191">
        <f t="shared" si="2"/>
        <v>12.688760240000001</v>
      </c>
      <c r="F13" s="191">
        <f t="shared" si="1"/>
        <v>0</v>
      </c>
      <c r="G13" s="191">
        <f t="shared" si="1"/>
        <v>2.9633159999999998</v>
      </c>
      <c r="H13" s="191">
        <f t="shared" si="1"/>
        <v>0.15268399999999999</v>
      </c>
      <c r="I13" s="191">
        <f t="shared" si="1"/>
        <v>9.5727602400000009</v>
      </c>
      <c r="J13" s="191">
        <f t="shared" si="1"/>
        <v>0</v>
      </c>
      <c r="K13" s="541"/>
      <c r="L13" s="495"/>
      <c r="M13" s="526"/>
      <c r="O13" s="264"/>
      <c r="Q13" s="264"/>
    </row>
    <row r="14" spans="1:17" s="260" customFormat="1" ht="17.25" customHeight="1" thickBot="1" x14ac:dyDescent="0.3">
      <c r="A14" s="601"/>
      <c r="B14" s="602"/>
      <c r="C14" s="600"/>
      <c r="D14" s="262">
        <v>2015</v>
      </c>
      <c r="E14" s="191">
        <f t="shared" si="2"/>
        <v>10.369344810000001</v>
      </c>
      <c r="F14" s="191">
        <f t="shared" si="1"/>
        <v>0</v>
      </c>
      <c r="G14" s="191">
        <f t="shared" si="1"/>
        <v>0.93051164999999991</v>
      </c>
      <c r="H14" s="191">
        <f t="shared" si="1"/>
        <v>0</v>
      </c>
      <c r="I14" s="191">
        <f t="shared" si="1"/>
        <v>9.4388331600000015</v>
      </c>
      <c r="J14" s="191">
        <f t="shared" si="1"/>
        <v>0</v>
      </c>
      <c r="K14" s="541"/>
      <c r="L14" s="495"/>
      <c r="M14" s="495"/>
      <c r="O14" s="264"/>
    </row>
    <row r="15" spans="1:17" s="260" customFormat="1" ht="18" customHeight="1" thickBot="1" x14ac:dyDescent="0.3">
      <c r="A15" s="601"/>
      <c r="B15" s="602"/>
      <c r="C15" s="600"/>
      <c r="D15" s="262">
        <v>2016</v>
      </c>
      <c r="E15" s="191">
        <f t="shared" si="2"/>
        <v>40.542558829999997</v>
      </c>
      <c r="F15" s="191">
        <f t="shared" si="1"/>
        <v>0</v>
      </c>
      <c r="G15" s="191">
        <f t="shared" si="1"/>
        <v>34.118278149999995</v>
      </c>
      <c r="H15" s="191">
        <f t="shared" si="1"/>
        <v>0</v>
      </c>
      <c r="I15" s="191">
        <f t="shared" si="1"/>
        <v>6.4242806799999999</v>
      </c>
      <c r="J15" s="191">
        <f t="shared" si="1"/>
        <v>0</v>
      </c>
      <c r="K15" s="541"/>
      <c r="L15" s="250"/>
      <c r="M15" s="265"/>
      <c r="O15" s="264"/>
    </row>
    <row r="16" spans="1:17" s="260" customFormat="1" ht="21" customHeight="1" thickBot="1" x14ac:dyDescent="0.3">
      <c r="A16" s="601"/>
      <c r="B16" s="602"/>
      <c r="C16" s="600"/>
      <c r="D16" s="262">
        <v>2017</v>
      </c>
      <c r="E16" s="191">
        <f t="shared" si="2"/>
        <v>19.573665160000001</v>
      </c>
      <c r="F16" s="191">
        <f t="shared" si="1"/>
        <v>0</v>
      </c>
      <c r="G16" s="191">
        <f t="shared" si="1"/>
        <v>11.998736000000001</v>
      </c>
      <c r="H16" s="191">
        <f t="shared" si="1"/>
        <v>0</v>
      </c>
      <c r="I16" s="191">
        <f t="shared" si="1"/>
        <v>7.5749291599999991</v>
      </c>
      <c r="J16" s="191">
        <f t="shared" si="1"/>
        <v>0</v>
      </c>
      <c r="K16" s="541"/>
      <c r="L16" s="250"/>
      <c r="M16" s="265"/>
      <c r="O16" s="264"/>
    </row>
    <row r="17" spans="1:15" s="260" customFormat="1" ht="22.9" customHeight="1" thickBot="1" x14ac:dyDescent="0.3">
      <c r="A17" s="601"/>
      <c r="B17" s="602"/>
      <c r="C17" s="600"/>
      <c r="D17" s="262">
        <v>2018</v>
      </c>
      <c r="E17" s="191">
        <f t="shared" si="2"/>
        <v>14.68645545</v>
      </c>
      <c r="F17" s="191">
        <f t="shared" si="1"/>
        <v>0</v>
      </c>
      <c r="G17" s="191">
        <f t="shared" si="1"/>
        <v>9.7964382500000013</v>
      </c>
      <c r="H17" s="191">
        <f t="shared" si="1"/>
        <v>1.5000619999999999E-2</v>
      </c>
      <c r="I17" s="191">
        <f t="shared" si="1"/>
        <v>4.8750165799999996</v>
      </c>
      <c r="J17" s="191">
        <f t="shared" si="1"/>
        <v>0</v>
      </c>
      <c r="K17" s="541"/>
      <c r="L17" s="250"/>
      <c r="M17" s="265"/>
      <c r="O17" s="264"/>
    </row>
    <row r="18" spans="1:15" s="260" customFormat="1" ht="21" customHeight="1" thickBot="1" x14ac:dyDescent="0.3">
      <c r="A18" s="601"/>
      <c r="B18" s="602"/>
      <c r="C18" s="600"/>
      <c r="D18" s="262">
        <v>2019</v>
      </c>
      <c r="E18" s="191">
        <f t="shared" si="2"/>
        <v>6.3748972399999992</v>
      </c>
      <c r="F18" s="191">
        <f t="shared" si="1"/>
        <v>0</v>
      </c>
      <c r="G18" s="191">
        <f t="shared" si="1"/>
        <v>3.5270933100000001</v>
      </c>
      <c r="H18" s="191">
        <f t="shared" si="1"/>
        <v>5.3488270000000004E-2</v>
      </c>
      <c r="I18" s="191">
        <f t="shared" si="1"/>
        <v>2.7943156599999996</v>
      </c>
      <c r="J18" s="191">
        <f t="shared" si="1"/>
        <v>0</v>
      </c>
      <c r="K18" s="541"/>
      <c r="L18" s="250"/>
      <c r="M18" s="265"/>
      <c r="O18" s="264"/>
    </row>
    <row r="19" spans="1:15" s="260" customFormat="1" ht="21" customHeight="1" thickBot="1" x14ac:dyDescent="0.3">
      <c r="A19" s="601"/>
      <c r="B19" s="602"/>
      <c r="C19" s="600"/>
      <c r="D19" s="262">
        <v>2020</v>
      </c>
      <c r="E19" s="191">
        <f t="shared" si="2"/>
        <v>7.1780763599999995</v>
      </c>
      <c r="F19" s="191">
        <f t="shared" si="1"/>
        <v>0</v>
      </c>
      <c r="G19" s="191">
        <f t="shared" si="1"/>
        <v>5.8654361599999998</v>
      </c>
      <c r="H19" s="191">
        <f t="shared" si="1"/>
        <v>0</v>
      </c>
      <c r="I19" s="191">
        <f t="shared" si="1"/>
        <v>1.3126401999999999</v>
      </c>
      <c r="J19" s="191">
        <f t="shared" si="1"/>
        <v>0</v>
      </c>
      <c r="K19" s="541"/>
      <c r="L19" s="250"/>
      <c r="M19" s="265"/>
    </row>
    <row r="20" spans="1:15" s="260" customFormat="1" ht="21" customHeight="1" thickBot="1" x14ac:dyDescent="0.3">
      <c r="A20" s="601"/>
      <c r="B20" s="602"/>
      <c r="C20" s="600"/>
      <c r="D20" s="266">
        <v>2021</v>
      </c>
      <c r="E20" s="191">
        <f t="shared" si="2"/>
        <v>5.3147848600000014</v>
      </c>
      <c r="F20" s="191">
        <f t="shared" ref="F20:J25" si="3">F37+F326+F1414+F1499</f>
        <v>0</v>
      </c>
      <c r="G20" s="191">
        <f t="shared" si="3"/>
        <v>4.6938735300000012</v>
      </c>
      <c r="H20" s="191">
        <f t="shared" si="3"/>
        <v>0</v>
      </c>
      <c r="I20" s="191">
        <f t="shared" si="3"/>
        <v>0.62091132999999998</v>
      </c>
      <c r="J20" s="191">
        <f t="shared" si="3"/>
        <v>0</v>
      </c>
      <c r="K20" s="541"/>
      <c r="L20" s="250"/>
      <c r="M20" s="265"/>
    </row>
    <row r="21" spans="1:15" s="260" customFormat="1" ht="21" customHeight="1" thickBot="1" x14ac:dyDescent="0.3">
      <c r="A21" s="601"/>
      <c r="B21" s="602"/>
      <c r="C21" s="600"/>
      <c r="D21" s="267">
        <v>2022</v>
      </c>
      <c r="E21" s="191">
        <f t="shared" si="2"/>
        <v>10.719676059999999</v>
      </c>
      <c r="F21" s="191">
        <f t="shared" si="3"/>
        <v>0</v>
      </c>
      <c r="G21" s="191">
        <f t="shared" si="3"/>
        <v>9.5538697399999997</v>
      </c>
      <c r="H21" s="191">
        <f t="shared" si="3"/>
        <v>0</v>
      </c>
      <c r="I21" s="191">
        <f t="shared" si="3"/>
        <v>1.16580632</v>
      </c>
      <c r="J21" s="191">
        <f t="shared" si="3"/>
        <v>0</v>
      </c>
      <c r="K21" s="541"/>
      <c r="L21" s="250"/>
      <c r="M21" s="265"/>
    </row>
    <row r="22" spans="1:15" s="260" customFormat="1" ht="21" customHeight="1" thickBot="1" x14ac:dyDescent="0.3">
      <c r="A22" s="601"/>
      <c r="B22" s="602"/>
      <c r="C22" s="600"/>
      <c r="D22" s="262">
        <v>2023</v>
      </c>
      <c r="E22" s="191">
        <f>F22+G22+H22+I22+J22</f>
        <v>66.715000000000003</v>
      </c>
      <c r="F22" s="191">
        <f t="shared" si="3"/>
        <v>50.104799999999997</v>
      </c>
      <c r="G22" s="191">
        <f t="shared" si="3"/>
        <v>14.5325504</v>
      </c>
      <c r="H22" s="191">
        <f t="shared" si="3"/>
        <v>0</v>
      </c>
      <c r="I22" s="191">
        <f t="shared" si="3"/>
        <v>1.9276496000000001</v>
      </c>
      <c r="J22" s="191">
        <f t="shared" si="3"/>
        <v>0.15</v>
      </c>
      <c r="K22" s="541"/>
      <c r="L22" s="250"/>
      <c r="M22" s="265"/>
    </row>
    <row r="23" spans="1:15" s="260" customFormat="1" ht="21" customHeight="1" thickBot="1" x14ac:dyDescent="0.3">
      <c r="A23" s="601"/>
      <c r="B23" s="602"/>
      <c r="C23" s="600"/>
      <c r="D23" s="262">
        <v>2024</v>
      </c>
      <c r="E23" s="191">
        <f t="shared" ref="E23:E25" si="4">F23+G23+H23+I23+J23</f>
        <v>49.04518925</v>
      </c>
      <c r="F23" s="191">
        <f t="shared" si="3"/>
        <v>0</v>
      </c>
      <c r="G23" s="191">
        <f t="shared" si="3"/>
        <v>48.032800000000002</v>
      </c>
      <c r="H23" s="191">
        <f t="shared" si="3"/>
        <v>0</v>
      </c>
      <c r="I23" s="191">
        <f t="shared" si="3"/>
        <v>1.01238925</v>
      </c>
      <c r="J23" s="191">
        <f t="shared" si="3"/>
        <v>0</v>
      </c>
      <c r="K23" s="541"/>
      <c r="L23" s="250"/>
      <c r="M23" s="265"/>
    </row>
    <row r="24" spans="1:15" s="260" customFormat="1" ht="21" customHeight="1" thickBot="1" x14ac:dyDescent="0.3">
      <c r="A24" s="601"/>
      <c r="B24" s="602"/>
      <c r="C24" s="600"/>
      <c r="D24" s="262">
        <v>2025</v>
      </c>
      <c r="E24" s="191">
        <f t="shared" si="4"/>
        <v>100</v>
      </c>
      <c r="F24" s="191">
        <f t="shared" si="3"/>
        <v>0</v>
      </c>
      <c r="G24" s="191">
        <f t="shared" si="3"/>
        <v>0</v>
      </c>
      <c r="H24" s="191">
        <f t="shared" si="3"/>
        <v>0</v>
      </c>
      <c r="I24" s="191">
        <f t="shared" si="3"/>
        <v>100</v>
      </c>
      <c r="J24" s="191">
        <f t="shared" si="3"/>
        <v>0</v>
      </c>
      <c r="K24" s="541"/>
      <c r="L24" s="250"/>
      <c r="M24" s="265"/>
    </row>
    <row r="25" spans="1:15" s="260" customFormat="1" ht="21" customHeight="1" thickBot="1" x14ac:dyDescent="0.3">
      <c r="A25" s="603"/>
      <c r="B25" s="604"/>
      <c r="C25" s="605"/>
      <c r="D25" s="262">
        <v>2026</v>
      </c>
      <c r="E25" s="191">
        <f t="shared" si="4"/>
        <v>100</v>
      </c>
      <c r="F25" s="191">
        <f t="shared" si="3"/>
        <v>0</v>
      </c>
      <c r="G25" s="191">
        <f t="shared" si="3"/>
        <v>0</v>
      </c>
      <c r="H25" s="191">
        <f t="shared" si="3"/>
        <v>0</v>
      </c>
      <c r="I25" s="191">
        <f t="shared" si="3"/>
        <v>100</v>
      </c>
      <c r="J25" s="191">
        <f t="shared" si="3"/>
        <v>0</v>
      </c>
      <c r="K25" s="542"/>
      <c r="L25" s="250"/>
      <c r="M25" s="265"/>
    </row>
    <row r="26" spans="1:15" s="260" customFormat="1" ht="28.5" customHeight="1" x14ac:dyDescent="0.25">
      <c r="A26" s="559" t="s">
        <v>3</v>
      </c>
      <c r="B26" s="540" t="s">
        <v>17</v>
      </c>
      <c r="C26" s="540" t="s">
        <v>42</v>
      </c>
      <c r="D26" s="43" t="s">
        <v>5</v>
      </c>
      <c r="E26" s="133">
        <f>SUM(E27:E42)</f>
        <v>53.903123069999999</v>
      </c>
      <c r="F26" s="133">
        <f t="shared" ref="F26:J26" si="5">SUM(F27:F42)</f>
        <v>0</v>
      </c>
      <c r="G26" s="133">
        <f t="shared" si="5"/>
        <v>12.810918129999999</v>
      </c>
      <c r="H26" s="133">
        <f t="shared" si="5"/>
        <v>2.9399999999999999E-2</v>
      </c>
      <c r="I26" s="133">
        <f t="shared" si="5"/>
        <v>41.062804939999999</v>
      </c>
      <c r="J26" s="133">
        <f t="shared" si="5"/>
        <v>0</v>
      </c>
      <c r="K26" s="540" t="s">
        <v>201</v>
      </c>
      <c r="L26" s="443"/>
      <c r="M26" s="590"/>
    </row>
    <row r="27" spans="1:15" s="260" customFormat="1" ht="18" customHeight="1" x14ac:dyDescent="0.25">
      <c r="A27" s="560"/>
      <c r="B27" s="541"/>
      <c r="C27" s="541"/>
      <c r="D27" s="42">
        <v>2011</v>
      </c>
      <c r="E27" s="116">
        <f>F27+G27+H27+I27+J27</f>
        <v>7.78</v>
      </c>
      <c r="F27" s="116">
        <f t="shared" ref="F27:J42" si="6">F44+F61+F78+F95+F112+F129+F146+F163+F180+F197+F248+F265+F282+F299</f>
        <v>0</v>
      </c>
      <c r="G27" s="116">
        <f t="shared" si="6"/>
        <v>1.95</v>
      </c>
      <c r="H27" s="116">
        <f t="shared" si="6"/>
        <v>0</v>
      </c>
      <c r="I27" s="116">
        <f t="shared" si="6"/>
        <v>5.83</v>
      </c>
      <c r="J27" s="116">
        <f t="shared" si="6"/>
        <v>0</v>
      </c>
      <c r="K27" s="541"/>
      <c r="L27" s="444"/>
      <c r="M27" s="554"/>
    </row>
    <row r="28" spans="1:15" s="260" customFormat="1" ht="18" customHeight="1" x14ac:dyDescent="0.25">
      <c r="A28" s="560"/>
      <c r="B28" s="541"/>
      <c r="C28" s="541"/>
      <c r="D28" s="42">
        <v>2012</v>
      </c>
      <c r="E28" s="116">
        <f t="shared" ref="E28:E39" si="7">F28+G28+H28+I28+J28</f>
        <v>9.0641439999999989</v>
      </c>
      <c r="F28" s="116">
        <f t="shared" si="6"/>
        <v>0</v>
      </c>
      <c r="G28" s="116">
        <f t="shared" si="6"/>
        <v>0</v>
      </c>
      <c r="H28" s="116">
        <f t="shared" si="6"/>
        <v>0</v>
      </c>
      <c r="I28" s="116">
        <f t="shared" si="6"/>
        <v>9.0641439999999989</v>
      </c>
      <c r="J28" s="116">
        <f t="shared" si="6"/>
        <v>0</v>
      </c>
      <c r="K28" s="541"/>
      <c r="L28" s="444"/>
      <c r="M28" s="554"/>
    </row>
    <row r="29" spans="1:15" s="260" customFormat="1" ht="18" customHeight="1" x14ac:dyDescent="0.25">
      <c r="A29" s="560"/>
      <c r="B29" s="541"/>
      <c r="C29" s="541"/>
      <c r="D29" s="42">
        <v>2013</v>
      </c>
      <c r="E29" s="116">
        <f t="shared" si="7"/>
        <v>4.1100000000000003</v>
      </c>
      <c r="F29" s="116">
        <f t="shared" si="6"/>
        <v>0</v>
      </c>
      <c r="G29" s="116">
        <f t="shared" si="6"/>
        <v>0</v>
      </c>
      <c r="H29" s="116">
        <f t="shared" si="6"/>
        <v>0</v>
      </c>
      <c r="I29" s="116">
        <f t="shared" si="6"/>
        <v>4.1100000000000003</v>
      </c>
      <c r="J29" s="116">
        <f t="shared" si="6"/>
        <v>0</v>
      </c>
      <c r="K29" s="541"/>
      <c r="L29" s="444"/>
      <c r="M29" s="554"/>
    </row>
    <row r="30" spans="1:15" s="260" customFormat="1" ht="18" customHeight="1" x14ac:dyDescent="0.25">
      <c r="A30" s="560"/>
      <c r="B30" s="541"/>
      <c r="C30" s="541"/>
      <c r="D30" s="42">
        <v>2014</v>
      </c>
      <c r="E30" s="116">
        <f t="shared" si="7"/>
        <v>7.9856835500000001</v>
      </c>
      <c r="F30" s="116">
        <f t="shared" si="6"/>
        <v>0</v>
      </c>
      <c r="G30" s="116">
        <f t="shared" si="6"/>
        <v>0.5706</v>
      </c>
      <c r="H30" s="116">
        <f t="shared" si="6"/>
        <v>2.9399999999999999E-2</v>
      </c>
      <c r="I30" s="116">
        <f t="shared" si="6"/>
        <v>7.3856835500000004</v>
      </c>
      <c r="J30" s="116">
        <f t="shared" si="6"/>
        <v>0</v>
      </c>
      <c r="K30" s="541"/>
      <c r="L30" s="444"/>
      <c r="M30" s="554"/>
    </row>
    <row r="31" spans="1:15" s="260" customFormat="1" ht="18" customHeight="1" x14ac:dyDescent="0.25">
      <c r="A31" s="560"/>
      <c r="B31" s="541"/>
      <c r="C31" s="541"/>
      <c r="D31" s="42">
        <v>2015</v>
      </c>
      <c r="E31" s="116">
        <f t="shared" si="7"/>
        <v>4.8614127999999992</v>
      </c>
      <c r="F31" s="116">
        <f t="shared" si="6"/>
        <v>0</v>
      </c>
      <c r="G31" s="116">
        <f t="shared" si="6"/>
        <v>0</v>
      </c>
      <c r="H31" s="116">
        <f t="shared" si="6"/>
        <v>0</v>
      </c>
      <c r="I31" s="116">
        <f t="shared" si="6"/>
        <v>4.8614127999999992</v>
      </c>
      <c r="J31" s="116">
        <f t="shared" si="6"/>
        <v>0</v>
      </c>
      <c r="K31" s="541"/>
      <c r="L31" s="444"/>
      <c r="M31" s="554"/>
    </row>
    <row r="32" spans="1:15" s="260" customFormat="1" ht="19.5" customHeight="1" x14ac:dyDescent="0.25">
      <c r="A32" s="560"/>
      <c r="B32" s="541"/>
      <c r="C32" s="541"/>
      <c r="D32" s="42">
        <v>2016</v>
      </c>
      <c r="E32" s="116">
        <f t="shared" si="7"/>
        <v>4.7940988999999998</v>
      </c>
      <c r="F32" s="116">
        <f t="shared" si="6"/>
        <v>0</v>
      </c>
      <c r="G32" s="116">
        <f t="shared" si="6"/>
        <v>0.4748252</v>
      </c>
      <c r="H32" s="116">
        <f t="shared" si="6"/>
        <v>0</v>
      </c>
      <c r="I32" s="116">
        <f t="shared" si="6"/>
        <v>4.3192737000000001</v>
      </c>
      <c r="J32" s="116">
        <f t="shared" si="6"/>
        <v>0</v>
      </c>
      <c r="K32" s="541"/>
      <c r="L32" s="444"/>
      <c r="M32" s="554"/>
    </row>
    <row r="33" spans="1:14" s="260" customFormat="1" ht="25.15" customHeight="1" x14ac:dyDescent="0.25">
      <c r="A33" s="560"/>
      <c r="B33" s="541"/>
      <c r="C33" s="541"/>
      <c r="D33" s="42">
        <v>2017</v>
      </c>
      <c r="E33" s="116">
        <f t="shared" si="7"/>
        <v>3.8271217700000002</v>
      </c>
      <c r="F33" s="116">
        <f t="shared" si="6"/>
        <v>0</v>
      </c>
      <c r="G33" s="116">
        <f t="shared" si="6"/>
        <v>2.158236</v>
      </c>
      <c r="H33" s="116">
        <f t="shared" si="6"/>
        <v>0</v>
      </c>
      <c r="I33" s="116">
        <f t="shared" si="6"/>
        <v>1.6688857700000002</v>
      </c>
      <c r="J33" s="116">
        <f t="shared" si="6"/>
        <v>0</v>
      </c>
      <c r="K33" s="541"/>
      <c r="L33" s="444"/>
      <c r="M33" s="554"/>
    </row>
    <row r="34" spans="1:14" s="260" customFormat="1" ht="25.15" customHeight="1" x14ac:dyDescent="0.25">
      <c r="A34" s="560"/>
      <c r="B34" s="541"/>
      <c r="C34" s="541"/>
      <c r="D34" s="42">
        <v>2018</v>
      </c>
      <c r="E34" s="116">
        <f t="shared" si="7"/>
        <v>9.1449013699999995</v>
      </c>
      <c r="F34" s="116">
        <f t="shared" si="6"/>
        <v>0</v>
      </c>
      <c r="G34" s="116">
        <f t="shared" si="6"/>
        <v>5.8035060300000003</v>
      </c>
      <c r="H34" s="116">
        <f t="shared" si="6"/>
        <v>0</v>
      </c>
      <c r="I34" s="116">
        <f t="shared" si="6"/>
        <v>3.3413953399999996</v>
      </c>
      <c r="J34" s="116">
        <f t="shared" si="6"/>
        <v>0</v>
      </c>
      <c r="K34" s="541"/>
      <c r="L34" s="444"/>
      <c r="M34" s="554"/>
    </row>
    <row r="35" spans="1:14" s="260" customFormat="1" ht="25.15" customHeight="1" x14ac:dyDescent="0.25">
      <c r="A35" s="560"/>
      <c r="B35" s="541"/>
      <c r="C35" s="541"/>
      <c r="D35" s="42">
        <v>2019</v>
      </c>
      <c r="E35" s="116">
        <f t="shared" si="7"/>
        <v>0.73913552999999999</v>
      </c>
      <c r="F35" s="116">
        <f t="shared" si="6"/>
        <v>0</v>
      </c>
      <c r="G35" s="116">
        <f t="shared" si="6"/>
        <v>0.41678828000000001</v>
      </c>
      <c r="H35" s="116">
        <f t="shared" si="6"/>
        <v>0</v>
      </c>
      <c r="I35" s="116">
        <f t="shared" si="6"/>
        <v>0.32234724999999997</v>
      </c>
      <c r="J35" s="116">
        <f t="shared" si="6"/>
        <v>0</v>
      </c>
      <c r="K35" s="541"/>
      <c r="L35" s="444"/>
      <c r="M35" s="554"/>
    </row>
    <row r="36" spans="1:14" s="260" customFormat="1" ht="27.6" customHeight="1" x14ac:dyDescent="0.25">
      <c r="A36" s="560"/>
      <c r="B36" s="541"/>
      <c r="C36" s="541"/>
      <c r="D36" s="42">
        <v>2020</v>
      </c>
      <c r="E36" s="116">
        <f t="shared" si="7"/>
        <v>1.5966251499999999</v>
      </c>
      <c r="F36" s="116">
        <f t="shared" si="6"/>
        <v>0</v>
      </c>
      <c r="G36" s="116">
        <f t="shared" si="6"/>
        <v>1.4369626199999999</v>
      </c>
      <c r="H36" s="116">
        <f t="shared" si="6"/>
        <v>0</v>
      </c>
      <c r="I36" s="116">
        <f t="shared" si="6"/>
        <v>0.15966253</v>
      </c>
      <c r="J36" s="116">
        <f t="shared" si="6"/>
        <v>0</v>
      </c>
      <c r="K36" s="541"/>
      <c r="L36" s="456"/>
      <c r="M36" s="558"/>
    </row>
    <row r="37" spans="1:14" s="260" customFormat="1" ht="27.6" customHeight="1" x14ac:dyDescent="0.25">
      <c r="A37" s="560"/>
      <c r="B37" s="541"/>
      <c r="C37" s="541"/>
      <c r="D37" s="42">
        <v>2021</v>
      </c>
      <c r="E37" s="116">
        <f t="shared" si="7"/>
        <v>0</v>
      </c>
      <c r="F37" s="116">
        <f t="shared" si="6"/>
        <v>0</v>
      </c>
      <c r="G37" s="116">
        <f t="shared" si="6"/>
        <v>0</v>
      </c>
      <c r="H37" s="116">
        <f t="shared" si="6"/>
        <v>0</v>
      </c>
      <c r="I37" s="116">
        <f t="shared" si="6"/>
        <v>0</v>
      </c>
      <c r="J37" s="116">
        <f t="shared" si="6"/>
        <v>0</v>
      </c>
      <c r="K37" s="541"/>
      <c r="L37" s="250"/>
      <c r="M37" s="268"/>
    </row>
    <row r="38" spans="1:14" s="260" customFormat="1" ht="27.6" customHeight="1" x14ac:dyDescent="0.25">
      <c r="A38" s="560"/>
      <c r="B38" s="541"/>
      <c r="C38" s="541"/>
      <c r="D38" s="42">
        <v>2022</v>
      </c>
      <c r="E38" s="116">
        <f t="shared" si="7"/>
        <v>0</v>
      </c>
      <c r="F38" s="116">
        <f t="shared" si="6"/>
        <v>0</v>
      </c>
      <c r="G38" s="116">
        <f t="shared" si="6"/>
        <v>0</v>
      </c>
      <c r="H38" s="116">
        <f t="shared" si="6"/>
        <v>0</v>
      </c>
      <c r="I38" s="116">
        <f t="shared" si="6"/>
        <v>0</v>
      </c>
      <c r="J38" s="116">
        <f t="shared" si="6"/>
        <v>0</v>
      </c>
      <c r="K38" s="541"/>
      <c r="L38" s="250"/>
      <c r="M38" s="268"/>
    </row>
    <row r="39" spans="1:14" s="260" customFormat="1" ht="27.6" customHeight="1" x14ac:dyDescent="0.25">
      <c r="A39" s="560"/>
      <c r="B39" s="541"/>
      <c r="C39" s="541"/>
      <c r="D39" s="42">
        <v>2023</v>
      </c>
      <c r="E39" s="116">
        <f t="shared" si="7"/>
        <v>0</v>
      </c>
      <c r="F39" s="116">
        <f t="shared" si="6"/>
        <v>0</v>
      </c>
      <c r="G39" s="116">
        <f t="shared" si="6"/>
        <v>0</v>
      </c>
      <c r="H39" s="116">
        <f t="shared" si="6"/>
        <v>0</v>
      </c>
      <c r="I39" s="116">
        <f t="shared" si="6"/>
        <v>0</v>
      </c>
      <c r="J39" s="116">
        <f t="shared" si="6"/>
        <v>0</v>
      </c>
      <c r="K39" s="541"/>
      <c r="L39" s="250"/>
      <c r="M39" s="268"/>
    </row>
    <row r="40" spans="1:14" s="260" customFormat="1" ht="27.6" customHeight="1" x14ac:dyDescent="0.25">
      <c r="A40" s="560"/>
      <c r="B40" s="541"/>
      <c r="C40" s="541"/>
      <c r="D40" s="42">
        <v>2024</v>
      </c>
      <c r="E40" s="116">
        <f>F40+G40+H40+I40+J40</f>
        <v>0</v>
      </c>
      <c r="F40" s="116">
        <f t="shared" si="6"/>
        <v>0</v>
      </c>
      <c r="G40" s="116">
        <f t="shared" si="6"/>
        <v>0</v>
      </c>
      <c r="H40" s="116">
        <f t="shared" si="6"/>
        <v>0</v>
      </c>
      <c r="I40" s="116">
        <f t="shared" si="6"/>
        <v>0</v>
      </c>
      <c r="J40" s="116">
        <f t="shared" si="6"/>
        <v>0</v>
      </c>
      <c r="K40" s="541"/>
      <c r="L40" s="250"/>
      <c r="M40" s="268"/>
    </row>
    <row r="41" spans="1:14" s="260" customFormat="1" ht="27.6" customHeight="1" x14ac:dyDescent="0.25">
      <c r="A41" s="560"/>
      <c r="B41" s="541"/>
      <c r="C41" s="541"/>
      <c r="D41" s="42">
        <v>2025</v>
      </c>
      <c r="E41" s="116">
        <f>F41+G41+H41+I41+J41</f>
        <v>0</v>
      </c>
      <c r="F41" s="116">
        <f>F58+F75+F92+F109+F126+F143+F160+F177+F194+F211+F262+F279+F296+F313</f>
        <v>0</v>
      </c>
      <c r="G41" s="116">
        <f t="shared" si="6"/>
        <v>0</v>
      </c>
      <c r="H41" s="116">
        <f t="shared" si="6"/>
        <v>0</v>
      </c>
      <c r="I41" s="116">
        <f t="shared" si="6"/>
        <v>0</v>
      </c>
      <c r="J41" s="116">
        <f t="shared" si="6"/>
        <v>0</v>
      </c>
      <c r="K41" s="541"/>
      <c r="L41" s="250"/>
      <c r="M41" s="268"/>
    </row>
    <row r="42" spans="1:14" s="260" customFormat="1" ht="27.6" customHeight="1" thickBot="1" x14ac:dyDescent="0.3">
      <c r="A42" s="560"/>
      <c r="B42" s="541"/>
      <c r="C42" s="541"/>
      <c r="D42" s="134">
        <v>2026</v>
      </c>
      <c r="E42" s="269">
        <f t="shared" ref="E42" si="8">F42+G42+H42+I42+J42</f>
        <v>0</v>
      </c>
      <c r="F42" s="116">
        <f>F59+F76+F93+F110+F127+F144+F161+F178+F195+F212+F263+F280+F297+F314</f>
        <v>0</v>
      </c>
      <c r="G42" s="116">
        <f t="shared" si="6"/>
        <v>0</v>
      </c>
      <c r="H42" s="116">
        <f t="shared" si="6"/>
        <v>0</v>
      </c>
      <c r="I42" s="116">
        <f t="shared" si="6"/>
        <v>0</v>
      </c>
      <c r="J42" s="116">
        <f t="shared" si="6"/>
        <v>0</v>
      </c>
      <c r="K42" s="542"/>
      <c r="L42" s="250"/>
      <c r="M42" s="268"/>
    </row>
    <row r="43" spans="1:14" ht="14.25" customHeight="1" x14ac:dyDescent="0.25">
      <c r="A43" s="591" t="s">
        <v>4</v>
      </c>
      <c r="B43" s="443" t="s">
        <v>116</v>
      </c>
      <c r="C43" s="443" t="s">
        <v>21</v>
      </c>
      <c r="D43" s="190" t="s">
        <v>5</v>
      </c>
      <c r="E43" s="191">
        <f>SUM(E44:E59)</f>
        <v>40.909621420000001</v>
      </c>
      <c r="F43" s="191">
        <f t="shared" ref="F43:J43" si="9">SUM(F44:F59)</f>
        <v>0</v>
      </c>
      <c r="G43" s="191">
        <f t="shared" si="9"/>
        <v>9.9117420299999992</v>
      </c>
      <c r="H43" s="191">
        <f t="shared" si="9"/>
        <v>0</v>
      </c>
      <c r="I43" s="191">
        <f t="shared" si="9"/>
        <v>30.997879390000001</v>
      </c>
      <c r="J43" s="191">
        <f t="shared" si="9"/>
        <v>0</v>
      </c>
      <c r="K43" s="519" t="s">
        <v>201</v>
      </c>
      <c r="L43" s="531" t="s">
        <v>22</v>
      </c>
      <c r="M43" s="553" t="s">
        <v>23</v>
      </c>
    </row>
    <row r="44" spans="1:14" x14ac:dyDescent="0.25">
      <c r="A44" s="557"/>
      <c r="B44" s="444"/>
      <c r="C44" s="444"/>
      <c r="D44" s="42">
        <v>2011</v>
      </c>
      <c r="E44" s="116">
        <f>F44+G44+H44+I44+J44</f>
        <v>7.78</v>
      </c>
      <c r="F44" s="56">
        <v>0</v>
      </c>
      <c r="G44" s="56">
        <v>1.95</v>
      </c>
      <c r="H44" s="56">
        <v>0</v>
      </c>
      <c r="I44" s="56">
        <v>5.83</v>
      </c>
      <c r="J44" s="56">
        <v>0</v>
      </c>
      <c r="K44" s="520"/>
      <c r="L44" s="532"/>
      <c r="M44" s="554"/>
    </row>
    <row r="45" spans="1:14" x14ac:dyDescent="0.25">
      <c r="A45" s="557"/>
      <c r="B45" s="444"/>
      <c r="C45" s="444"/>
      <c r="D45" s="42">
        <v>2012</v>
      </c>
      <c r="E45" s="116">
        <f t="shared" ref="E45:E59" si="10">F45+G45+H45+I45+J45</f>
        <v>5.5641439999999998</v>
      </c>
      <c r="F45" s="56">
        <v>0</v>
      </c>
      <c r="G45" s="56">
        <v>0</v>
      </c>
      <c r="H45" s="56">
        <v>0</v>
      </c>
      <c r="I45" s="56">
        <v>5.5641439999999998</v>
      </c>
      <c r="J45" s="56">
        <v>0</v>
      </c>
      <c r="K45" s="520"/>
      <c r="L45" s="532"/>
      <c r="M45" s="554"/>
    </row>
    <row r="46" spans="1:14" x14ac:dyDescent="0.25">
      <c r="A46" s="557"/>
      <c r="B46" s="444"/>
      <c r="C46" s="444"/>
      <c r="D46" s="42">
        <v>2013</v>
      </c>
      <c r="E46" s="116">
        <f t="shared" si="10"/>
        <v>1.51</v>
      </c>
      <c r="F46" s="56">
        <v>0</v>
      </c>
      <c r="G46" s="56">
        <v>0</v>
      </c>
      <c r="H46" s="56">
        <v>0</v>
      </c>
      <c r="I46" s="56">
        <v>1.51</v>
      </c>
      <c r="J46" s="56">
        <v>0</v>
      </c>
      <c r="K46" s="520"/>
      <c r="L46" s="532"/>
      <c r="M46" s="554"/>
    </row>
    <row r="47" spans="1:14" x14ac:dyDescent="0.25">
      <c r="A47" s="557"/>
      <c r="B47" s="444"/>
      <c r="C47" s="444"/>
      <c r="D47" s="42">
        <v>2014</v>
      </c>
      <c r="E47" s="116">
        <f t="shared" si="10"/>
        <v>7.3856835500000004</v>
      </c>
      <c r="F47" s="56">
        <v>0</v>
      </c>
      <c r="G47" s="56">
        <v>0</v>
      </c>
      <c r="H47" s="56">
        <v>0</v>
      </c>
      <c r="I47" s="56">
        <f>4.80806961+2.57761394</f>
        <v>7.3856835500000004</v>
      </c>
      <c r="J47" s="56">
        <v>0</v>
      </c>
      <c r="K47" s="520"/>
      <c r="L47" s="532"/>
      <c r="M47" s="597"/>
      <c r="N47" s="270"/>
    </row>
    <row r="48" spans="1:14" ht="16.5" customHeight="1" x14ac:dyDescent="0.25">
      <c r="A48" s="557"/>
      <c r="B48" s="444"/>
      <c r="C48" s="444"/>
      <c r="D48" s="42">
        <v>2015</v>
      </c>
      <c r="E48" s="116">
        <f t="shared" si="10"/>
        <v>4.8614127999999992</v>
      </c>
      <c r="F48" s="56">
        <v>0</v>
      </c>
      <c r="G48" s="56">
        <v>0</v>
      </c>
      <c r="H48" s="56">
        <v>0</v>
      </c>
      <c r="I48" s="56">
        <f>5.592-0.65-0.0805872</f>
        <v>4.8614127999999992</v>
      </c>
      <c r="J48" s="56">
        <v>0</v>
      </c>
      <c r="K48" s="520"/>
      <c r="L48" s="532"/>
      <c r="M48" s="554"/>
    </row>
    <row r="49" spans="1:15" ht="17.25" customHeight="1" x14ac:dyDescent="0.25">
      <c r="A49" s="557"/>
      <c r="B49" s="444"/>
      <c r="C49" s="444"/>
      <c r="D49" s="42">
        <v>2016</v>
      </c>
      <c r="E49" s="116">
        <f t="shared" si="10"/>
        <v>2.8512579000000002</v>
      </c>
      <c r="F49" s="56">
        <v>0</v>
      </c>
      <c r="G49" s="56">
        <v>0</v>
      </c>
      <c r="H49" s="56">
        <v>0</v>
      </c>
      <c r="I49" s="56">
        <f>3.541+0.1575-0.09691846+0.807377-1.52889965-0.02880099</f>
        <v>2.8512579000000002</v>
      </c>
      <c r="J49" s="56">
        <v>0</v>
      </c>
      <c r="K49" s="520"/>
      <c r="L49" s="532"/>
      <c r="M49" s="554"/>
      <c r="N49" s="271"/>
    </row>
    <row r="50" spans="1:15" ht="31.5" customHeight="1" x14ac:dyDescent="0.25">
      <c r="A50" s="557"/>
      <c r="B50" s="444"/>
      <c r="C50" s="444"/>
      <c r="D50" s="42">
        <v>2017</v>
      </c>
      <c r="E50" s="116">
        <f t="shared" si="10"/>
        <v>3.8271217700000002</v>
      </c>
      <c r="F50" s="56">
        <v>0</v>
      </c>
      <c r="G50" s="56">
        <f>2.1582+0.000036</f>
        <v>2.158236</v>
      </c>
      <c r="H50" s="56">
        <v>0</v>
      </c>
      <c r="I50" s="56">
        <f>0.79077787+0.65273908+2.39804-2.1582-0.01447485+0.00000367</f>
        <v>1.6688857700000002</v>
      </c>
      <c r="J50" s="56">
        <v>0</v>
      </c>
      <c r="K50" s="520"/>
      <c r="L50" s="532"/>
      <c r="M50" s="554"/>
      <c r="O50" s="272"/>
    </row>
    <row r="51" spans="1:15" ht="31.5" customHeight="1" x14ac:dyDescent="0.25">
      <c r="A51" s="557"/>
      <c r="B51" s="444"/>
      <c r="C51" s="444"/>
      <c r="D51" s="42">
        <v>2018</v>
      </c>
      <c r="E51" s="116">
        <f t="shared" si="10"/>
        <v>6.8276541499999999</v>
      </c>
      <c r="F51" s="56">
        <v>0</v>
      </c>
      <c r="G51" s="56">
        <f>6.02182945-0.21832342</f>
        <v>5.8035060300000003</v>
      </c>
      <c r="H51" s="56">
        <v>0</v>
      </c>
      <c r="I51" s="56">
        <f>1-1+1.06267579-0.03852765-0.00000002</f>
        <v>1.0241481199999998</v>
      </c>
      <c r="J51" s="56">
        <v>0</v>
      </c>
      <c r="K51" s="520"/>
      <c r="L51" s="532"/>
      <c r="M51" s="554"/>
      <c r="N51" s="273"/>
    </row>
    <row r="52" spans="1:15" ht="31.5" customHeight="1" x14ac:dyDescent="0.25">
      <c r="A52" s="557"/>
      <c r="B52" s="444"/>
      <c r="C52" s="444"/>
      <c r="D52" s="42">
        <v>2019</v>
      </c>
      <c r="E52" s="116">
        <f t="shared" si="10"/>
        <v>0.30234724999999996</v>
      </c>
      <c r="F52" s="56">
        <v>0</v>
      </c>
      <c r="G52" s="56">
        <v>0</v>
      </c>
      <c r="H52" s="56">
        <v>0</v>
      </c>
      <c r="I52" s="56">
        <f>0.5-0.4+0.340874-0.13852675</f>
        <v>0.30234724999999996</v>
      </c>
      <c r="J52" s="56">
        <v>0</v>
      </c>
      <c r="K52" s="520"/>
      <c r="L52" s="532"/>
      <c r="M52" s="554"/>
      <c r="N52" s="274"/>
    </row>
    <row r="53" spans="1:15" ht="31.5" customHeight="1" x14ac:dyDescent="0.25">
      <c r="A53" s="557"/>
      <c r="B53" s="444"/>
      <c r="C53" s="444"/>
      <c r="D53" s="42">
        <v>2020</v>
      </c>
      <c r="E53" s="116">
        <f t="shared" si="10"/>
        <v>0</v>
      </c>
      <c r="F53" s="56">
        <v>0</v>
      </c>
      <c r="G53" s="56">
        <v>0</v>
      </c>
      <c r="H53" s="56">
        <v>0</v>
      </c>
      <c r="I53" s="56">
        <f>0.5-0.5</f>
        <v>0</v>
      </c>
      <c r="J53" s="56">
        <v>0</v>
      </c>
      <c r="K53" s="520"/>
      <c r="L53" s="533"/>
      <c r="M53" s="558"/>
      <c r="N53" s="273"/>
    </row>
    <row r="54" spans="1:15" ht="31.5" customHeight="1" x14ac:dyDescent="0.25">
      <c r="A54" s="557"/>
      <c r="B54" s="444"/>
      <c r="C54" s="444"/>
      <c r="D54" s="42">
        <v>2021</v>
      </c>
      <c r="E54" s="116">
        <f t="shared" si="10"/>
        <v>0</v>
      </c>
      <c r="F54" s="56">
        <v>0</v>
      </c>
      <c r="G54" s="56">
        <v>0</v>
      </c>
      <c r="H54" s="56">
        <v>0</v>
      </c>
      <c r="I54" s="56">
        <f>0.45-0.45</f>
        <v>0</v>
      </c>
      <c r="J54" s="56">
        <v>0</v>
      </c>
      <c r="K54" s="520"/>
      <c r="L54" s="275"/>
      <c r="M54" s="268"/>
      <c r="N54" s="273"/>
    </row>
    <row r="55" spans="1:15" ht="31.5" customHeight="1" x14ac:dyDescent="0.25">
      <c r="A55" s="557"/>
      <c r="B55" s="444"/>
      <c r="C55" s="444"/>
      <c r="D55" s="42">
        <v>2022</v>
      </c>
      <c r="E55" s="116">
        <f t="shared" si="10"/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20"/>
      <c r="L55" s="275"/>
      <c r="M55" s="268"/>
      <c r="N55" s="273"/>
    </row>
    <row r="56" spans="1:15" ht="31.5" customHeight="1" x14ac:dyDescent="0.25">
      <c r="A56" s="557"/>
      <c r="B56" s="444"/>
      <c r="C56" s="444"/>
      <c r="D56" s="42">
        <v>2023</v>
      </c>
      <c r="E56" s="116">
        <f t="shared" si="10"/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20"/>
      <c r="L56" s="275"/>
      <c r="M56" s="268"/>
      <c r="N56" s="273"/>
    </row>
    <row r="57" spans="1:15" ht="31.5" customHeight="1" x14ac:dyDescent="0.25">
      <c r="A57" s="557"/>
      <c r="B57" s="444"/>
      <c r="C57" s="444"/>
      <c r="D57" s="42">
        <v>2024</v>
      </c>
      <c r="E57" s="116">
        <f t="shared" si="10"/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20"/>
      <c r="L57" s="275"/>
      <c r="M57" s="268"/>
      <c r="N57" s="273"/>
    </row>
    <row r="58" spans="1:15" ht="18.75" customHeight="1" x14ac:dyDescent="0.25">
      <c r="A58" s="557"/>
      <c r="B58" s="444"/>
      <c r="C58" s="444"/>
      <c r="D58" s="42">
        <v>2025</v>
      </c>
      <c r="E58" s="116">
        <f t="shared" si="10"/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20"/>
      <c r="L58" s="275"/>
      <c r="M58" s="268"/>
      <c r="N58" s="273"/>
    </row>
    <row r="59" spans="1:15" ht="18.75" customHeight="1" thickBot="1" x14ac:dyDescent="0.3">
      <c r="A59" s="592"/>
      <c r="B59" s="445"/>
      <c r="C59" s="445"/>
      <c r="D59" s="276">
        <v>2026</v>
      </c>
      <c r="E59" s="277">
        <f t="shared" si="10"/>
        <v>0</v>
      </c>
      <c r="F59" s="258">
        <v>0</v>
      </c>
      <c r="G59" s="258">
        <v>0</v>
      </c>
      <c r="H59" s="258">
        <v>0</v>
      </c>
      <c r="I59" s="258">
        <v>0</v>
      </c>
      <c r="J59" s="258">
        <v>0</v>
      </c>
      <c r="K59" s="521"/>
      <c r="L59" s="275"/>
      <c r="M59" s="268"/>
      <c r="N59" s="273"/>
    </row>
    <row r="60" spans="1:15" ht="31.5" customHeight="1" x14ac:dyDescent="0.25">
      <c r="A60" s="557" t="s">
        <v>54</v>
      </c>
      <c r="B60" s="444" t="s">
        <v>151</v>
      </c>
      <c r="C60" s="444"/>
      <c r="D60" s="43" t="s">
        <v>5</v>
      </c>
      <c r="E60" s="133">
        <f>SUM(E61:E76)</f>
        <v>0.41678828000000001</v>
      </c>
      <c r="F60" s="133">
        <f t="shared" ref="F60:J60" si="11">SUM(F61:F76)</f>
        <v>0</v>
      </c>
      <c r="G60" s="133">
        <f t="shared" si="11"/>
        <v>0.41678828000000001</v>
      </c>
      <c r="H60" s="133">
        <f t="shared" si="11"/>
        <v>0</v>
      </c>
      <c r="I60" s="133">
        <f t="shared" si="11"/>
        <v>0</v>
      </c>
      <c r="J60" s="133">
        <f t="shared" si="11"/>
        <v>0</v>
      </c>
      <c r="K60" s="443">
        <v>2019</v>
      </c>
      <c r="L60" s="250"/>
      <c r="M60" s="268"/>
    </row>
    <row r="61" spans="1:15" ht="31.5" customHeight="1" x14ac:dyDescent="0.25">
      <c r="A61" s="557"/>
      <c r="B61" s="444"/>
      <c r="C61" s="444"/>
      <c r="D61" s="42">
        <v>2011</v>
      </c>
      <c r="E61" s="116">
        <f>F61+G61+H61+I61+J61</f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444"/>
      <c r="L61" s="250"/>
      <c r="M61" s="268"/>
    </row>
    <row r="62" spans="1:15" ht="31.5" customHeight="1" x14ac:dyDescent="0.25">
      <c r="A62" s="557"/>
      <c r="B62" s="444"/>
      <c r="C62" s="444"/>
      <c r="D62" s="42">
        <v>2012</v>
      </c>
      <c r="E62" s="116">
        <f t="shared" ref="E62:E75" si="12">F62+G62+H62+I62+J62</f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444"/>
      <c r="L62" s="250"/>
      <c r="M62" s="268"/>
    </row>
    <row r="63" spans="1:15" ht="31.5" customHeight="1" x14ac:dyDescent="0.25">
      <c r="A63" s="557"/>
      <c r="B63" s="444"/>
      <c r="C63" s="444"/>
      <c r="D63" s="42">
        <v>2013</v>
      </c>
      <c r="E63" s="116">
        <f t="shared" si="12"/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444"/>
      <c r="L63" s="250"/>
      <c r="M63" s="268"/>
    </row>
    <row r="64" spans="1:15" ht="31.5" customHeight="1" x14ac:dyDescent="0.25">
      <c r="A64" s="557"/>
      <c r="B64" s="444"/>
      <c r="C64" s="444"/>
      <c r="D64" s="42">
        <v>2014</v>
      </c>
      <c r="E64" s="116">
        <f t="shared" si="12"/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444"/>
      <c r="L64" s="250"/>
      <c r="M64" s="268"/>
    </row>
    <row r="65" spans="1:14" ht="31.5" customHeight="1" x14ac:dyDescent="0.25">
      <c r="A65" s="557"/>
      <c r="B65" s="444"/>
      <c r="C65" s="444"/>
      <c r="D65" s="42">
        <v>2015</v>
      </c>
      <c r="E65" s="116">
        <f t="shared" si="12"/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444"/>
      <c r="L65" s="250"/>
      <c r="M65" s="268"/>
    </row>
    <row r="66" spans="1:14" ht="31.5" customHeight="1" x14ac:dyDescent="0.25">
      <c r="A66" s="557"/>
      <c r="B66" s="444"/>
      <c r="C66" s="444"/>
      <c r="D66" s="42">
        <v>2016</v>
      </c>
      <c r="E66" s="116">
        <f t="shared" si="12"/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444"/>
      <c r="L66" s="250"/>
      <c r="M66" s="268"/>
    </row>
    <row r="67" spans="1:14" ht="31.5" customHeight="1" x14ac:dyDescent="0.25">
      <c r="A67" s="557"/>
      <c r="B67" s="444"/>
      <c r="C67" s="444"/>
      <c r="D67" s="42">
        <v>2017</v>
      </c>
      <c r="E67" s="116">
        <f t="shared" si="12"/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444"/>
      <c r="L67" s="250"/>
      <c r="M67" s="268"/>
    </row>
    <row r="68" spans="1:14" ht="31.5" customHeight="1" x14ac:dyDescent="0.25">
      <c r="A68" s="557"/>
      <c r="B68" s="444"/>
      <c r="C68" s="444"/>
      <c r="D68" s="42">
        <v>2018</v>
      </c>
      <c r="E68" s="116">
        <f t="shared" si="12"/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444"/>
      <c r="L68" s="250"/>
      <c r="M68" s="268"/>
    </row>
    <row r="69" spans="1:14" ht="31.5" customHeight="1" x14ac:dyDescent="0.25">
      <c r="A69" s="557"/>
      <c r="B69" s="444"/>
      <c r="C69" s="444"/>
      <c r="D69" s="42">
        <v>2019</v>
      </c>
      <c r="E69" s="116">
        <f t="shared" si="12"/>
        <v>0.41678828000000001</v>
      </c>
      <c r="F69" s="56">
        <v>0</v>
      </c>
      <c r="G69" s="56">
        <f>0.4233504-0.00656212</f>
        <v>0.41678828000000001</v>
      </c>
      <c r="H69" s="56">
        <v>0</v>
      </c>
      <c r="I69" s="56">
        <v>0</v>
      </c>
      <c r="J69" s="56">
        <v>0</v>
      </c>
      <c r="K69" s="444"/>
      <c r="L69" s="250"/>
      <c r="M69" s="268"/>
      <c r="N69" s="273"/>
    </row>
    <row r="70" spans="1:14" ht="31.5" customHeight="1" x14ac:dyDescent="0.25">
      <c r="A70" s="557"/>
      <c r="B70" s="444"/>
      <c r="C70" s="444"/>
      <c r="D70" s="42">
        <v>2020</v>
      </c>
      <c r="E70" s="116">
        <f t="shared" si="12"/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444"/>
      <c r="L70" s="250"/>
      <c r="M70" s="268"/>
    </row>
    <row r="71" spans="1:14" ht="31.5" customHeight="1" x14ac:dyDescent="0.25">
      <c r="A71" s="557"/>
      <c r="B71" s="444"/>
      <c r="C71" s="444"/>
      <c r="D71" s="42">
        <v>2021</v>
      </c>
      <c r="E71" s="116">
        <f t="shared" si="12"/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444"/>
      <c r="L71" s="250"/>
      <c r="M71" s="268"/>
    </row>
    <row r="72" spans="1:14" ht="31.5" customHeight="1" x14ac:dyDescent="0.25">
      <c r="A72" s="557"/>
      <c r="B72" s="444"/>
      <c r="C72" s="444"/>
      <c r="D72" s="42">
        <v>2022</v>
      </c>
      <c r="E72" s="116">
        <f t="shared" si="12"/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444"/>
      <c r="L72" s="250"/>
      <c r="M72" s="268"/>
    </row>
    <row r="73" spans="1:14" ht="31.5" customHeight="1" x14ac:dyDescent="0.25">
      <c r="A73" s="557"/>
      <c r="B73" s="444"/>
      <c r="C73" s="444"/>
      <c r="D73" s="42">
        <v>2023</v>
      </c>
      <c r="E73" s="116">
        <f t="shared" si="12"/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444"/>
      <c r="L73" s="250"/>
      <c r="M73" s="268"/>
    </row>
    <row r="74" spans="1:14" ht="31.5" customHeight="1" x14ac:dyDescent="0.25">
      <c r="A74" s="557"/>
      <c r="B74" s="444"/>
      <c r="C74" s="444"/>
      <c r="D74" s="42">
        <v>2024</v>
      </c>
      <c r="E74" s="116">
        <f t="shared" si="12"/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444"/>
      <c r="L74" s="250"/>
      <c r="M74" s="268"/>
    </row>
    <row r="75" spans="1:14" ht="21.75" customHeight="1" x14ac:dyDescent="0.25">
      <c r="A75" s="557"/>
      <c r="B75" s="444"/>
      <c r="C75" s="444"/>
      <c r="D75" s="42">
        <v>2025</v>
      </c>
      <c r="E75" s="116">
        <f t="shared" si="12"/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444"/>
      <c r="L75" s="250"/>
      <c r="M75" s="268"/>
    </row>
    <row r="76" spans="1:14" ht="21.75" customHeight="1" thickBot="1" x14ac:dyDescent="0.3">
      <c r="A76" s="557"/>
      <c r="B76" s="444"/>
      <c r="C76" s="444"/>
      <c r="D76" s="134">
        <v>2026</v>
      </c>
      <c r="E76" s="269">
        <f>F76+G76+H76+I76+J76</f>
        <v>0</v>
      </c>
      <c r="F76" s="278">
        <v>0</v>
      </c>
      <c r="G76" s="278">
        <v>0</v>
      </c>
      <c r="H76" s="278">
        <v>0</v>
      </c>
      <c r="I76" s="278">
        <v>0</v>
      </c>
      <c r="J76" s="278">
        <v>0</v>
      </c>
      <c r="K76" s="445"/>
      <c r="L76" s="250"/>
      <c r="M76" s="268"/>
    </row>
    <row r="77" spans="1:14" ht="31.5" customHeight="1" x14ac:dyDescent="0.25">
      <c r="A77" s="591" t="s">
        <v>85</v>
      </c>
      <c r="B77" s="443" t="s">
        <v>88</v>
      </c>
      <c r="C77" s="443" t="s">
        <v>89</v>
      </c>
      <c r="D77" s="190" t="s">
        <v>5</v>
      </c>
      <c r="E77" s="191">
        <f>SUM(E78:E93)</f>
        <v>0.49981599999999998</v>
      </c>
      <c r="F77" s="191">
        <f t="shared" ref="F77:J77" si="13">SUM(F78:F93)</f>
        <v>0</v>
      </c>
      <c r="G77" s="191">
        <f t="shared" si="13"/>
        <v>0.4748252</v>
      </c>
      <c r="H77" s="191">
        <f t="shared" si="13"/>
        <v>0</v>
      </c>
      <c r="I77" s="191">
        <f t="shared" si="13"/>
        <v>2.4990800000000001E-2</v>
      </c>
      <c r="J77" s="191">
        <f t="shared" si="13"/>
        <v>0</v>
      </c>
      <c r="K77" s="519">
        <v>2016</v>
      </c>
      <c r="L77" s="275"/>
      <c r="M77" s="268"/>
    </row>
    <row r="78" spans="1:14" ht="31.5" customHeight="1" x14ac:dyDescent="0.25">
      <c r="A78" s="557"/>
      <c r="B78" s="444"/>
      <c r="C78" s="444"/>
      <c r="D78" s="42">
        <v>2011</v>
      </c>
      <c r="E78" s="116">
        <f>F78+G78+H78+I78+J78</f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20"/>
      <c r="L78" s="275"/>
      <c r="M78" s="268"/>
    </row>
    <row r="79" spans="1:14" ht="31.5" customHeight="1" x14ac:dyDescent="0.25">
      <c r="A79" s="557"/>
      <c r="B79" s="444"/>
      <c r="C79" s="444"/>
      <c r="D79" s="42">
        <v>2012</v>
      </c>
      <c r="E79" s="116">
        <f t="shared" ref="E79:E93" si="14">F79+G79+H79+I79+J79</f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20"/>
      <c r="L79" s="275"/>
      <c r="M79" s="268"/>
    </row>
    <row r="80" spans="1:14" ht="31.5" customHeight="1" x14ac:dyDescent="0.25">
      <c r="A80" s="557"/>
      <c r="B80" s="444"/>
      <c r="C80" s="444"/>
      <c r="D80" s="42">
        <v>2013</v>
      </c>
      <c r="E80" s="116">
        <f t="shared" si="14"/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20"/>
      <c r="L80" s="275"/>
      <c r="M80" s="268"/>
    </row>
    <row r="81" spans="1:14" ht="31.5" customHeight="1" x14ac:dyDescent="0.25">
      <c r="A81" s="557"/>
      <c r="B81" s="444"/>
      <c r="C81" s="444"/>
      <c r="D81" s="42">
        <v>2014</v>
      </c>
      <c r="E81" s="116">
        <f t="shared" si="14"/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20"/>
      <c r="L81" s="275"/>
      <c r="M81" s="268"/>
    </row>
    <row r="82" spans="1:14" ht="31.5" customHeight="1" x14ac:dyDescent="0.25">
      <c r="A82" s="557"/>
      <c r="B82" s="444"/>
      <c r="C82" s="444"/>
      <c r="D82" s="42">
        <v>2015</v>
      </c>
      <c r="E82" s="116">
        <f t="shared" si="14"/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20"/>
      <c r="L82" s="275"/>
      <c r="M82" s="268"/>
    </row>
    <row r="83" spans="1:14" ht="31.5" customHeight="1" x14ac:dyDescent="0.25">
      <c r="A83" s="557"/>
      <c r="B83" s="444"/>
      <c r="C83" s="444"/>
      <c r="D83" s="42">
        <v>2016</v>
      </c>
      <c r="E83" s="116">
        <f t="shared" si="14"/>
        <v>0.49981599999999998</v>
      </c>
      <c r="F83" s="56">
        <v>0</v>
      </c>
      <c r="G83" s="56">
        <v>0.4748252</v>
      </c>
      <c r="H83" s="56">
        <v>0</v>
      </c>
      <c r="I83" s="56">
        <v>2.4990800000000001E-2</v>
      </c>
      <c r="J83" s="56">
        <v>0</v>
      </c>
      <c r="K83" s="520"/>
      <c r="L83" s="275"/>
      <c r="M83" s="268"/>
      <c r="N83" s="279"/>
    </row>
    <row r="84" spans="1:14" ht="31.5" customHeight="1" x14ac:dyDescent="0.25">
      <c r="A84" s="557"/>
      <c r="B84" s="444"/>
      <c r="C84" s="444"/>
      <c r="D84" s="42">
        <v>2017</v>
      </c>
      <c r="E84" s="116">
        <f t="shared" si="14"/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20"/>
      <c r="L84" s="275"/>
      <c r="M84" s="268"/>
    </row>
    <row r="85" spans="1:14" ht="31.5" customHeight="1" x14ac:dyDescent="0.25">
      <c r="A85" s="557"/>
      <c r="B85" s="444"/>
      <c r="C85" s="444"/>
      <c r="D85" s="42">
        <v>2018</v>
      </c>
      <c r="E85" s="116">
        <f t="shared" si="14"/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20"/>
      <c r="L85" s="275"/>
      <c r="M85" s="268"/>
    </row>
    <row r="86" spans="1:14" ht="31.5" customHeight="1" x14ac:dyDescent="0.25">
      <c r="A86" s="557"/>
      <c r="B86" s="444"/>
      <c r="C86" s="444"/>
      <c r="D86" s="42">
        <v>2019</v>
      </c>
      <c r="E86" s="116">
        <f t="shared" si="14"/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20"/>
      <c r="L86" s="275"/>
      <c r="M86" s="268"/>
    </row>
    <row r="87" spans="1:14" ht="31.5" customHeight="1" x14ac:dyDescent="0.25">
      <c r="A87" s="557"/>
      <c r="B87" s="444"/>
      <c r="C87" s="444"/>
      <c r="D87" s="42">
        <v>2020</v>
      </c>
      <c r="E87" s="116">
        <f t="shared" si="14"/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20"/>
      <c r="L87" s="275"/>
      <c r="M87" s="268"/>
    </row>
    <row r="88" spans="1:14" ht="31.5" customHeight="1" x14ac:dyDescent="0.25">
      <c r="A88" s="557"/>
      <c r="B88" s="444"/>
      <c r="C88" s="444"/>
      <c r="D88" s="42">
        <v>2021</v>
      </c>
      <c r="E88" s="116">
        <f t="shared" si="14"/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20"/>
      <c r="L88" s="275"/>
      <c r="M88" s="268"/>
    </row>
    <row r="89" spans="1:14" ht="31.5" customHeight="1" x14ac:dyDescent="0.25">
      <c r="A89" s="557"/>
      <c r="B89" s="444"/>
      <c r="C89" s="444"/>
      <c r="D89" s="42">
        <v>2022</v>
      </c>
      <c r="E89" s="116">
        <f t="shared" si="14"/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20"/>
      <c r="L89" s="275"/>
      <c r="M89" s="268"/>
    </row>
    <row r="90" spans="1:14" ht="31.5" customHeight="1" x14ac:dyDescent="0.25">
      <c r="A90" s="557"/>
      <c r="B90" s="444"/>
      <c r="C90" s="444"/>
      <c r="D90" s="42">
        <v>2023</v>
      </c>
      <c r="E90" s="116">
        <f t="shared" si="14"/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20"/>
      <c r="L90" s="275"/>
      <c r="M90" s="268"/>
    </row>
    <row r="91" spans="1:14" ht="31.5" customHeight="1" x14ac:dyDescent="0.25">
      <c r="A91" s="557"/>
      <c r="B91" s="444"/>
      <c r="C91" s="444"/>
      <c r="D91" s="42">
        <v>2024</v>
      </c>
      <c r="E91" s="116">
        <f t="shared" si="14"/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20"/>
      <c r="L91" s="275"/>
      <c r="M91" s="268"/>
    </row>
    <row r="92" spans="1:14" ht="31.5" customHeight="1" x14ac:dyDescent="0.25">
      <c r="A92" s="557"/>
      <c r="B92" s="444"/>
      <c r="C92" s="444"/>
      <c r="D92" s="42">
        <v>2025</v>
      </c>
      <c r="E92" s="116">
        <f t="shared" si="14"/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20"/>
      <c r="L92" s="275"/>
      <c r="M92" s="268"/>
    </row>
    <row r="93" spans="1:14" ht="31.5" customHeight="1" thickBot="1" x14ac:dyDescent="0.3">
      <c r="A93" s="592"/>
      <c r="B93" s="445"/>
      <c r="C93" s="445"/>
      <c r="D93" s="276">
        <v>2026</v>
      </c>
      <c r="E93" s="277">
        <f t="shared" si="14"/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521"/>
      <c r="L93" s="275"/>
      <c r="M93" s="268"/>
    </row>
    <row r="94" spans="1:14" ht="20.45" customHeight="1" x14ac:dyDescent="0.25">
      <c r="A94" s="557" t="s">
        <v>20</v>
      </c>
      <c r="B94" s="444" t="s">
        <v>27</v>
      </c>
      <c r="C94" s="444" t="s">
        <v>26</v>
      </c>
      <c r="D94" s="43" t="s">
        <v>5</v>
      </c>
      <c r="E94" s="133">
        <f>SUM(E95:E110)</f>
        <v>6.1</v>
      </c>
      <c r="F94" s="133">
        <f t="shared" ref="F94:I94" si="15">SUM(F95:F110)</f>
        <v>0</v>
      </c>
      <c r="G94" s="133">
        <f t="shared" si="15"/>
        <v>0</v>
      </c>
      <c r="H94" s="133">
        <f t="shared" si="15"/>
        <v>0</v>
      </c>
      <c r="I94" s="133">
        <f t="shared" si="15"/>
        <v>6.1</v>
      </c>
      <c r="J94" s="133">
        <f>SUM(J95:J110)</f>
        <v>0</v>
      </c>
      <c r="K94" s="443" t="s">
        <v>74</v>
      </c>
      <c r="L94" s="495" t="s">
        <v>29</v>
      </c>
      <c r="M94" s="553" t="s">
        <v>28</v>
      </c>
    </row>
    <row r="95" spans="1:14" x14ac:dyDescent="0.25">
      <c r="A95" s="557"/>
      <c r="B95" s="444"/>
      <c r="C95" s="444"/>
      <c r="D95" s="42">
        <v>2011</v>
      </c>
      <c r="E95" s="116">
        <f>F95+G95+H95+I95+J95</f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444"/>
      <c r="L95" s="444"/>
      <c r="M95" s="554"/>
    </row>
    <row r="96" spans="1:14" x14ac:dyDescent="0.25">
      <c r="A96" s="557"/>
      <c r="B96" s="444"/>
      <c r="C96" s="444"/>
      <c r="D96" s="42">
        <v>2012</v>
      </c>
      <c r="E96" s="116">
        <f t="shared" ref="E96:E110" si="16">F96+G96+H96+I96+J96</f>
        <v>3.5</v>
      </c>
      <c r="F96" s="56">
        <v>0</v>
      </c>
      <c r="G96" s="56">
        <v>0</v>
      </c>
      <c r="H96" s="56">
        <v>0</v>
      </c>
      <c r="I96" s="56">
        <f>3.5</f>
        <v>3.5</v>
      </c>
      <c r="J96" s="56">
        <v>0</v>
      </c>
      <c r="K96" s="444"/>
      <c r="L96" s="444"/>
      <c r="M96" s="554"/>
    </row>
    <row r="97" spans="1:13" x14ac:dyDescent="0.25">
      <c r="A97" s="557"/>
      <c r="B97" s="444"/>
      <c r="C97" s="444"/>
      <c r="D97" s="42">
        <v>2013</v>
      </c>
      <c r="E97" s="116">
        <f t="shared" si="16"/>
        <v>2.6</v>
      </c>
      <c r="F97" s="56">
        <v>0</v>
      </c>
      <c r="G97" s="56">
        <v>0</v>
      </c>
      <c r="H97" s="56">
        <v>0</v>
      </c>
      <c r="I97" s="56">
        <v>2.6</v>
      </c>
      <c r="J97" s="56">
        <v>0</v>
      </c>
      <c r="K97" s="444"/>
      <c r="L97" s="444"/>
      <c r="M97" s="554"/>
    </row>
    <row r="98" spans="1:13" x14ac:dyDescent="0.25">
      <c r="A98" s="557"/>
      <c r="B98" s="444"/>
      <c r="C98" s="444"/>
      <c r="D98" s="42">
        <v>2014</v>
      </c>
      <c r="E98" s="116">
        <f t="shared" si="16"/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444"/>
      <c r="L98" s="444"/>
      <c r="M98" s="554"/>
    </row>
    <row r="99" spans="1:13" ht="14.25" customHeight="1" x14ac:dyDescent="0.25">
      <c r="A99" s="557"/>
      <c r="B99" s="444"/>
      <c r="C99" s="444"/>
      <c r="D99" s="42">
        <v>2015</v>
      </c>
      <c r="E99" s="116">
        <f t="shared" si="16"/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444"/>
      <c r="L99" s="444"/>
      <c r="M99" s="554"/>
    </row>
    <row r="100" spans="1:13" x14ac:dyDescent="0.25">
      <c r="A100" s="557"/>
      <c r="B100" s="444"/>
      <c r="C100" s="444"/>
      <c r="D100" s="42">
        <v>2016</v>
      </c>
      <c r="E100" s="116">
        <f t="shared" si="16"/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444"/>
      <c r="L100" s="444"/>
      <c r="M100" s="554"/>
    </row>
    <row r="101" spans="1:13" x14ac:dyDescent="0.25">
      <c r="A101" s="557"/>
      <c r="B101" s="444"/>
      <c r="C101" s="444"/>
      <c r="D101" s="42">
        <v>2017</v>
      </c>
      <c r="E101" s="116">
        <f t="shared" si="16"/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444"/>
      <c r="L101" s="444"/>
      <c r="M101" s="554"/>
    </row>
    <row r="102" spans="1:13" x14ac:dyDescent="0.25">
      <c r="A102" s="557"/>
      <c r="B102" s="444"/>
      <c r="C102" s="444"/>
      <c r="D102" s="42">
        <v>2018</v>
      </c>
      <c r="E102" s="116">
        <f t="shared" si="16"/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444"/>
      <c r="L102" s="444"/>
      <c r="M102" s="554"/>
    </row>
    <row r="103" spans="1:13" x14ac:dyDescent="0.25">
      <c r="A103" s="557"/>
      <c r="B103" s="444"/>
      <c r="C103" s="444"/>
      <c r="D103" s="42">
        <v>2019</v>
      </c>
      <c r="E103" s="116">
        <f t="shared" si="16"/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444"/>
      <c r="L103" s="444"/>
      <c r="M103" s="554"/>
    </row>
    <row r="104" spans="1:13" x14ac:dyDescent="0.25">
      <c r="A104" s="557"/>
      <c r="B104" s="444"/>
      <c r="C104" s="444"/>
      <c r="D104" s="42">
        <v>2020</v>
      </c>
      <c r="E104" s="116">
        <f t="shared" si="16"/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444"/>
      <c r="L104" s="456"/>
      <c r="M104" s="558"/>
    </row>
    <row r="105" spans="1:13" x14ac:dyDescent="0.25">
      <c r="A105" s="557"/>
      <c r="B105" s="444"/>
      <c r="C105" s="444"/>
      <c r="D105" s="42">
        <v>2021</v>
      </c>
      <c r="E105" s="116">
        <f t="shared" si="16"/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444"/>
      <c r="L105" s="250"/>
      <c r="M105" s="268"/>
    </row>
    <row r="106" spans="1:13" x14ac:dyDescent="0.25">
      <c r="A106" s="557"/>
      <c r="B106" s="444"/>
      <c r="C106" s="444"/>
      <c r="D106" s="42">
        <v>2022</v>
      </c>
      <c r="E106" s="116">
        <f t="shared" si="16"/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444"/>
      <c r="L106" s="250"/>
      <c r="M106" s="268"/>
    </row>
    <row r="107" spans="1:13" x14ac:dyDescent="0.25">
      <c r="A107" s="557"/>
      <c r="B107" s="444"/>
      <c r="C107" s="444"/>
      <c r="D107" s="42">
        <v>2023</v>
      </c>
      <c r="E107" s="116">
        <f t="shared" si="16"/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444"/>
      <c r="L107" s="250"/>
      <c r="M107" s="268"/>
    </row>
    <row r="108" spans="1:13" x14ac:dyDescent="0.25">
      <c r="A108" s="557"/>
      <c r="B108" s="444"/>
      <c r="C108" s="444"/>
      <c r="D108" s="42">
        <v>2024</v>
      </c>
      <c r="E108" s="116">
        <f t="shared" si="16"/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444"/>
      <c r="L108" s="250"/>
      <c r="M108" s="268"/>
    </row>
    <row r="109" spans="1:13" x14ac:dyDescent="0.25">
      <c r="A109" s="557"/>
      <c r="B109" s="444"/>
      <c r="C109" s="444"/>
      <c r="D109" s="42">
        <v>2025</v>
      </c>
      <c r="E109" s="116">
        <f t="shared" si="16"/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444"/>
      <c r="L109" s="250"/>
      <c r="M109" s="268"/>
    </row>
    <row r="110" spans="1:13" ht="15.75" thickBot="1" x14ac:dyDescent="0.3">
      <c r="A110" s="557"/>
      <c r="B110" s="444"/>
      <c r="C110" s="444"/>
      <c r="D110" s="134">
        <v>2026</v>
      </c>
      <c r="E110" s="269">
        <f t="shared" si="16"/>
        <v>0</v>
      </c>
      <c r="F110" s="278">
        <v>0</v>
      </c>
      <c r="G110" s="278">
        <v>0</v>
      </c>
      <c r="H110" s="278">
        <v>0</v>
      </c>
      <c r="I110" s="278">
        <v>0</v>
      </c>
      <c r="J110" s="278">
        <v>0</v>
      </c>
      <c r="K110" s="445"/>
      <c r="L110" s="250"/>
      <c r="M110" s="268"/>
    </row>
    <row r="111" spans="1:13" ht="24.75" customHeight="1" x14ac:dyDescent="0.25">
      <c r="A111" s="591" t="s">
        <v>24</v>
      </c>
      <c r="B111" s="443" t="s">
        <v>117</v>
      </c>
      <c r="C111" s="443" t="s">
        <v>118</v>
      </c>
      <c r="D111" s="190" t="s">
        <v>5</v>
      </c>
      <c r="E111" s="191">
        <f>SUM(E112:E127)</f>
        <v>9.8000000000000004E-2</v>
      </c>
      <c r="F111" s="191">
        <f t="shared" ref="F111:J111" si="17">SUM(F112:F127)</f>
        <v>0</v>
      </c>
      <c r="G111" s="191">
        <f t="shared" si="17"/>
        <v>0</v>
      </c>
      <c r="H111" s="191">
        <f t="shared" si="17"/>
        <v>0</v>
      </c>
      <c r="I111" s="191">
        <f t="shared" si="17"/>
        <v>9.8000000000000004E-2</v>
      </c>
      <c r="J111" s="191">
        <f t="shared" si="17"/>
        <v>0</v>
      </c>
      <c r="K111" s="519">
        <v>2018</v>
      </c>
      <c r="L111" s="275"/>
      <c r="M111" s="268"/>
    </row>
    <row r="112" spans="1:13" x14ac:dyDescent="0.25">
      <c r="A112" s="557"/>
      <c r="B112" s="444"/>
      <c r="C112" s="444"/>
      <c r="D112" s="42">
        <v>2011</v>
      </c>
      <c r="E112" s="116">
        <f>F112+G112+H112+I112+J112</f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20"/>
      <c r="L112" s="275"/>
      <c r="M112" s="268"/>
    </row>
    <row r="113" spans="1:14" x14ac:dyDescent="0.25">
      <c r="A113" s="557"/>
      <c r="B113" s="444"/>
      <c r="C113" s="444"/>
      <c r="D113" s="42">
        <v>2012</v>
      </c>
      <c r="E113" s="116">
        <f t="shared" ref="E113:E127" si="18">F113+G113+H113+I113+J113</f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20"/>
      <c r="L113" s="275"/>
      <c r="M113" s="268"/>
    </row>
    <row r="114" spans="1:14" x14ac:dyDescent="0.25">
      <c r="A114" s="557"/>
      <c r="B114" s="444"/>
      <c r="C114" s="444"/>
      <c r="D114" s="42">
        <v>2013</v>
      </c>
      <c r="E114" s="116">
        <f t="shared" si="18"/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20"/>
      <c r="L114" s="275"/>
      <c r="M114" s="268"/>
    </row>
    <row r="115" spans="1:14" x14ac:dyDescent="0.25">
      <c r="A115" s="557"/>
      <c r="B115" s="444"/>
      <c r="C115" s="444"/>
      <c r="D115" s="42">
        <v>2014</v>
      </c>
      <c r="E115" s="116">
        <f t="shared" si="18"/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20"/>
      <c r="L115" s="275"/>
      <c r="M115" s="268"/>
    </row>
    <row r="116" spans="1:14" x14ac:dyDescent="0.25">
      <c r="A116" s="557"/>
      <c r="B116" s="444"/>
      <c r="C116" s="444"/>
      <c r="D116" s="42">
        <v>2015</v>
      </c>
      <c r="E116" s="116">
        <f t="shared" si="18"/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20"/>
      <c r="L116" s="275"/>
      <c r="M116" s="268"/>
    </row>
    <row r="117" spans="1:14" x14ac:dyDescent="0.25">
      <c r="A117" s="557"/>
      <c r="B117" s="444"/>
      <c r="C117" s="444"/>
      <c r="D117" s="42">
        <v>2016</v>
      </c>
      <c r="E117" s="116">
        <f t="shared" si="18"/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20"/>
      <c r="L117" s="275"/>
      <c r="M117" s="268"/>
    </row>
    <row r="118" spans="1:14" x14ac:dyDescent="0.25">
      <c r="A118" s="557"/>
      <c r="B118" s="444"/>
      <c r="C118" s="444"/>
      <c r="D118" s="42">
        <v>2017</v>
      </c>
      <c r="E118" s="116">
        <f t="shared" si="18"/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20"/>
      <c r="L118" s="275"/>
      <c r="M118" s="268"/>
    </row>
    <row r="119" spans="1:14" x14ac:dyDescent="0.25">
      <c r="A119" s="557"/>
      <c r="B119" s="444"/>
      <c r="C119" s="444"/>
      <c r="D119" s="42">
        <v>2018</v>
      </c>
      <c r="E119" s="116">
        <f t="shared" si="18"/>
        <v>9.8000000000000004E-2</v>
      </c>
      <c r="F119" s="56">
        <v>0</v>
      </c>
      <c r="G119" s="56">
        <v>0</v>
      </c>
      <c r="H119" s="56">
        <v>0</v>
      </c>
      <c r="I119" s="56">
        <f>0.099-0.001</f>
        <v>9.8000000000000004E-2</v>
      </c>
      <c r="J119" s="56">
        <v>0</v>
      </c>
      <c r="K119" s="520"/>
      <c r="L119" s="275"/>
      <c r="M119" s="268"/>
      <c r="N119" s="273"/>
    </row>
    <row r="120" spans="1:14" x14ac:dyDescent="0.25">
      <c r="A120" s="557"/>
      <c r="B120" s="444"/>
      <c r="C120" s="444"/>
      <c r="D120" s="42">
        <v>2019</v>
      </c>
      <c r="E120" s="116">
        <f t="shared" si="18"/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20"/>
      <c r="L120" s="275"/>
      <c r="M120" s="268"/>
    </row>
    <row r="121" spans="1:14" x14ac:dyDescent="0.25">
      <c r="A121" s="557"/>
      <c r="B121" s="444"/>
      <c r="C121" s="444"/>
      <c r="D121" s="42">
        <v>2020</v>
      </c>
      <c r="E121" s="116">
        <f t="shared" si="18"/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20"/>
      <c r="L121" s="275"/>
      <c r="M121" s="268"/>
    </row>
    <row r="122" spans="1:14" x14ac:dyDescent="0.25">
      <c r="A122" s="557"/>
      <c r="B122" s="444"/>
      <c r="C122" s="444"/>
      <c r="D122" s="42">
        <v>2021</v>
      </c>
      <c r="E122" s="116">
        <f t="shared" si="18"/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20"/>
      <c r="L122" s="275"/>
      <c r="M122" s="268"/>
    </row>
    <row r="123" spans="1:14" x14ac:dyDescent="0.25">
      <c r="A123" s="557"/>
      <c r="B123" s="444"/>
      <c r="C123" s="444"/>
      <c r="D123" s="42">
        <v>2022</v>
      </c>
      <c r="E123" s="116">
        <f t="shared" si="18"/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20"/>
      <c r="L123" s="275"/>
      <c r="M123" s="268"/>
    </row>
    <row r="124" spans="1:14" x14ac:dyDescent="0.25">
      <c r="A124" s="557"/>
      <c r="B124" s="444"/>
      <c r="C124" s="444"/>
      <c r="D124" s="42">
        <v>2023</v>
      </c>
      <c r="E124" s="116">
        <f t="shared" si="18"/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20"/>
      <c r="L124" s="275"/>
      <c r="M124" s="268"/>
    </row>
    <row r="125" spans="1:14" x14ac:dyDescent="0.25">
      <c r="A125" s="557"/>
      <c r="B125" s="444"/>
      <c r="C125" s="444"/>
      <c r="D125" s="42">
        <v>2024</v>
      </c>
      <c r="E125" s="116">
        <f t="shared" si="18"/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20"/>
      <c r="L125" s="275"/>
      <c r="M125" s="268"/>
    </row>
    <row r="126" spans="1:14" x14ac:dyDescent="0.25">
      <c r="A126" s="557"/>
      <c r="B126" s="444"/>
      <c r="C126" s="444"/>
      <c r="D126" s="42">
        <v>2025</v>
      </c>
      <c r="E126" s="116">
        <f t="shared" si="18"/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20"/>
      <c r="L126" s="275"/>
      <c r="M126" s="268"/>
    </row>
    <row r="127" spans="1:14" ht="15.75" thickBot="1" x14ac:dyDescent="0.3">
      <c r="A127" s="592"/>
      <c r="B127" s="445"/>
      <c r="C127" s="445"/>
      <c r="D127" s="276">
        <v>2026</v>
      </c>
      <c r="E127" s="277">
        <f t="shared" si="18"/>
        <v>0</v>
      </c>
      <c r="F127" s="258">
        <v>0</v>
      </c>
      <c r="G127" s="258">
        <v>0</v>
      </c>
      <c r="H127" s="258">
        <v>0</v>
      </c>
      <c r="I127" s="258">
        <v>0</v>
      </c>
      <c r="J127" s="258">
        <v>0</v>
      </c>
      <c r="K127" s="521"/>
      <c r="L127" s="275"/>
      <c r="M127" s="268"/>
    </row>
    <row r="128" spans="1:14" ht="25.5" customHeight="1" x14ac:dyDescent="0.25">
      <c r="A128" s="557" t="s">
        <v>25</v>
      </c>
      <c r="B128" s="444" t="s">
        <v>132</v>
      </c>
      <c r="C128" s="444" t="s">
        <v>118</v>
      </c>
      <c r="D128" s="43" t="s">
        <v>5</v>
      </c>
      <c r="E128" s="133">
        <f>SUM(E129:E144)</f>
        <v>1.9218832699999999</v>
      </c>
      <c r="F128" s="133">
        <f t="shared" ref="F128:J128" si="19">SUM(F129:F144)</f>
        <v>0</v>
      </c>
      <c r="G128" s="133">
        <f t="shared" si="19"/>
        <v>0</v>
      </c>
      <c r="H128" s="133">
        <f t="shared" si="19"/>
        <v>0</v>
      </c>
      <c r="I128" s="133">
        <f t="shared" si="19"/>
        <v>1.9218832699999999</v>
      </c>
      <c r="J128" s="133">
        <f t="shared" si="19"/>
        <v>0</v>
      </c>
      <c r="K128" s="443">
        <v>2018</v>
      </c>
      <c r="L128" s="250"/>
      <c r="M128" s="268"/>
    </row>
    <row r="129" spans="1:14" x14ac:dyDescent="0.25">
      <c r="A129" s="557"/>
      <c r="B129" s="444"/>
      <c r="C129" s="444"/>
      <c r="D129" s="42">
        <v>2011</v>
      </c>
      <c r="E129" s="116">
        <f>F129+G129+H129+I129+J129</f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444"/>
      <c r="L129" s="250"/>
      <c r="M129" s="268"/>
    </row>
    <row r="130" spans="1:14" x14ac:dyDescent="0.25">
      <c r="A130" s="557"/>
      <c r="B130" s="444"/>
      <c r="C130" s="444"/>
      <c r="D130" s="42">
        <v>2012</v>
      </c>
      <c r="E130" s="116">
        <f t="shared" ref="E130:E144" si="20">F130+G130+H130+I130+J130</f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444"/>
      <c r="L130" s="250"/>
      <c r="M130" s="268"/>
    </row>
    <row r="131" spans="1:14" x14ac:dyDescent="0.25">
      <c r="A131" s="557"/>
      <c r="B131" s="444"/>
      <c r="C131" s="444"/>
      <c r="D131" s="42">
        <v>2013</v>
      </c>
      <c r="E131" s="116">
        <f t="shared" si="20"/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444"/>
      <c r="L131" s="250"/>
      <c r="M131" s="268"/>
    </row>
    <row r="132" spans="1:14" x14ac:dyDescent="0.25">
      <c r="A132" s="557"/>
      <c r="B132" s="444"/>
      <c r="C132" s="444"/>
      <c r="D132" s="42">
        <v>2014</v>
      </c>
      <c r="E132" s="116">
        <f t="shared" si="20"/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444"/>
      <c r="L132" s="250"/>
      <c r="M132" s="268"/>
    </row>
    <row r="133" spans="1:14" x14ac:dyDescent="0.25">
      <c r="A133" s="557"/>
      <c r="B133" s="444"/>
      <c r="C133" s="444"/>
      <c r="D133" s="42">
        <v>2015</v>
      </c>
      <c r="E133" s="116">
        <f t="shared" si="20"/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444"/>
      <c r="L133" s="250"/>
      <c r="M133" s="268"/>
    </row>
    <row r="134" spans="1:14" x14ac:dyDescent="0.25">
      <c r="A134" s="557"/>
      <c r="B134" s="444"/>
      <c r="C134" s="444"/>
      <c r="D134" s="42">
        <v>2016</v>
      </c>
      <c r="E134" s="116">
        <f t="shared" si="20"/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444"/>
      <c r="L134" s="250"/>
      <c r="M134" s="268"/>
    </row>
    <row r="135" spans="1:14" x14ac:dyDescent="0.25">
      <c r="A135" s="557"/>
      <c r="B135" s="444"/>
      <c r="C135" s="444"/>
      <c r="D135" s="42">
        <v>2017</v>
      </c>
      <c r="E135" s="116">
        <f t="shared" si="20"/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444"/>
      <c r="L135" s="250"/>
      <c r="M135" s="268"/>
    </row>
    <row r="136" spans="1:14" x14ac:dyDescent="0.25">
      <c r="A136" s="557"/>
      <c r="B136" s="444"/>
      <c r="C136" s="444"/>
      <c r="D136" s="42">
        <v>2018</v>
      </c>
      <c r="E136" s="116">
        <f t="shared" si="20"/>
        <v>1.9218832699999999</v>
      </c>
      <c r="F136" s="56">
        <v>0</v>
      </c>
      <c r="G136" s="56">
        <v>0</v>
      </c>
      <c r="H136" s="56">
        <v>0</v>
      </c>
      <c r="I136" s="56">
        <f>1.74796114+0.17392213</f>
        <v>1.9218832699999999</v>
      </c>
      <c r="J136" s="56">
        <v>0</v>
      </c>
      <c r="K136" s="444"/>
      <c r="L136" s="250"/>
      <c r="M136" s="268"/>
      <c r="N136" s="273"/>
    </row>
    <row r="137" spans="1:14" x14ac:dyDescent="0.25">
      <c r="A137" s="557"/>
      <c r="B137" s="444"/>
      <c r="C137" s="444"/>
      <c r="D137" s="42">
        <v>2019</v>
      </c>
      <c r="E137" s="116">
        <f t="shared" si="20"/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444"/>
      <c r="L137" s="250"/>
      <c r="M137" s="268"/>
    </row>
    <row r="138" spans="1:14" x14ac:dyDescent="0.25">
      <c r="A138" s="557"/>
      <c r="B138" s="444"/>
      <c r="C138" s="444"/>
      <c r="D138" s="42">
        <v>2020</v>
      </c>
      <c r="E138" s="116">
        <f t="shared" si="20"/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444"/>
      <c r="L138" s="250"/>
      <c r="M138" s="268"/>
    </row>
    <row r="139" spans="1:14" x14ac:dyDescent="0.25">
      <c r="A139" s="557"/>
      <c r="B139" s="444"/>
      <c r="C139" s="444"/>
      <c r="D139" s="42">
        <v>2021</v>
      </c>
      <c r="E139" s="116">
        <f t="shared" si="20"/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444"/>
      <c r="L139" s="250"/>
      <c r="M139" s="268"/>
    </row>
    <row r="140" spans="1:14" x14ac:dyDescent="0.25">
      <c r="A140" s="557"/>
      <c r="B140" s="444"/>
      <c r="C140" s="444"/>
      <c r="D140" s="42">
        <v>2022</v>
      </c>
      <c r="E140" s="116">
        <f t="shared" si="20"/>
        <v>0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444"/>
      <c r="L140" s="250"/>
      <c r="M140" s="268"/>
    </row>
    <row r="141" spans="1:14" x14ac:dyDescent="0.25">
      <c r="A141" s="557"/>
      <c r="B141" s="444"/>
      <c r="C141" s="444"/>
      <c r="D141" s="42">
        <v>2023</v>
      </c>
      <c r="E141" s="116">
        <f t="shared" si="20"/>
        <v>0</v>
      </c>
      <c r="F141" s="56">
        <v>0</v>
      </c>
      <c r="G141" s="56">
        <v>0</v>
      </c>
      <c r="H141" s="56">
        <v>0</v>
      </c>
      <c r="I141" s="56">
        <v>0</v>
      </c>
      <c r="J141" s="56">
        <v>0</v>
      </c>
      <c r="K141" s="444"/>
      <c r="L141" s="250"/>
      <c r="M141" s="268"/>
    </row>
    <row r="142" spans="1:14" x14ac:dyDescent="0.25">
      <c r="A142" s="557"/>
      <c r="B142" s="444"/>
      <c r="C142" s="444"/>
      <c r="D142" s="42">
        <v>2024</v>
      </c>
      <c r="E142" s="116">
        <f t="shared" si="20"/>
        <v>0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444"/>
      <c r="L142" s="250"/>
      <c r="M142" s="268"/>
    </row>
    <row r="143" spans="1:14" x14ac:dyDescent="0.25">
      <c r="A143" s="557"/>
      <c r="B143" s="444"/>
      <c r="C143" s="444"/>
      <c r="D143" s="42">
        <v>2025</v>
      </c>
      <c r="E143" s="116">
        <f t="shared" si="20"/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444"/>
      <c r="L143" s="250"/>
      <c r="M143" s="268"/>
    </row>
    <row r="144" spans="1:14" ht="15.75" thickBot="1" x14ac:dyDescent="0.3">
      <c r="A144" s="557"/>
      <c r="B144" s="444"/>
      <c r="C144" s="444"/>
      <c r="D144" s="134">
        <v>2026</v>
      </c>
      <c r="E144" s="269">
        <f t="shared" si="20"/>
        <v>0</v>
      </c>
      <c r="F144" s="278">
        <v>0</v>
      </c>
      <c r="G144" s="278">
        <v>0</v>
      </c>
      <c r="H144" s="278">
        <v>0</v>
      </c>
      <c r="I144" s="278">
        <v>0</v>
      </c>
      <c r="J144" s="278">
        <v>0</v>
      </c>
      <c r="K144" s="445"/>
      <c r="L144" s="250"/>
      <c r="M144" s="268"/>
    </row>
    <row r="145" spans="1:14" ht="28.5" customHeight="1" x14ac:dyDescent="0.25">
      <c r="A145" s="591" t="s">
        <v>94</v>
      </c>
      <c r="B145" s="443" t="s">
        <v>127</v>
      </c>
      <c r="C145" s="443"/>
      <c r="D145" s="190" t="s">
        <v>5</v>
      </c>
      <c r="E145" s="191">
        <f>SUM(E146:E161)</f>
        <v>0.123904</v>
      </c>
      <c r="F145" s="191">
        <f t="shared" ref="F145:J145" si="21">SUM(F146:F161)</f>
        <v>0</v>
      </c>
      <c r="G145" s="191">
        <f t="shared" si="21"/>
        <v>0</v>
      </c>
      <c r="H145" s="191">
        <f t="shared" si="21"/>
        <v>0</v>
      </c>
      <c r="I145" s="191">
        <f t="shared" si="21"/>
        <v>0.123904</v>
      </c>
      <c r="J145" s="191">
        <f t="shared" si="21"/>
        <v>0</v>
      </c>
      <c r="K145" s="519">
        <v>2018</v>
      </c>
      <c r="L145" s="275"/>
      <c r="M145" s="268"/>
    </row>
    <row r="146" spans="1:14" x14ac:dyDescent="0.25">
      <c r="A146" s="557"/>
      <c r="B146" s="444"/>
      <c r="C146" s="444"/>
      <c r="D146" s="42">
        <v>2011</v>
      </c>
      <c r="E146" s="116">
        <f>F146+G146+H146+I146+J146</f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20"/>
      <c r="L146" s="275"/>
      <c r="M146" s="268"/>
    </row>
    <row r="147" spans="1:14" x14ac:dyDescent="0.25">
      <c r="A147" s="557"/>
      <c r="B147" s="444"/>
      <c r="C147" s="444"/>
      <c r="D147" s="42">
        <v>2012</v>
      </c>
      <c r="E147" s="116">
        <f t="shared" ref="E147:E161" si="22">F147+G147+H147+I147+J147</f>
        <v>0</v>
      </c>
      <c r="F147" s="56">
        <v>0</v>
      </c>
      <c r="G147" s="56">
        <v>0</v>
      </c>
      <c r="H147" s="56">
        <v>0</v>
      </c>
      <c r="I147" s="56">
        <v>0</v>
      </c>
      <c r="J147" s="56">
        <v>0</v>
      </c>
      <c r="K147" s="520"/>
      <c r="L147" s="275"/>
      <c r="M147" s="268"/>
    </row>
    <row r="148" spans="1:14" x14ac:dyDescent="0.25">
      <c r="A148" s="557"/>
      <c r="B148" s="444"/>
      <c r="C148" s="444"/>
      <c r="D148" s="42">
        <v>2013</v>
      </c>
      <c r="E148" s="116">
        <f t="shared" si="22"/>
        <v>0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20"/>
      <c r="L148" s="275"/>
      <c r="M148" s="268"/>
    </row>
    <row r="149" spans="1:14" x14ac:dyDescent="0.25">
      <c r="A149" s="557"/>
      <c r="B149" s="444"/>
      <c r="C149" s="444"/>
      <c r="D149" s="42">
        <v>2014</v>
      </c>
      <c r="E149" s="116">
        <f t="shared" si="22"/>
        <v>0</v>
      </c>
      <c r="F149" s="56">
        <v>0</v>
      </c>
      <c r="G149" s="56">
        <v>0</v>
      </c>
      <c r="H149" s="56">
        <v>0</v>
      </c>
      <c r="I149" s="56">
        <v>0</v>
      </c>
      <c r="J149" s="56">
        <v>0</v>
      </c>
      <c r="K149" s="520"/>
      <c r="L149" s="275"/>
      <c r="M149" s="268"/>
    </row>
    <row r="150" spans="1:14" x14ac:dyDescent="0.25">
      <c r="A150" s="557"/>
      <c r="B150" s="444"/>
      <c r="C150" s="444"/>
      <c r="D150" s="42">
        <v>2015</v>
      </c>
      <c r="E150" s="116">
        <f t="shared" si="22"/>
        <v>0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20"/>
      <c r="L150" s="275"/>
      <c r="M150" s="268"/>
    </row>
    <row r="151" spans="1:14" x14ac:dyDescent="0.25">
      <c r="A151" s="557"/>
      <c r="B151" s="444"/>
      <c r="C151" s="444"/>
      <c r="D151" s="42">
        <v>2016</v>
      </c>
      <c r="E151" s="116">
        <f t="shared" si="22"/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20"/>
      <c r="L151" s="275"/>
      <c r="M151" s="268"/>
    </row>
    <row r="152" spans="1:14" x14ac:dyDescent="0.25">
      <c r="A152" s="557"/>
      <c r="B152" s="444"/>
      <c r="C152" s="444"/>
      <c r="D152" s="42">
        <v>2017</v>
      </c>
      <c r="E152" s="116">
        <f t="shared" si="22"/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20"/>
      <c r="L152" s="275"/>
      <c r="M152" s="268"/>
    </row>
    <row r="153" spans="1:14" x14ac:dyDescent="0.25">
      <c r="A153" s="557"/>
      <c r="B153" s="444"/>
      <c r="C153" s="444"/>
      <c r="D153" s="42">
        <v>2018</v>
      </c>
      <c r="E153" s="116">
        <f t="shared" si="22"/>
        <v>0.123904</v>
      </c>
      <c r="F153" s="56">
        <v>0</v>
      </c>
      <c r="G153" s="56">
        <v>0</v>
      </c>
      <c r="H153" s="56">
        <v>0</v>
      </c>
      <c r="I153" s="56">
        <v>0.123904</v>
      </c>
      <c r="J153" s="56">
        <v>0</v>
      </c>
      <c r="K153" s="520"/>
      <c r="L153" s="275"/>
      <c r="M153" s="268"/>
      <c r="N153" s="273"/>
    </row>
    <row r="154" spans="1:14" x14ac:dyDescent="0.25">
      <c r="A154" s="557"/>
      <c r="B154" s="444"/>
      <c r="C154" s="444"/>
      <c r="D154" s="42">
        <v>2019</v>
      </c>
      <c r="E154" s="116">
        <f t="shared" si="22"/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20"/>
      <c r="L154" s="275"/>
      <c r="M154" s="268"/>
    </row>
    <row r="155" spans="1:14" x14ac:dyDescent="0.25">
      <c r="A155" s="557"/>
      <c r="B155" s="444"/>
      <c r="C155" s="444"/>
      <c r="D155" s="42">
        <v>2020</v>
      </c>
      <c r="E155" s="116">
        <f t="shared" si="22"/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20"/>
      <c r="L155" s="275"/>
      <c r="M155" s="268"/>
    </row>
    <row r="156" spans="1:14" x14ac:dyDescent="0.25">
      <c r="A156" s="557"/>
      <c r="B156" s="444"/>
      <c r="C156" s="444"/>
      <c r="D156" s="42">
        <v>2021</v>
      </c>
      <c r="E156" s="116">
        <f t="shared" si="22"/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20"/>
      <c r="L156" s="275"/>
      <c r="M156" s="268"/>
    </row>
    <row r="157" spans="1:14" x14ac:dyDescent="0.25">
      <c r="A157" s="557"/>
      <c r="B157" s="444"/>
      <c r="C157" s="444"/>
      <c r="D157" s="42">
        <v>2022</v>
      </c>
      <c r="E157" s="116">
        <f t="shared" si="22"/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20"/>
      <c r="L157" s="275"/>
      <c r="M157" s="268"/>
    </row>
    <row r="158" spans="1:14" x14ac:dyDescent="0.25">
      <c r="A158" s="557"/>
      <c r="B158" s="444"/>
      <c r="C158" s="444"/>
      <c r="D158" s="42">
        <v>2023</v>
      </c>
      <c r="E158" s="116">
        <f t="shared" si="22"/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20"/>
      <c r="L158" s="275"/>
      <c r="M158" s="268"/>
    </row>
    <row r="159" spans="1:14" x14ac:dyDescent="0.25">
      <c r="A159" s="557"/>
      <c r="B159" s="444"/>
      <c r="C159" s="444"/>
      <c r="D159" s="42">
        <v>2024</v>
      </c>
      <c r="E159" s="116">
        <f t="shared" si="22"/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20"/>
      <c r="L159" s="275"/>
      <c r="M159" s="268"/>
    </row>
    <row r="160" spans="1:14" x14ac:dyDescent="0.25">
      <c r="A160" s="557"/>
      <c r="B160" s="444"/>
      <c r="C160" s="444"/>
      <c r="D160" s="42">
        <v>2025</v>
      </c>
      <c r="E160" s="116">
        <f t="shared" si="22"/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20"/>
      <c r="L160" s="275"/>
      <c r="M160" s="268"/>
    </row>
    <row r="161" spans="1:14" ht="15.75" thickBot="1" x14ac:dyDescent="0.3">
      <c r="A161" s="592"/>
      <c r="B161" s="445"/>
      <c r="C161" s="445"/>
      <c r="D161" s="276">
        <v>2026</v>
      </c>
      <c r="E161" s="277">
        <f t="shared" si="22"/>
        <v>0</v>
      </c>
      <c r="F161" s="258">
        <v>0</v>
      </c>
      <c r="G161" s="258">
        <v>0</v>
      </c>
      <c r="H161" s="258">
        <v>0</v>
      </c>
      <c r="I161" s="258">
        <v>0</v>
      </c>
      <c r="J161" s="258">
        <v>0</v>
      </c>
      <c r="K161" s="521"/>
      <c r="L161" s="275"/>
      <c r="M161" s="268"/>
    </row>
    <row r="162" spans="1:14" ht="33.75" customHeight="1" x14ac:dyDescent="0.25">
      <c r="A162" s="557" t="s">
        <v>95</v>
      </c>
      <c r="B162" s="444" t="s">
        <v>63</v>
      </c>
      <c r="C162" s="444"/>
      <c r="D162" s="43" t="s">
        <v>5</v>
      </c>
      <c r="E162" s="133">
        <f>SUM(E163:E178)</f>
        <v>0.16345994999999999</v>
      </c>
      <c r="F162" s="133">
        <f t="shared" ref="F162:J162" si="23">SUM(F163:F178)</f>
        <v>0</v>
      </c>
      <c r="G162" s="133">
        <f t="shared" si="23"/>
        <v>0</v>
      </c>
      <c r="H162" s="133">
        <f t="shared" si="23"/>
        <v>0</v>
      </c>
      <c r="I162" s="133">
        <f t="shared" si="23"/>
        <v>0.16345994999999999</v>
      </c>
      <c r="J162" s="133">
        <f t="shared" si="23"/>
        <v>0</v>
      </c>
      <c r="K162" s="443">
        <v>2018</v>
      </c>
      <c r="L162" s="250"/>
      <c r="M162" s="268"/>
    </row>
    <row r="163" spans="1:14" x14ac:dyDescent="0.25">
      <c r="A163" s="557"/>
      <c r="B163" s="444"/>
      <c r="C163" s="444"/>
      <c r="D163" s="42">
        <v>2011</v>
      </c>
      <c r="E163" s="116">
        <f>F163+G163+H163+I163+J163</f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444"/>
      <c r="L163" s="250"/>
      <c r="M163" s="268"/>
    </row>
    <row r="164" spans="1:14" x14ac:dyDescent="0.25">
      <c r="A164" s="557"/>
      <c r="B164" s="444"/>
      <c r="C164" s="444"/>
      <c r="D164" s="42">
        <v>2012</v>
      </c>
      <c r="E164" s="116">
        <f t="shared" ref="E164:E178" si="24">F164+G164+H164+I164+J164</f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444"/>
      <c r="L164" s="250"/>
      <c r="M164" s="268"/>
    </row>
    <row r="165" spans="1:14" x14ac:dyDescent="0.25">
      <c r="A165" s="557"/>
      <c r="B165" s="444"/>
      <c r="C165" s="444"/>
      <c r="D165" s="42">
        <v>2013</v>
      </c>
      <c r="E165" s="116">
        <f t="shared" si="24"/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444"/>
      <c r="L165" s="250"/>
      <c r="M165" s="268"/>
    </row>
    <row r="166" spans="1:14" x14ac:dyDescent="0.25">
      <c r="A166" s="557"/>
      <c r="B166" s="444"/>
      <c r="C166" s="444"/>
      <c r="D166" s="42">
        <v>2014</v>
      </c>
      <c r="E166" s="116">
        <f t="shared" si="24"/>
        <v>0</v>
      </c>
      <c r="F166" s="56">
        <v>0</v>
      </c>
      <c r="G166" s="56">
        <v>0</v>
      </c>
      <c r="H166" s="56">
        <v>0</v>
      </c>
      <c r="I166" s="56">
        <v>0</v>
      </c>
      <c r="J166" s="56">
        <v>0</v>
      </c>
      <c r="K166" s="444"/>
      <c r="L166" s="250"/>
      <c r="M166" s="268"/>
    </row>
    <row r="167" spans="1:14" x14ac:dyDescent="0.25">
      <c r="A167" s="557"/>
      <c r="B167" s="444"/>
      <c r="C167" s="444"/>
      <c r="D167" s="42">
        <v>2015</v>
      </c>
      <c r="E167" s="116">
        <f t="shared" si="24"/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444"/>
      <c r="L167" s="250"/>
      <c r="M167" s="268"/>
    </row>
    <row r="168" spans="1:14" x14ac:dyDescent="0.25">
      <c r="A168" s="557"/>
      <c r="B168" s="444"/>
      <c r="C168" s="444"/>
      <c r="D168" s="42">
        <v>2016</v>
      </c>
      <c r="E168" s="116">
        <f t="shared" si="24"/>
        <v>0</v>
      </c>
      <c r="F168" s="56">
        <v>0</v>
      </c>
      <c r="G168" s="56">
        <v>0</v>
      </c>
      <c r="H168" s="56">
        <v>0</v>
      </c>
      <c r="I168" s="56">
        <f>1.092-0.807377+0.04737435+0.25-0.50748735+0.02880099-0.10331099</f>
        <v>0</v>
      </c>
      <c r="J168" s="56">
        <v>0</v>
      </c>
      <c r="K168" s="444"/>
      <c r="L168" s="250"/>
      <c r="M168" s="268"/>
      <c r="N168" s="280"/>
    </row>
    <row r="169" spans="1:14" ht="19.899999999999999" customHeight="1" x14ac:dyDescent="0.25">
      <c r="A169" s="557"/>
      <c r="B169" s="444"/>
      <c r="C169" s="444"/>
      <c r="D169" s="42">
        <v>2017</v>
      </c>
      <c r="E169" s="116">
        <f t="shared" si="24"/>
        <v>0</v>
      </c>
      <c r="F169" s="56">
        <v>0</v>
      </c>
      <c r="G169" s="56">
        <v>0</v>
      </c>
      <c r="H169" s="56">
        <v>0</v>
      </c>
      <c r="I169" s="56">
        <f>0.15627146-0.15627146</f>
        <v>0</v>
      </c>
      <c r="J169" s="56">
        <v>0</v>
      </c>
      <c r="K169" s="444"/>
      <c r="L169" s="250"/>
      <c r="M169" s="268"/>
      <c r="N169" s="273"/>
    </row>
    <row r="170" spans="1:14" x14ac:dyDescent="0.25">
      <c r="A170" s="557"/>
      <c r="B170" s="444"/>
      <c r="C170" s="444"/>
      <c r="D170" s="42">
        <v>2018</v>
      </c>
      <c r="E170" s="116">
        <f t="shared" si="24"/>
        <v>0.16345994999999999</v>
      </c>
      <c r="F170" s="56">
        <v>0</v>
      </c>
      <c r="G170" s="56">
        <v>0</v>
      </c>
      <c r="H170" s="56">
        <v>0</v>
      </c>
      <c r="I170" s="56">
        <v>0.16345994999999999</v>
      </c>
      <c r="J170" s="56">
        <v>0</v>
      </c>
      <c r="K170" s="444"/>
      <c r="L170" s="250"/>
      <c r="M170" s="268"/>
    </row>
    <row r="171" spans="1:14" x14ac:dyDescent="0.25">
      <c r="A171" s="557"/>
      <c r="B171" s="444"/>
      <c r="C171" s="444"/>
      <c r="D171" s="42">
        <v>2019</v>
      </c>
      <c r="E171" s="116">
        <f t="shared" si="24"/>
        <v>0</v>
      </c>
      <c r="F171" s="56">
        <v>0</v>
      </c>
      <c r="G171" s="56">
        <v>0</v>
      </c>
      <c r="H171" s="56">
        <v>0</v>
      </c>
      <c r="I171" s="56">
        <f>0.17352914-0.17352914</f>
        <v>0</v>
      </c>
      <c r="J171" s="56">
        <v>0</v>
      </c>
      <c r="K171" s="444"/>
      <c r="L171" s="250"/>
      <c r="M171" s="268"/>
      <c r="N171" s="274"/>
    </row>
    <row r="172" spans="1:14" x14ac:dyDescent="0.25">
      <c r="A172" s="557"/>
      <c r="B172" s="444"/>
      <c r="C172" s="444"/>
      <c r="D172" s="42">
        <v>2020</v>
      </c>
      <c r="E172" s="116">
        <f t="shared" si="24"/>
        <v>0</v>
      </c>
      <c r="F172" s="56">
        <v>0</v>
      </c>
      <c r="G172" s="56">
        <v>0</v>
      </c>
      <c r="H172" s="56">
        <v>0</v>
      </c>
      <c r="I172" s="56">
        <f>0.17352914-0.17352914</f>
        <v>0</v>
      </c>
      <c r="J172" s="56">
        <v>0</v>
      </c>
      <c r="K172" s="444"/>
      <c r="L172" s="250"/>
      <c r="M172" s="268"/>
      <c r="N172" s="273"/>
    </row>
    <row r="173" spans="1:14" x14ac:dyDescent="0.25">
      <c r="A173" s="557"/>
      <c r="B173" s="444"/>
      <c r="C173" s="444"/>
      <c r="D173" s="42">
        <v>2021</v>
      </c>
      <c r="E173" s="116">
        <f t="shared" si="24"/>
        <v>0</v>
      </c>
      <c r="F173" s="56">
        <v>0</v>
      </c>
      <c r="G173" s="56">
        <v>0</v>
      </c>
      <c r="H173" s="56">
        <v>0</v>
      </c>
      <c r="I173" s="56">
        <v>0</v>
      </c>
      <c r="J173" s="56">
        <v>0</v>
      </c>
      <c r="K173" s="444"/>
      <c r="L173" s="250"/>
      <c r="M173" s="268"/>
      <c r="N173" s="273"/>
    </row>
    <row r="174" spans="1:14" x14ac:dyDescent="0.25">
      <c r="A174" s="557"/>
      <c r="B174" s="444"/>
      <c r="C174" s="444"/>
      <c r="D174" s="42">
        <v>2022</v>
      </c>
      <c r="E174" s="116">
        <f t="shared" si="24"/>
        <v>0</v>
      </c>
      <c r="F174" s="56">
        <v>0</v>
      </c>
      <c r="G174" s="56">
        <v>0</v>
      </c>
      <c r="H174" s="56">
        <v>0</v>
      </c>
      <c r="I174" s="56">
        <v>0</v>
      </c>
      <c r="J174" s="56">
        <v>0</v>
      </c>
      <c r="K174" s="444"/>
      <c r="L174" s="250"/>
      <c r="M174" s="268"/>
      <c r="N174" s="273"/>
    </row>
    <row r="175" spans="1:14" x14ac:dyDescent="0.25">
      <c r="A175" s="557"/>
      <c r="B175" s="444"/>
      <c r="C175" s="444"/>
      <c r="D175" s="42">
        <v>2023</v>
      </c>
      <c r="E175" s="116">
        <f t="shared" si="24"/>
        <v>0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444"/>
      <c r="L175" s="250"/>
      <c r="M175" s="268"/>
      <c r="N175" s="273"/>
    </row>
    <row r="176" spans="1:14" x14ac:dyDescent="0.25">
      <c r="A176" s="557"/>
      <c r="B176" s="444"/>
      <c r="C176" s="444"/>
      <c r="D176" s="42">
        <v>2024</v>
      </c>
      <c r="E176" s="116">
        <f t="shared" si="24"/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444"/>
      <c r="L176" s="250"/>
      <c r="M176" s="268"/>
      <c r="N176" s="273"/>
    </row>
    <row r="177" spans="1:14" x14ac:dyDescent="0.25">
      <c r="A177" s="557"/>
      <c r="B177" s="444"/>
      <c r="C177" s="444"/>
      <c r="D177" s="42">
        <v>2025</v>
      </c>
      <c r="E177" s="116">
        <f t="shared" si="24"/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444"/>
      <c r="L177" s="250"/>
      <c r="M177" s="268"/>
      <c r="N177" s="273"/>
    </row>
    <row r="178" spans="1:14" ht="15.75" thickBot="1" x14ac:dyDescent="0.3">
      <c r="A178" s="592"/>
      <c r="B178" s="445"/>
      <c r="C178" s="445"/>
      <c r="D178" s="42">
        <v>2026</v>
      </c>
      <c r="E178" s="116">
        <f t="shared" si="24"/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456"/>
      <c r="L178" s="250"/>
      <c r="M178" s="268"/>
      <c r="N178" s="273"/>
    </row>
    <row r="179" spans="1:14" ht="31.5" customHeight="1" x14ac:dyDescent="0.25">
      <c r="A179" s="591" t="s">
        <v>119</v>
      </c>
      <c r="B179" s="443" t="s">
        <v>67</v>
      </c>
      <c r="C179" s="443"/>
      <c r="D179" s="42" t="s">
        <v>5</v>
      </c>
      <c r="E179" s="133">
        <f>SUM(E180:E195)</f>
        <v>0.6</v>
      </c>
      <c r="F179" s="133">
        <f t="shared" ref="F179:J179" si="25">SUM(F180:F195)</f>
        <v>0</v>
      </c>
      <c r="G179" s="133">
        <f t="shared" si="25"/>
        <v>0.5706</v>
      </c>
      <c r="H179" s="133">
        <f t="shared" si="25"/>
        <v>2.9399999999999999E-2</v>
      </c>
      <c r="I179" s="133">
        <f t="shared" si="25"/>
        <v>0</v>
      </c>
      <c r="J179" s="133">
        <f t="shared" si="25"/>
        <v>0</v>
      </c>
      <c r="K179" s="495">
        <v>2014</v>
      </c>
      <c r="L179" s="443">
        <v>2014</v>
      </c>
      <c r="M179" s="268"/>
    </row>
    <row r="180" spans="1:14" x14ac:dyDescent="0.25">
      <c r="A180" s="557"/>
      <c r="B180" s="444"/>
      <c r="C180" s="444"/>
      <c r="D180" s="42">
        <v>2011</v>
      </c>
      <c r="E180" s="133">
        <f>F180+G180+H180+I180+J180</f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444"/>
      <c r="L180" s="444"/>
      <c r="M180" s="268"/>
    </row>
    <row r="181" spans="1:14" x14ac:dyDescent="0.25">
      <c r="A181" s="557"/>
      <c r="B181" s="444"/>
      <c r="C181" s="444"/>
      <c r="D181" s="42">
        <v>2012</v>
      </c>
      <c r="E181" s="133">
        <f t="shared" ref="E181:E195" si="26">F181+G181+H181+I181+J181</f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444"/>
      <c r="L181" s="444"/>
      <c r="M181" s="268"/>
    </row>
    <row r="182" spans="1:14" x14ac:dyDescent="0.25">
      <c r="A182" s="557"/>
      <c r="B182" s="444"/>
      <c r="C182" s="444"/>
      <c r="D182" s="42">
        <v>2013</v>
      </c>
      <c r="E182" s="133">
        <f t="shared" si="26"/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444"/>
      <c r="L182" s="444"/>
      <c r="M182" s="268"/>
    </row>
    <row r="183" spans="1:14" x14ac:dyDescent="0.25">
      <c r="A183" s="557"/>
      <c r="B183" s="444"/>
      <c r="C183" s="444"/>
      <c r="D183" s="42">
        <v>2014</v>
      </c>
      <c r="E183" s="133">
        <f t="shared" si="26"/>
        <v>0.6</v>
      </c>
      <c r="F183" s="56">
        <v>0</v>
      </c>
      <c r="G183" s="124">
        <v>0.5706</v>
      </c>
      <c r="H183" s="124">
        <v>2.9399999999999999E-2</v>
      </c>
      <c r="I183" s="56">
        <v>0</v>
      </c>
      <c r="J183" s="56">
        <v>0</v>
      </c>
      <c r="K183" s="444"/>
      <c r="L183" s="444"/>
      <c r="M183" s="268"/>
    </row>
    <row r="184" spans="1:14" x14ac:dyDescent="0.25">
      <c r="A184" s="557"/>
      <c r="B184" s="444"/>
      <c r="C184" s="444"/>
      <c r="D184" s="42">
        <v>2015</v>
      </c>
      <c r="E184" s="133">
        <f t="shared" si="26"/>
        <v>0</v>
      </c>
      <c r="F184" s="56">
        <v>0</v>
      </c>
      <c r="G184" s="56">
        <v>0</v>
      </c>
      <c r="H184" s="56">
        <v>0</v>
      </c>
      <c r="I184" s="56">
        <v>0</v>
      </c>
      <c r="J184" s="56">
        <v>0</v>
      </c>
      <c r="K184" s="444"/>
      <c r="L184" s="444"/>
      <c r="M184" s="268"/>
    </row>
    <row r="185" spans="1:14" x14ac:dyDescent="0.25">
      <c r="A185" s="557"/>
      <c r="B185" s="444"/>
      <c r="C185" s="444"/>
      <c r="D185" s="42">
        <v>2016</v>
      </c>
      <c r="E185" s="133">
        <f t="shared" si="26"/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444"/>
      <c r="L185" s="444"/>
      <c r="M185" s="268"/>
    </row>
    <row r="186" spans="1:14" x14ac:dyDescent="0.25">
      <c r="A186" s="557"/>
      <c r="B186" s="444"/>
      <c r="C186" s="444"/>
      <c r="D186" s="42">
        <v>2017</v>
      </c>
      <c r="E186" s="133">
        <f t="shared" si="26"/>
        <v>0</v>
      </c>
      <c r="F186" s="56">
        <v>0</v>
      </c>
      <c r="G186" s="56">
        <v>0</v>
      </c>
      <c r="H186" s="56">
        <v>0</v>
      </c>
      <c r="I186" s="56">
        <v>0</v>
      </c>
      <c r="J186" s="56">
        <v>0</v>
      </c>
      <c r="K186" s="444"/>
      <c r="L186" s="444"/>
      <c r="M186" s="268"/>
    </row>
    <row r="187" spans="1:14" x14ac:dyDescent="0.25">
      <c r="A187" s="557"/>
      <c r="B187" s="444"/>
      <c r="C187" s="444"/>
      <c r="D187" s="42">
        <v>2018</v>
      </c>
      <c r="E187" s="133">
        <f t="shared" si="26"/>
        <v>0</v>
      </c>
      <c r="F187" s="56">
        <v>0</v>
      </c>
      <c r="G187" s="56">
        <v>0</v>
      </c>
      <c r="H187" s="56">
        <v>0</v>
      </c>
      <c r="I187" s="56">
        <v>0</v>
      </c>
      <c r="J187" s="56">
        <v>0</v>
      </c>
      <c r="K187" s="444"/>
      <c r="L187" s="444"/>
      <c r="M187" s="268"/>
    </row>
    <row r="188" spans="1:14" x14ac:dyDescent="0.25">
      <c r="A188" s="557"/>
      <c r="B188" s="444"/>
      <c r="C188" s="444"/>
      <c r="D188" s="42">
        <v>2019</v>
      </c>
      <c r="E188" s="133">
        <f t="shared" si="26"/>
        <v>0</v>
      </c>
      <c r="F188" s="56">
        <v>0</v>
      </c>
      <c r="G188" s="56">
        <v>0</v>
      </c>
      <c r="H188" s="56">
        <v>0</v>
      </c>
      <c r="I188" s="56">
        <v>0</v>
      </c>
      <c r="J188" s="56">
        <v>0</v>
      </c>
      <c r="K188" s="444"/>
      <c r="L188" s="444"/>
      <c r="M188" s="268"/>
    </row>
    <row r="189" spans="1:14" ht="15.75" thickBot="1" x14ac:dyDescent="0.3">
      <c r="A189" s="557"/>
      <c r="B189" s="444"/>
      <c r="C189" s="444"/>
      <c r="D189" s="42">
        <v>2020</v>
      </c>
      <c r="E189" s="133">
        <f t="shared" si="26"/>
        <v>0</v>
      </c>
      <c r="F189" s="56">
        <v>0</v>
      </c>
      <c r="G189" s="56">
        <v>0</v>
      </c>
      <c r="H189" s="56">
        <v>0</v>
      </c>
      <c r="I189" s="56">
        <v>0</v>
      </c>
      <c r="J189" s="56">
        <v>0</v>
      </c>
      <c r="K189" s="444"/>
      <c r="L189" s="445"/>
      <c r="M189" s="268"/>
    </row>
    <row r="190" spans="1:14" x14ac:dyDescent="0.25">
      <c r="A190" s="557"/>
      <c r="B190" s="444"/>
      <c r="C190" s="444"/>
      <c r="D190" s="42">
        <v>2021</v>
      </c>
      <c r="E190" s="133">
        <f t="shared" si="26"/>
        <v>0</v>
      </c>
      <c r="F190" s="56">
        <v>0</v>
      </c>
      <c r="G190" s="56">
        <f t="shared" ref="G190:I193" si="27">G207+G224</f>
        <v>0</v>
      </c>
      <c r="H190" s="56">
        <f t="shared" si="27"/>
        <v>0</v>
      </c>
      <c r="I190" s="56">
        <f t="shared" si="27"/>
        <v>0</v>
      </c>
      <c r="J190" s="56">
        <v>0</v>
      </c>
      <c r="K190" s="444"/>
      <c r="L190" s="250"/>
      <c r="M190" s="268"/>
    </row>
    <row r="191" spans="1:14" x14ac:dyDescent="0.25">
      <c r="A191" s="557"/>
      <c r="B191" s="444"/>
      <c r="C191" s="444"/>
      <c r="D191" s="42">
        <v>2022</v>
      </c>
      <c r="E191" s="133">
        <f t="shared" si="26"/>
        <v>0</v>
      </c>
      <c r="F191" s="56">
        <v>0</v>
      </c>
      <c r="G191" s="56">
        <f t="shared" si="27"/>
        <v>0</v>
      </c>
      <c r="H191" s="56">
        <f t="shared" si="27"/>
        <v>0</v>
      </c>
      <c r="I191" s="56">
        <f t="shared" si="27"/>
        <v>0</v>
      </c>
      <c r="J191" s="56">
        <v>0</v>
      </c>
      <c r="K191" s="444"/>
      <c r="L191" s="250"/>
      <c r="M191" s="268"/>
    </row>
    <row r="192" spans="1:14" x14ac:dyDescent="0.25">
      <c r="A192" s="557"/>
      <c r="B192" s="444"/>
      <c r="C192" s="444"/>
      <c r="D192" s="42">
        <v>2023</v>
      </c>
      <c r="E192" s="133">
        <f t="shared" si="26"/>
        <v>0</v>
      </c>
      <c r="F192" s="56">
        <v>0</v>
      </c>
      <c r="G192" s="56">
        <f t="shared" si="27"/>
        <v>0</v>
      </c>
      <c r="H192" s="56">
        <f t="shared" si="27"/>
        <v>0</v>
      </c>
      <c r="I192" s="56">
        <f t="shared" si="27"/>
        <v>0</v>
      </c>
      <c r="J192" s="56">
        <v>0</v>
      </c>
      <c r="K192" s="444"/>
      <c r="L192" s="250"/>
      <c r="M192" s="268"/>
    </row>
    <row r="193" spans="1:13" x14ac:dyDescent="0.25">
      <c r="A193" s="557"/>
      <c r="B193" s="444"/>
      <c r="C193" s="444"/>
      <c r="D193" s="42">
        <v>2024</v>
      </c>
      <c r="E193" s="133">
        <f t="shared" si="26"/>
        <v>0</v>
      </c>
      <c r="F193" s="56">
        <v>0</v>
      </c>
      <c r="G193" s="56">
        <f t="shared" si="27"/>
        <v>0</v>
      </c>
      <c r="H193" s="56">
        <f t="shared" si="27"/>
        <v>0</v>
      </c>
      <c r="I193" s="56">
        <f t="shared" si="27"/>
        <v>0</v>
      </c>
      <c r="J193" s="56">
        <v>0</v>
      </c>
      <c r="K193" s="444"/>
      <c r="L193" s="250"/>
      <c r="M193" s="268"/>
    </row>
    <row r="194" spans="1:13" x14ac:dyDescent="0.25">
      <c r="A194" s="557"/>
      <c r="B194" s="444"/>
      <c r="C194" s="444"/>
      <c r="D194" s="42">
        <v>2025</v>
      </c>
      <c r="E194" s="133">
        <f t="shared" si="26"/>
        <v>0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444"/>
      <c r="L194" s="250"/>
      <c r="M194" s="268"/>
    </row>
    <row r="195" spans="1:13" ht="15.75" thickBot="1" x14ac:dyDescent="0.3">
      <c r="A195" s="592"/>
      <c r="B195" s="445"/>
      <c r="C195" s="445"/>
      <c r="D195" s="42">
        <v>2026</v>
      </c>
      <c r="E195" s="133">
        <f t="shared" si="26"/>
        <v>0</v>
      </c>
      <c r="F195" s="56">
        <v>0</v>
      </c>
      <c r="G195" s="56">
        <v>0</v>
      </c>
      <c r="H195" s="56">
        <v>0</v>
      </c>
      <c r="I195" s="56">
        <v>0</v>
      </c>
      <c r="J195" s="56">
        <v>0</v>
      </c>
      <c r="K195" s="445"/>
      <c r="L195" s="250"/>
      <c r="M195" s="268"/>
    </row>
    <row r="196" spans="1:13" ht="33.75" customHeight="1" x14ac:dyDescent="0.25">
      <c r="A196" s="591" t="s">
        <v>126</v>
      </c>
      <c r="B196" s="443" t="s">
        <v>96</v>
      </c>
      <c r="C196" s="443"/>
      <c r="D196" s="42" t="s">
        <v>5</v>
      </c>
      <c r="E196" s="133">
        <f>SUM(E197:E212)</f>
        <v>1.443025</v>
      </c>
      <c r="F196" s="133">
        <f t="shared" ref="F196:J196" si="28">SUM(F197:F212)</f>
        <v>0</v>
      </c>
      <c r="G196" s="133">
        <f t="shared" si="28"/>
        <v>0</v>
      </c>
      <c r="H196" s="133">
        <f t="shared" si="28"/>
        <v>0</v>
      </c>
      <c r="I196" s="133">
        <f t="shared" si="28"/>
        <v>1.443025</v>
      </c>
      <c r="J196" s="133">
        <f t="shared" si="28"/>
        <v>0</v>
      </c>
      <c r="K196" s="443">
        <v>2016</v>
      </c>
      <c r="L196" s="250"/>
      <c r="M196" s="268"/>
    </row>
    <row r="197" spans="1:13" x14ac:dyDescent="0.25">
      <c r="A197" s="557"/>
      <c r="B197" s="444"/>
      <c r="C197" s="444"/>
      <c r="D197" s="42">
        <v>2011</v>
      </c>
      <c r="E197" s="133">
        <f>F197+G197+H197+I197+J197</f>
        <v>0</v>
      </c>
      <c r="F197" s="56">
        <f t="shared" ref="F197:J212" si="29">F214+F231</f>
        <v>0</v>
      </c>
      <c r="G197" s="56">
        <f t="shared" si="29"/>
        <v>0</v>
      </c>
      <c r="H197" s="56">
        <f t="shared" si="29"/>
        <v>0</v>
      </c>
      <c r="I197" s="56">
        <f t="shared" si="29"/>
        <v>0</v>
      </c>
      <c r="J197" s="56">
        <f t="shared" si="29"/>
        <v>0</v>
      </c>
      <c r="K197" s="444"/>
      <c r="L197" s="250"/>
      <c r="M197" s="268"/>
    </row>
    <row r="198" spans="1:13" x14ac:dyDescent="0.25">
      <c r="A198" s="557"/>
      <c r="B198" s="444"/>
      <c r="C198" s="444"/>
      <c r="D198" s="42">
        <v>2012</v>
      </c>
      <c r="E198" s="133">
        <f t="shared" ref="E198:E212" si="30">F198+G198+H198+I198+J198</f>
        <v>0</v>
      </c>
      <c r="F198" s="56">
        <f t="shared" si="29"/>
        <v>0</v>
      </c>
      <c r="G198" s="56">
        <f t="shared" si="29"/>
        <v>0</v>
      </c>
      <c r="H198" s="56">
        <f t="shared" si="29"/>
        <v>0</v>
      </c>
      <c r="I198" s="56">
        <f t="shared" si="29"/>
        <v>0</v>
      </c>
      <c r="J198" s="56">
        <f t="shared" si="29"/>
        <v>0</v>
      </c>
      <c r="K198" s="444"/>
      <c r="L198" s="250"/>
      <c r="M198" s="268"/>
    </row>
    <row r="199" spans="1:13" x14ac:dyDescent="0.25">
      <c r="A199" s="557"/>
      <c r="B199" s="444"/>
      <c r="C199" s="444"/>
      <c r="D199" s="42">
        <v>2013</v>
      </c>
      <c r="E199" s="133">
        <f t="shared" si="30"/>
        <v>0</v>
      </c>
      <c r="F199" s="56">
        <f t="shared" si="29"/>
        <v>0</v>
      </c>
      <c r="G199" s="56">
        <f t="shared" si="29"/>
        <v>0</v>
      </c>
      <c r="H199" s="56">
        <f t="shared" si="29"/>
        <v>0</v>
      </c>
      <c r="I199" s="56">
        <f t="shared" si="29"/>
        <v>0</v>
      </c>
      <c r="J199" s="56">
        <f t="shared" si="29"/>
        <v>0</v>
      </c>
      <c r="K199" s="444"/>
      <c r="L199" s="250"/>
      <c r="M199" s="268"/>
    </row>
    <row r="200" spans="1:13" x14ac:dyDescent="0.25">
      <c r="A200" s="557"/>
      <c r="B200" s="444"/>
      <c r="C200" s="444"/>
      <c r="D200" s="42">
        <v>2014</v>
      </c>
      <c r="E200" s="133">
        <f t="shared" si="30"/>
        <v>0</v>
      </c>
      <c r="F200" s="56">
        <f t="shared" si="29"/>
        <v>0</v>
      </c>
      <c r="G200" s="56">
        <f t="shared" si="29"/>
        <v>0</v>
      </c>
      <c r="H200" s="56">
        <f t="shared" si="29"/>
        <v>0</v>
      </c>
      <c r="I200" s="56">
        <f t="shared" si="29"/>
        <v>0</v>
      </c>
      <c r="J200" s="56">
        <f t="shared" si="29"/>
        <v>0</v>
      </c>
      <c r="K200" s="444"/>
      <c r="L200" s="250"/>
      <c r="M200" s="268"/>
    </row>
    <row r="201" spans="1:13" x14ac:dyDescent="0.25">
      <c r="A201" s="557"/>
      <c r="B201" s="444"/>
      <c r="C201" s="444"/>
      <c r="D201" s="42">
        <v>2015</v>
      </c>
      <c r="E201" s="133">
        <f t="shared" si="30"/>
        <v>0</v>
      </c>
      <c r="F201" s="56">
        <f t="shared" si="29"/>
        <v>0</v>
      </c>
      <c r="G201" s="56">
        <f t="shared" si="29"/>
        <v>0</v>
      </c>
      <c r="H201" s="56">
        <f t="shared" si="29"/>
        <v>0</v>
      </c>
      <c r="I201" s="56">
        <f t="shared" si="29"/>
        <v>0</v>
      </c>
      <c r="J201" s="56">
        <f t="shared" si="29"/>
        <v>0</v>
      </c>
      <c r="K201" s="444"/>
      <c r="L201" s="250"/>
      <c r="M201" s="268"/>
    </row>
    <row r="202" spans="1:13" x14ac:dyDescent="0.25">
      <c r="A202" s="557"/>
      <c r="B202" s="444"/>
      <c r="C202" s="444"/>
      <c r="D202" s="42">
        <v>2016</v>
      </c>
      <c r="E202" s="133">
        <f t="shared" si="30"/>
        <v>1.443025</v>
      </c>
      <c r="F202" s="56">
        <f t="shared" si="29"/>
        <v>0</v>
      </c>
      <c r="G202" s="56">
        <f t="shared" si="29"/>
        <v>0</v>
      </c>
      <c r="H202" s="56">
        <f t="shared" si="29"/>
        <v>0</v>
      </c>
      <c r="I202" s="56">
        <f t="shared" si="29"/>
        <v>1.443025</v>
      </c>
      <c r="J202" s="56">
        <f t="shared" si="29"/>
        <v>0</v>
      </c>
      <c r="K202" s="444"/>
      <c r="L202" s="250"/>
      <c r="M202" s="268"/>
    </row>
    <row r="203" spans="1:13" x14ac:dyDescent="0.25">
      <c r="A203" s="557"/>
      <c r="B203" s="444"/>
      <c r="C203" s="444"/>
      <c r="D203" s="42">
        <v>2017</v>
      </c>
      <c r="E203" s="133">
        <f t="shared" si="30"/>
        <v>0</v>
      </c>
      <c r="F203" s="56">
        <f t="shared" si="29"/>
        <v>0</v>
      </c>
      <c r="G203" s="56">
        <f t="shared" si="29"/>
        <v>0</v>
      </c>
      <c r="H203" s="56">
        <f t="shared" si="29"/>
        <v>0</v>
      </c>
      <c r="I203" s="56">
        <f t="shared" si="29"/>
        <v>0</v>
      </c>
      <c r="J203" s="56">
        <f t="shared" si="29"/>
        <v>0</v>
      </c>
      <c r="K203" s="444"/>
      <c r="L203" s="250"/>
      <c r="M203" s="268"/>
    </row>
    <row r="204" spans="1:13" x14ac:dyDescent="0.25">
      <c r="A204" s="557"/>
      <c r="B204" s="444"/>
      <c r="C204" s="444"/>
      <c r="D204" s="42">
        <v>2018</v>
      </c>
      <c r="E204" s="133">
        <f t="shared" si="30"/>
        <v>0</v>
      </c>
      <c r="F204" s="56">
        <f t="shared" si="29"/>
        <v>0</v>
      </c>
      <c r="G204" s="56">
        <f t="shared" si="29"/>
        <v>0</v>
      </c>
      <c r="H204" s="56">
        <f t="shared" si="29"/>
        <v>0</v>
      </c>
      <c r="I204" s="56">
        <f t="shared" si="29"/>
        <v>0</v>
      </c>
      <c r="J204" s="56">
        <f t="shared" si="29"/>
        <v>0</v>
      </c>
      <c r="K204" s="444"/>
      <c r="L204" s="250"/>
      <c r="M204" s="268"/>
    </row>
    <row r="205" spans="1:13" x14ac:dyDescent="0.25">
      <c r="A205" s="557"/>
      <c r="B205" s="444"/>
      <c r="C205" s="444"/>
      <c r="D205" s="42">
        <v>2019</v>
      </c>
      <c r="E205" s="133">
        <f t="shared" si="30"/>
        <v>0</v>
      </c>
      <c r="F205" s="56">
        <f t="shared" si="29"/>
        <v>0</v>
      </c>
      <c r="G205" s="56">
        <f t="shared" si="29"/>
        <v>0</v>
      </c>
      <c r="H205" s="56">
        <f t="shared" si="29"/>
        <v>0</v>
      </c>
      <c r="I205" s="56">
        <f t="shared" si="29"/>
        <v>0</v>
      </c>
      <c r="J205" s="56">
        <f t="shared" si="29"/>
        <v>0</v>
      </c>
      <c r="K205" s="444"/>
      <c r="L205" s="250"/>
      <c r="M205" s="268"/>
    </row>
    <row r="206" spans="1:13" x14ac:dyDescent="0.25">
      <c r="A206" s="557"/>
      <c r="B206" s="444"/>
      <c r="C206" s="444"/>
      <c r="D206" s="42">
        <v>2020</v>
      </c>
      <c r="E206" s="133">
        <f t="shared" si="30"/>
        <v>0</v>
      </c>
      <c r="F206" s="56">
        <f t="shared" si="29"/>
        <v>0</v>
      </c>
      <c r="G206" s="56">
        <f t="shared" si="29"/>
        <v>0</v>
      </c>
      <c r="H206" s="56">
        <f t="shared" si="29"/>
        <v>0</v>
      </c>
      <c r="I206" s="56">
        <f t="shared" si="29"/>
        <v>0</v>
      </c>
      <c r="J206" s="56">
        <f t="shared" si="29"/>
        <v>0</v>
      </c>
      <c r="K206" s="444"/>
      <c r="L206" s="250"/>
      <c r="M206" s="268"/>
    </row>
    <row r="207" spans="1:13" x14ac:dyDescent="0.25">
      <c r="A207" s="557"/>
      <c r="B207" s="444"/>
      <c r="C207" s="444"/>
      <c r="D207" s="42">
        <v>2021</v>
      </c>
      <c r="E207" s="133">
        <f t="shared" si="30"/>
        <v>0</v>
      </c>
      <c r="F207" s="56">
        <f t="shared" si="29"/>
        <v>0</v>
      </c>
      <c r="G207" s="56">
        <f t="shared" si="29"/>
        <v>0</v>
      </c>
      <c r="H207" s="56">
        <f t="shared" si="29"/>
        <v>0</v>
      </c>
      <c r="I207" s="56">
        <f t="shared" si="29"/>
        <v>0</v>
      </c>
      <c r="J207" s="56">
        <f t="shared" si="29"/>
        <v>0</v>
      </c>
      <c r="K207" s="444"/>
      <c r="L207" s="250"/>
      <c r="M207" s="268"/>
    </row>
    <row r="208" spans="1:13" x14ac:dyDescent="0.25">
      <c r="A208" s="557"/>
      <c r="B208" s="444"/>
      <c r="C208" s="444"/>
      <c r="D208" s="42">
        <v>2022</v>
      </c>
      <c r="E208" s="133">
        <f t="shared" si="30"/>
        <v>0</v>
      </c>
      <c r="F208" s="56">
        <f t="shared" si="29"/>
        <v>0</v>
      </c>
      <c r="G208" s="56">
        <f t="shared" si="29"/>
        <v>0</v>
      </c>
      <c r="H208" s="56">
        <f t="shared" si="29"/>
        <v>0</v>
      </c>
      <c r="I208" s="56">
        <f t="shared" si="29"/>
        <v>0</v>
      </c>
      <c r="J208" s="56">
        <f t="shared" si="29"/>
        <v>0</v>
      </c>
      <c r="K208" s="444"/>
      <c r="L208" s="250"/>
      <c r="M208" s="268"/>
    </row>
    <row r="209" spans="1:14" x14ac:dyDescent="0.25">
      <c r="A209" s="557"/>
      <c r="B209" s="444"/>
      <c r="C209" s="444"/>
      <c r="D209" s="42">
        <v>2023</v>
      </c>
      <c r="E209" s="133">
        <f t="shared" si="30"/>
        <v>0</v>
      </c>
      <c r="F209" s="56">
        <f t="shared" si="29"/>
        <v>0</v>
      </c>
      <c r="G209" s="56">
        <f t="shared" si="29"/>
        <v>0</v>
      </c>
      <c r="H209" s="56">
        <f t="shared" si="29"/>
        <v>0</v>
      </c>
      <c r="I209" s="56">
        <f t="shared" si="29"/>
        <v>0</v>
      </c>
      <c r="J209" s="56">
        <f t="shared" si="29"/>
        <v>0</v>
      </c>
      <c r="K209" s="444"/>
      <c r="L209" s="250"/>
      <c r="M209" s="268"/>
    </row>
    <row r="210" spans="1:14" x14ac:dyDescent="0.25">
      <c r="A210" s="557"/>
      <c r="B210" s="444"/>
      <c r="C210" s="444"/>
      <c r="D210" s="42">
        <v>2024</v>
      </c>
      <c r="E210" s="133">
        <f t="shared" si="30"/>
        <v>0</v>
      </c>
      <c r="F210" s="56">
        <f t="shared" si="29"/>
        <v>0</v>
      </c>
      <c r="G210" s="56">
        <f t="shared" si="29"/>
        <v>0</v>
      </c>
      <c r="H210" s="56">
        <f t="shared" si="29"/>
        <v>0</v>
      </c>
      <c r="I210" s="56">
        <f t="shared" si="29"/>
        <v>0</v>
      </c>
      <c r="J210" s="56">
        <f t="shared" si="29"/>
        <v>0</v>
      </c>
      <c r="K210" s="444"/>
      <c r="L210" s="250"/>
      <c r="M210" s="268"/>
    </row>
    <row r="211" spans="1:14" x14ac:dyDescent="0.25">
      <c r="A211" s="557"/>
      <c r="B211" s="444"/>
      <c r="C211" s="444"/>
      <c r="D211" s="42">
        <v>2025</v>
      </c>
      <c r="E211" s="133">
        <f t="shared" si="30"/>
        <v>0</v>
      </c>
      <c r="F211" s="56">
        <f>F228+F245</f>
        <v>0</v>
      </c>
      <c r="G211" s="56">
        <f t="shared" si="29"/>
        <v>0</v>
      </c>
      <c r="H211" s="56">
        <f t="shared" si="29"/>
        <v>0</v>
      </c>
      <c r="I211" s="56">
        <f t="shared" si="29"/>
        <v>0</v>
      </c>
      <c r="J211" s="56">
        <f t="shared" si="29"/>
        <v>0</v>
      </c>
      <c r="K211" s="444"/>
      <c r="L211" s="250"/>
      <c r="M211" s="268"/>
    </row>
    <row r="212" spans="1:14" ht="15.75" thickBot="1" x14ac:dyDescent="0.3">
      <c r="A212" s="592"/>
      <c r="B212" s="445"/>
      <c r="C212" s="445"/>
      <c r="D212" s="42">
        <v>2026</v>
      </c>
      <c r="E212" s="133">
        <f t="shared" si="30"/>
        <v>0</v>
      </c>
      <c r="F212" s="56">
        <f t="shared" si="29"/>
        <v>0</v>
      </c>
      <c r="G212" s="56">
        <f t="shared" si="29"/>
        <v>0</v>
      </c>
      <c r="H212" s="56">
        <f t="shared" si="29"/>
        <v>0</v>
      </c>
      <c r="I212" s="56">
        <f t="shared" si="29"/>
        <v>0</v>
      </c>
      <c r="J212" s="56">
        <f t="shared" si="29"/>
        <v>0</v>
      </c>
      <c r="K212" s="445"/>
      <c r="L212" s="250"/>
      <c r="M212" s="268"/>
    </row>
    <row r="213" spans="1:14" ht="24" customHeight="1" x14ac:dyDescent="0.25">
      <c r="A213" s="593" t="s">
        <v>152</v>
      </c>
      <c r="B213" s="595" t="s">
        <v>97</v>
      </c>
      <c r="C213" s="595" t="s">
        <v>98</v>
      </c>
      <c r="D213" s="123" t="s">
        <v>5</v>
      </c>
      <c r="E213" s="281">
        <f>SUM(E214:E229)</f>
        <v>0.62302499999999994</v>
      </c>
      <c r="F213" s="281">
        <f t="shared" ref="F213:J213" si="31">SUM(F214:F229)</f>
        <v>0</v>
      </c>
      <c r="G213" s="281">
        <f t="shared" si="31"/>
        <v>0</v>
      </c>
      <c r="H213" s="281">
        <f t="shared" si="31"/>
        <v>0</v>
      </c>
      <c r="I213" s="281">
        <f t="shared" si="31"/>
        <v>0.62302499999999994</v>
      </c>
      <c r="J213" s="281">
        <f t="shared" si="31"/>
        <v>0</v>
      </c>
      <c r="K213" s="595">
        <v>2016</v>
      </c>
      <c r="L213" s="250"/>
      <c r="M213" s="268"/>
    </row>
    <row r="214" spans="1:14" x14ac:dyDescent="0.25">
      <c r="A214" s="579"/>
      <c r="B214" s="582"/>
      <c r="C214" s="582"/>
      <c r="D214" s="123">
        <v>2011</v>
      </c>
      <c r="E214" s="281">
        <f>F214+G214+H214+I214+J214</f>
        <v>0</v>
      </c>
      <c r="F214" s="132">
        <v>0</v>
      </c>
      <c r="G214" s="132">
        <v>0</v>
      </c>
      <c r="H214" s="132">
        <v>0</v>
      </c>
      <c r="I214" s="132">
        <v>0</v>
      </c>
      <c r="J214" s="132">
        <v>0</v>
      </c>
      <c r="K214" s="582"/>
      <c r="L214" s="250"/>
      <c r="M214" s="268"/>
    </row>
    <row r="215" spans="1:14" x14ac:dyDescent="0.25">
      <c r="A215" s="579"/>
      <c r="B215" s="582"/>
      <c r="C215" s="582"/>
      <c r="D215" s="123">
        <v>2012</v>
      </c>
      <c r="E215" s="281">
        <f t="shared" ref="E215:E229" si="32">F215+G215+H215+I215+J215</f>
        <v>0</v>
      </c>
      <c r="F215" s="132">
        <v>0</v>
      </c>
      <c r="G215" s="132">
        <v>0</v>
      </c>
      <c r="H215" s="132">
        <v>0</v>
      </c>
      <c r="I215" s="132">
        <v>0</v>
      </c>
      <c r="J215" s="132">
        <v>0</v>
      </c>
      <c r="K215" s="582"/>
      <c r="L215" s="250"/>
      <c r="M215" s="268"/>
    </row>
    <row r="216" spans="1:14" x14ac:dyDescent="0.25">
      <c r="A216" s="579"/>
      <c r="B216" s="582"/>
      <c r="C216" s="582"/>
      <c r="D216" s="123">
        <v>2013</v>
      </c>
      <c r="E216" s="281">
        <f t="shared" si="32"/>
        <v>0</v>
      </c>
      <c r="F216" s="132">
        <v>0</v>
      </c>
      <c r="G216" s="132">
        <v>0</v>
      </c>
      <c r="H216" s="132">
        <v>0</v>
      </c>
      <c r="I216" s="132">
        <v>0</v>
      </c>
      <c r="J216" s="132">
        <v>0</v>
      </c>
      <c r="K216" s="582"/>
      <c r="L216" s="250"/>
      <c r="M216" s="268"/>
    </row>
    <row r="217" spans="1:14" x14ac:dyDescent="0.25">
      <c r="A217" s="579"/>
      <c r="B217" s="582"/>
      <c r="C217" s="582"/>
      <c r="D217" s="123">
        <v>2014</v>
      </c>
      <c r="E217" s="281">
        <f t="shared" si="32"/>
        <v>0</v>
      </c>
      <c r="F217" s="132">
        <v>0</v>
      </c>
      <c r="G217" s="282">
        <v>0</v>
      </c>
      <c r="H217" s="282">
        <v>0</v>
      </c>
      <c r="I217" s="132">
        <v>0</v>
      </c>
      <c r="J217" s="132">
        <v>0</v>
      </c>
      <c r="K217" s="582"/>
      <c r="L217" s="250"/>
      <c r="M217" s="268"/>
    </row>
    <row r="218" spans="1:14" x14ac:dyDescent="0.25">
      <c r="A218" s="579"/>
      <c r="B218" s="582"/>
      <c r="C218" s="582"/>
      <c r="D218" s="123">
        <v>2015</v>
      </c>
      <c r="E218" s="281">
        <f t="shared" si="32"/>
        <v>0</v>
      </c>
      <c r="F218" s="132">
        <v>0</v>
      </c>
      <c r="G218" s="132">
        <v>0</v>
      </c>
      <c r="H218" s="132">
        <v>0</v>
      </c>
      <c r="I218" s="132">
        <v>0</v>
      </c>
      <c r="J218" s="132">
        <v>0</v>
      </c>
      <c r="K218" s="582"/>
      <c r="L218" s="250"/>
      <c r="M218" s="268"/>
    </row>
    <row r="219" spans="1:14" x14ac:dyDescent="0.25">
      <c r="A219" s="579"/>
      <c r="B219" s="582"/>
      <c r="C219" s="582"/>
      <c r="D219" s="123">
        <v>2016</v>
      </c>
      <c r="E219" s="281">
        <f t="shared" si="32"/>
        <v>0.62302499999999994</v>
      </c>
      <c r="F219" s="132">
        <v>0</v>
      </c>
      <c r="G219" s="132">
        <v>0</v>
      </c>
      <c r="H219" s="132">
        <v>0</v>
      </c>
      <c r="I219" s="132">
        <f>1.065-0.441975</f>
        <v>0.62302499999999994</v>
      </c>
      <c r="J219" s="132">
        <v>0</v>
      </c>
      <c r="K219" s="582"/>
      <c r="L219" s="250"/>
      <c r="M219" s="268"/>
      <c r="N219" s="280"/>
    </row>
    <row r="220" spans="1:14" x14ac:dyDescent="0.25">
      <c r="A220" s="579"/>
      <c r="B220" s="582"/>
      <c r="C220" s="582"/>
      <c r="D220" s="123">
        <v>2017</v>
      </c>
      <c r="E220" s="281">
        <f t="shared" si="32"/>
        <v>0</v>
      </c>
      <c r="F220" s="132">
        <v>0</v>
      </c>
      <c r="G220" s="132">
        <v>0</v>
      </c>
      <c r="H220" s="132">
        <v>0</v>
      </c>
      <c r="I220" s="132">
        <v>0</v>
      </c>
      <c r="J220" s="132">
        <v>0</v>
      </c>
      <c r="K220" s="582"/>
      <c r="L220" s="250"/>
      <c r="M220" s="268"/>
    </row>
    <row r="221" spans="1:14" x14ac:dyDescent="0.25">
      <c r="A221" s="579"/>
      <c r="B221" s="582"/>
      <c r="C221" s="582"/>
      <c r="D221" s="123">
        <v>2018</v>
      </c>
      <c r="E221" s="281">
        <f t="shared" si="32"/>
        <v>0</v>
      </c>
      <c r="F221" s="132">
        <v>0</v>
      </c>
      <c r="G221" s="132">
        <v>0</v>
      </c>
      <c r="H221" s="132">
        <v>0</v>
      </c>
      <c r="I221" s="132">
        <v>0</v>
      </c>
      <c r="J221" s="132">
        <v>0</v>
      </c>
      <c r="K221" s="582"/>
      <c r="L221" s="250"/>
      <c r="M221" s="268"/>
    </row>
    <row r="222" spans="1:14" x14ac:dyDescent="0.25">
      <c r="A222" s="579"/>
      <c r="B222" s="582"/>
      <c r="C222" s="582"/>
      <c r="D222" s="123">
        <v>2019</v>
      </c>
      <c r="E222" s="281">
        <f t="shared" si="32"/>
        <v>0</v>
      </c>
      <c r="F222" s="132">
        <v>0</v>
      </c>
      <c r="G222" s="132">
        <v>0</v>
      </c>
      <c r="H222" s="132">
        <v>0</v>
      </c>
      <c r="I222" s="132">
        <v>0</v>
      </c>
      <c r="J222" s="132">
        <v>0</v>
      </c>
      <c r="K222" s="582"/>
      <c r="L222" s="250"/>
      <c r="M222" s="268"/>
    </row>
    <row r="223" spans="1:14" x14ac:dyDescent="0.25">
      <c r="A223" s="579"/>
      <c r="B223" s="582"/>
      <c r="C223" s="582"/>
      <c r="D223" s="123">
        <v>2020</v>
      </c>
      <c r="E223" s="281">
        <f t="shared" si="32"/>
        <v>0</v>
      </c>
      <c r="F223" s="132">
        <v>0</v>
      </c>
      <c r="G223" s="132">
        <v>0</v>
      </c>
      <c r="H223" s="132">
        <v>0</v>
      </c>
      <c r="I223" s="132">
        <v>0</v>
      </c>
      <c r="J223" s="132">
        <v>0</v>
      </c>
      <c r="K223" s="582"/>
      <c r="L223" s="250"/>
      <c r="M223" s="268"/>
    </row>
    <row r="224" spans="1:14" x14ac:dyDescent="0.25">
      <c r="A224" s="579"/>
      <c r="B224" s="582"/>
      <c r="C224" s="582"/>
      <c r="D224" s="123">
        <v>2021</v>
      </c>
      <c r="E224" s="281">
        <f t="shared" si="32"/>
        <v>0</v>
      </c>
      <c r="F224" s="132">
        <v>0</v>
      </c>
      <c r="G224" s="132">
        <v>0</v>
      </c>
      <c r="H224" s="132">
        <v>0</v>
      </c>
      <c r="I224" s="132">
        <v>0</v>
      </c>
      <c r="J224" s="132">
        <v>0</v>
      </c>
      <c r="K224" s="582"/>
      <c r="L224" s="250"/>
      <c r="M224" s="268"/>
    </row>
    <row r="225" spans="1:14" x14ac:dyDescent="0.25">
      <c r="A225" s="579"/>
      <c r="B225" s="582"/>
      <c r="C225" s="582"/>
      <c r="D225" s="123">
        <v>2022</v>
      </c>
      <c r="E225" s="281">
        <f t="shared" si="32"/>
        <v>0</v>
      </c>
      <c r="F225" s="132">
        <v>0</v>
      </c>
      <c r="G225" s="132">
        <v>0</v>
      </c>
      <c r="H225" s="132">
        <v>0</v>
      </c>
      <c r="I225" s="132">
        <v>0</v>
      </c>
      <c r="J225" s="132">
        <v>0</v>
      </c>
      <c r="K225" s="582"/>
      <c r="L225" s="250"/>
      <c r="M225" s="268"/>
    </row>
    <row r="226" spans="1:14" x14ac:dyDescent="0.25">
      <c r="A226" s="579"/>
      <c r="B226" s="582"/>
      <c r="C226" s="582"/>
      <c r="D226" s="123">
        <v>2023</v>
      </c>
      <c r="E226" s="281">
        <f t="shared" si="32"/>
        <v>0</v>
      </c>
      <c r="F226" s="132">
        <v>0</v>
      </c>
      <c r="G226" s="132">
        <v>0</v>
      </c>
      <c r="H226" s="132">
        <v>0</v>
      </c>
      <c r="I226" s="132">
        <v>0</v>
      </c>
      <c r="J226" s="132">
        <v>0</v>
      </c>
      <c r="K226" s="582"/>
      <c r="L226" s="250"/>
      <c r="M226" s="268"/>
    </row>
    <row r="227" spans="1:14" x14ac:dyDescent="0.25">
      <c r="A227" s="579"/>
      <c r="B227" s="582"/>
      <c r="C227" s="582"/>
      <c r="D227" s="123">
        <v>2024</v>
      </c>
      <c r="E227" s="281">
        <f t="shared" si="32"/>
        <v>0</v>
      </c>
      <c r="F227" s="132">
        <v>0</v>
      </c>
      <c r="G227" s="132">
        <v>0</v>
      </c>
      <c r="H227" s="132">
        <v>0</v>
      </c>
      <c r="I227" s="132">
        <v>0</v>
      </c>
      <c r="J227" s="132">
        <v>0</v>
      </c>
      <c r="K227" s="582"/>
      <c r="L227" s="250"/>
      <c r="M227" s="268"/>
    </row>
    <row r="228" spans="1:14" x14ac:dyDescent="0.25">
      <c r="A228" s="579"/>
      <c r="B228" s="582"/>
      <c r="C228" s="582"/>
      <c r="D228" s="123">
        <v>2025</v>
      </c>
      <c r="E228" s="281">
        <f t="shared" si="32"/>
        <v>0</v>
      </c>
      <c r="F228" s="132">
        <v>0</v>
      </c>
      <c r="G228" s="132">
        <v>0</v>
      </c>
      <c r="H228" s="132">
        <v>0</v>
      </c>
      <c r="I228" s="132">
        <v>0</v>
      </c>
      <c r="J228" s="132">
        <v>0</v>
      </c>
      <c r="K228" s="582"/>
      <c r="L228" s="250"/>
      <c r="M228" s="268"/>
    </row>
    <row r="229" spans="1:14" ht="15.75" thickBot="1" x14ac:dyDescent="0.3">
      <c r="A229" s="594"/>
      <c r="B229" s="596"/>
      <c r="C229" s="596"/>
      <c r="D229" s="123">
        <v>2026</v>
      </c>
      <c r="E229" s="281">
        <f t="shared" si="32"/>
        <v>0</v>
      </c>
      <c r="F229" s="132">
        <v>0</v>
      </c>
      <c r="G229" s="132">
        <v>0</v>
      </c>
      <c r="H229" s="132">
        <v>0</v>
      </c>
      <c r="I229" s="132">
        <v>0</v>
      </c>
      <c r="J229" s="132">
        <v>0</v>
      </c>
      <c r="K229" s="596"/>
      <c r="L229" s="250"/>
      <c r="M229" s="268"/>
    </row>
    <row r="230" spans="1:14" ht="23.45" customHeight="1" x14ac:dyDescent="0.25">
      <c r="A230" s="593" t="s">
        <v>153</v>
      </c>
      <c r="B230" s="595" t="s">
        <v>99</v>
      </c>
      <c r="C230" s="595" t="s">
        <v>100</v>
      </c>
      <c r="D230" s="123" t="s">
        <v>5</v>
      </c>
      <c r="E230" s="281">
        <f>SUM(E231:E246)</f>
        <v>0.82000000000000006</v>
      </c>
      <c r="F230" s="281">
        <f t="shared" ref="F230:J230" si="33">SUM(F231:F246)</f>
        <v>0</v>
      </c>
      <c r="G230" s="281">
        <f t="shared" si="33"/>
        <v>0</v>
      </c>
      <c r="H230" s="281">
        <f t="shared" si="33"/>
        <v>0</v>
      </c>
      <c r="I230" s="281">
        <f t="shared" si="33"/>
        <v>0.82000000000000006</v>
      </c>
      <c r="J230" s="281">
        <f t="shared" si="33"/>
        <v>0</v>
      </c>
      <c r="K230" s="595">
        <v>2016</v>
      </c>
      <c r="L230" s="250"/>
      <c r="M230" s="268"/>
    </row>
    <row r="231" spans="1:14" x14ac:dyDescent="0.25">
      <c r="A231" s="579"/>
      <c r="B231" s="582"/>
      <c r="C231" s="582"/>
      <c r="D231" s="123">
        <v>2011</v>
      </c>
      <c r="E231" s="281">
        <f>F231+G231+H231+I231+J231</f>
        <v>0</v>
      </c>
      <c r="F231" s="132">
        <v>0</v>
      </c>
      <c r="G231" s="132">
        <v>0</v>
      </c>
      <c r="H231" s="132">
        <v>0</v>
      </c>
      <c r="I231" s="132">
        <v>0</v>
      </c>
      <c r="J231" s="132">
        <v>0</v>
      </c>
      <c r="K231" s="582"/>
      <c r="L231" s="250"/>
      <c r="M231" s="268"/>
    </row>
    <row r="232" spans="1:14" x14ac:dyDescent="0.25">
      <c r="A232" s="579"/>
      <c r="B232" s="582"/>
      <c r="C232" s="582"/>
      <c r="D232" s="123">
        <v>2012</v>
      </c>
      <c r="E232" s="281">
        <f t="shared" ref="E232:E246" si="34">F232+G232+H232+I232+J232</f>
        <v>0</v>
      </c>
      <c r="F232" s="132">
        <v>0</v>
      </c>
      <c r="G232" s="132">
        <v>0</v>
      </c>
      <c r="H232" s="132">
        <v>0</v>
      </c>
      <c r="I232" s="132">
        <v>0</v>
      </c>
      <c r="J232" s="132">
        <v>0</v>
      </c>
      <c r="K232" s="582"/>
      <c r="L232" s="250"/>
      <c r="M232" s="268"/>
    </row>
    <row r="233" spans="1:14" x14ac:dyDescent="0.25">
      <c r="A233" s="579"/>
      <c r="B233" s="582"/>
      <c r="C233" s="582"/>
      <c r="D233" s="123">
        <v>2013</v>
      </c>
      <c r="E233" s="281">
        <f t="shared" si="34"/>
        <v>0</v>
      </c>
      <c r="F233" s="132">
        <v>0</v>
      </c>
      <c r="G233" s="132">
        <v>0</v>
      </c>
      <c r="H233" s="132">
        <v>0</v>
      </c>
      <c r="I233" s="132">
        <v>0</v>
      </c>
      <c r="J233" s="132">
        <v>0</v>
      </c>
      <c r="K233" s="582"/>
      <c r="L233" s="250"/>
      <c r="M233" s="268"/>
    </row>
    <row r="234" spans="1:14" x14ac:dyDescent="0.25">
      <c r="A234" s="579"/>
      <c r="B234" s="582"/>
      <c r="C234" s="582"/>
      <c r="D234" s="123">
        <v>2014</v>
      </c>
      <c r="E234" s="281">
        <f t="shared" si="34"/>
        <v>0</v>
      </c>
      <c r="F234" s="132">
        <v>0</v>
      </c>
      <c r="G234" s="282">
        <v>0</v>
      </c>
      <c r="H234" s="282">
        <v>0</v>
      </c>
      <c r="I234" s="132">
        <v>0</v>
      </c>
      <c r="J234" s="132">
        <v>0</v>
      </c>
      <c r="K234" s="582"/>
      <c r="L234" s="250"/>
      <c r="M234" s="268"/>
    </row>
    <row r="235" spans="1:14" x14ac:dyDescent="0.25">
      <c r="A235" s="579"/>
      <c r="B235" s="582"/>
      <c r="C235" s="582"/>
      <c r="D235" s="123">
        <v>2015</v>
      </c>
      <c r="E235" s="281">
        <f t="shared" si="34"/>
        <v>0</v>
      </c>
      <c r="F235" s="132">
        <v>0</v>
      </c>
      <c r="G235" s="132">
        <v>0</v>
      </c>
      <c r="H235" s="132">
        <v>0</v>
      </c>
      <c r="I235" s="132">
        <v>0</v>
      </c>
      <c r="J235" s="132">
        <v>0</v>
      </c>
      <c r="K235" s="582"/>
      <c r="L235" s="250"/>
      <c r="M235" s="268"/>
    </row>
    <row r="236" spans="1:14" x14ac:dyDescent="0.25">
      <c r="A236" s="579"/>
      <c r="B236" s="582"/>
      <c r="C236" s="582"/>
      <c r="D236" s="123">
        <v>2016</v>
      </c>
      <c r="E236" s="281">
        <f t="shared" si="34"/>
        <v>0.82000000000000006</v>
      </c>
      <c r="F236" s="132">
        <v>0</v>
      </c>
      <c r="G236" s="132">
        <v>0</v>
      </c>
      <c r="H236" s="132">
        <v>0</v>
      </c>
      <c r="I236" s="132">
        <f>0.606387+0.365-0.151387</f>
        <v>0.82000000000000006</v>
      </c>
      <c r="J236" s="132">
        <v>0</v>
      </c>
      <c r="K236" s="582"/>
      <c r="L236" s="250"/>
      <c r="M236" s="268"/>
      <c r="N236" s="280"/>
    </row>
    <row r="237" spans="1:14" x14ac:dyDescent="0.25">
      <c r="A237" s="579"/>
      <c r="B237" s="582"/>
      <c r="C237" s="582"/>
      <c r="D237" s="123">
        <v>2017</v>
      </c>
      <c r="E237" s="281">
        <f t="shared" si="34"/>
        <v>0</v>
      </c>
      <c r="F237" s="132">
        <v>0</v>
      </c>
      <c r="G237" s="132">
        <v>0</v>
      </c>
      <c r="H237" s="132">
        <v>0</v>
      </c>
      <c r="I237" s="132">
        <v>0</v>
      </c>
      <c r="J237" s="132">
        <v>0</v>
      </c>
      <c r="K237" s="582"/>
      <c r="L237" s="250"/>
      <c r="M237" s="268"/>
    </row>
    <row r="238" spans="1:14" x14ac:dyDescent="0.25">
      <c r="A238" s="579"/>
      <c r="B238" s="582"/>
      <c r="C238" s="582"/>
      <c r="D238" s="123">
        <v>2018</v>
      </c>
      <c r="E238" s="281">
        <f t="shared" si="34"/>
        <v>0</v>
      </c>
      <c r="F238" s="132">
        <v>0</v>
      </c>
      <c r="G238" s="132">
        <v>0</v>
      </c>
      <c r="H238" s="132">
        <v>0</v>
      </c>
      <c r="I238" s="132">
        <v>0</v>
      </c>
      <c r="J238" s="132">
        <v>0</v>
      </c>
      <c r="K238" s="582"/>
      <c r="L238" s="250"/>
      <c r="M238" s="268"/>
    </row>
    <row r="239" spans="1:14" x14ac:dyDescent="0.25">
      <c r="A239" s="579"/>
      <c r="B239" s="582"/>
      <c r="C239" s="582"/>
      <c r="D239" s="123">
        <v>2019</v>
      </c>
      <c r="E239" s="281">
        <f t="shared" si="34"/>
        <v>0</v>
      </c>
      <c r="F239" s="132">
        <v>0</v>
      </c>
      <c r="G239" s="132">
        <v>0</v>
      </c>
      <c r="H239" s="132">
        <v>0</v>
      </c>
      <c r="I239" s="132">
        <v>0</v>
      </c>
      <c r="J239" s="132">
        <v>0</v>
      </c>
      <c r="K239" s="582"/>
      <c r="L239" s="250"/>
      <c r="M239" s="268"/>
    </row>
    <row r="240" spans="1:14" x14ac:dyDescent="0.25">
      <c r="A240" s="579"/>
      <c r="B240" s="582"/>
      <c r="C240" s="582"/>
      <c r="D240" s="123">
        <v>2020</v>
      </c>
      <c r="E240" s="281">
        <f t="shared" si="34"/>
        <v>0</v>
      </c>
      <c r="F240" s="132">
        <v>0</v>
      </c>
      <c r="G240" s="132">
        <v>0</v>
      </c>
      <c r="H240" s="132">
        <v>0</v>
      </c>
      <c r="I240" s="132">
        <v>0</v>
      </c>
      <c r="J240" s="132">
        <v>0</v>
      </c>
      <c r="K240" s="582"/>
      <c r="L240" s="250"/>
      <c r="M240" s="268"/>
    </row>
    <row r="241" spans="1:14" x14ac:dyDescent="0.25">
      <c r="A241" s="579"/>
      <c r="B241" s="582"/>
      <c r="C241" s="582"/>
      <c r="D241" s="123">
        <v>2021</v>
      </c>
      <c r="E241" s="281">
        <f t="shared" si="34"/>
        <v>0</v>
      </c>
      <c r="F241" s="132">
        <v>0</v>
      </c>
      <c r="G241" s="132">
        <v>0</v>
      </c>
      <c r="H241" s="132">
        <v>0</v>
      </c>
      <c r="I241" s="132">
        <v>0</v>
      </c>
      <c r="J241" s="132">
        <v>0</v>
      </c>
      <c r="K241" s="582"/>
      <c r="L241" s="250"/>
      <c r="M241" s="268"/>
    </row>
    <row r="242" spans="1:14" x14ac:dyDescent="0.25">
      <c r="A242" s="579"/>
      <c r="B242" s="582"/>
      <c r="C242" s="582"/>
      <c r="D242" s="123">
        <v>2022</v>
      </c>
      <c r="E242" s="281">
        <f t="shared" si="34"/>
        <v>0</v>
      </c>
      <c r="F242" s="132">
        <v>0</v>
      </c>
      <c r="G242" s="132">
        <v>0</v>
      </c>
      <c r="H242" s="132">
        <v>0</v>
      </c>
      <c r="I242" s="132">
        <v>0</v>
      </c>
      <c r="J242" s="132">
        <v>0</v>
      </c>
      <c r="K242" s="582"/>
      <c r="L242" s="250"/>
      <c r="M242" s="268"/>
    </row>
    <row r="243" spans="1:14" x14ac:dyDescent="0.25">
      <c r="A243" s="579"/>
      <c r="B243" s="582"/>
      <c r="C243" s="582"/>
      <c r="D243" s="123">
        <v>2023</v>
      </c>
      <c r="E243" s="281">
        <f t="shared" si="34"/>
        <v>0</v>
      </c>
      <c r="F243" s="132">
        <v>0</v>
      </c>
      <c r="G243" s="132">
        <v>0</v>
      </c>
      <c r="H243" s="132">
        <v>0</v>
      </c>
      <c r="I243" s="132">
        <v>0</v>
      </c>
      <c r="J243" s="132">
        <v>0</v>
      </c>
      <c r="K243" s="582"/>
      <c r="L243" s="250"/>
      <c r="M243" s="268"/>
    </row>
    <row r="244" spans="1:14" x14ac:dyDescent="0.25">
      <c r="A244" s="579"/>
      <c r="B244" s="582"/>
      <c r="C244" s="582"/>
      <c r="D244" s="123">
        <v>2024</v>
      </c>
      <c r="E244" s="281">
        <f t="shared" si="34"/>
        <v>0</v>
      </c>
      <c r="F244" s="132">
        <v>0</v>
      </c>
      <c r="G244" s="132">
        <v>0</v>
      </c>
      <c r="H244" s="132">
        <v>0</v>
      </c>
      <c r="I244" s="132">
        <v>0</v>
      </c>
      <c r="J244" s="132">
        <v>0</v>
      </c>
      <c r="K244" s="582"/>
      <c r="L244" s="250"/>
      <c r="M244" s="268"/>
    </row>
    <row r="245" spans="1:14" x14ac:dyDescent="0.25">
      <c r="A245" s="579"/>
      <c r="B245" s="582"/>
      <c r="C245" s="582"/>
      <c r="D245" s="123">
        <v>2025</v>
      </c>
      <c r="E245" s="281">
        <f t="shared" si="34"/>
        <v>0</v>
      </c>
      <c r="F245" s="132">
        <v>0</v>
      </c>
      <c r="G245" s="132">
        <v>0</v>
      </c>
      <c r="H245" s="132">
        <v>0</v>
      </c>
      <c r="I245" s="132">
        <v>0</v>
      </c>
      <c r="J245" s="132">
        <v>0</v>
      </c>
      <c r="K245" s="582"/>
      <c r="L245" s="250"/>
      <c r="M245" s="268"/>
    </row>
    <row r="246" spans="1:14" ht="15.75" thickBot="1" x14ac:dyDescent="0.3">
      <c r="A246" s="594"/>
      <c r="B246" s="596"/>
      <c r="C246" s="596"/>
      <c r="D246" s="123">
        <v>2026</v>
      </c>
      <c r="E246" s="281">
        <f t="shared" si="34"/>
        <v>0</v>
      </c>
      <c r="F246" s="132">
        <v>0</v>
      </c>
      <c r="G246" s="132">
        <v>0</v>
      </c>
      <c r="H246" s="132">
        <v>0</v>
      </c>
      <c r="I246" s="132">
        <v>0</v>
      </c>
      <c r="J246" s="132">
        <v>0</v>
      </c>
      <c r="K246" s="596"/>
      <c r="L246" s="250"/>
      <c r="M246" s="268"/>
    </row>
    <row r="247" spans="1:14" ht="25.5" customHeight="1" x14ac:dyDescent="0.25">
      <c r="A247" s="591" t="s">
        <v>130</v>
      </c>
      <c r="B247" s="443" t="s">
        <v>120</v>
      </c>
      <c r="C247" s="443"/>
      <c r="D247" s="42" t="s">
        <v>5</v>
      </c>
      <c r="E247" s="133">
        <f>SUM(E248:E263)</f>
        <v>2.9999999999999995E-2</v>
      </c>
      <c r="F247" s="133">
        <f>SUM(F248:F263)</f>
        <v>0</v>
      </c>
      <c r="G247" s="133">
        <f t="shared" ref="G247:J247" si="35">SUM(G248:G263)</f>
        <v>0</v>
      </c>
      <c r="H247" s="133">
        <f t="shared" si="35"/>
        <v>0</v>
      </c>
      <c r="I247" s="133">
        <f t="shared" si="35"/>
        <v>2.9999999999999995E-2</v>
      </c>
      <c r="J247" s="133">
        <f t="shared" si="35"/>
        <v>0</v>
      </c>
      <c r="K247" s="443" t="s">
        <v>155</v>
      </c>
      <c r="L247" s="250"/>
      <c r="M247" s="268"/>
    </row>
    <row r="248" spans="1:14" x14ac:dyDescent="0.25">
      <c r="A248" s="557"/>
      <c r="B248" s="444"/>
      <c r="C248" s="444"/>
      <c r="D248" s="42">
        <v>2011</v>
      </c>
      <c r="E248" s="133">
        <f>F248+G248+H248+I248+J248</f>
        <v>0</v>
      </c>
      <c r="F248" s="56">
        <v>0</v>
      </c>
      <c r="G248" s="56">
        <v>0</v>
      </c>
      <c r="H248" s="56">
        <v>0</v>
      </c>
      <c r="I248" s="56">
        <v>0</v>
      </c>
      <c r="J248" s="56">
        <v>0</v>
      </c>
      <c r="K248" s="444"/>
      <c r="L248" s="250"/>
      <c r="M248" s="268"/>
    </row>
    <row r="249" spans="1:14" x14ac:dyDescent="0.25">
      <c r="A249" s="557"/>
      <c r="B249" s="444"/>
      <c r="C249" s="444"/>
      <c r="D249" s="42">
        <v>2012</v>
      </c>
      <c r="E249" s="133">
        <f t="shared" ref="E249:E263" si="36">F249+G249+H249+I249+J249</f>
        <v>0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444"/>
      <c r="L249" s="250"/>
      <c r="M249" s="268"/>
    </row>
    <row r="250" spans="1:14" x14ac:dyDescent="0.25">
      <c r="A250" s="557"/>
      <c r="B250" s="444"/>
      <c r="C250" s="444"/>
      <c r="D250" s="42">
        <v>2013</v>
      </c>
      <c r="E250" s="133">
        <f t="shared" si="36"/>
        <v>0</v>
      </c>
      <c r="F250" s="56">
        <v>0</v>
      </c>
      <c r="G250" s="56">
        <v>0</v>
      </c>
      <c r="H250" s="56">
        <v>0</v>
      </c>
      <c r="I250" s="56">
        <v>0</v>
      </c>
      <c r="J250" s="56">
        <v>0</v>
      </c>
      <c r="K250" s="444"/>
      <c r="L250" s="250"/>
      <c r="M250" s="268"/>
    </row>
    <row r="251" spans="1:14" x14ac:dyDescent="0.25">
      <c r="A251" s="557"/>
      <c r="B251" s="444"/>
      <c r="C251" s="444"/>
      <c r="D251" s="42">
        <v>2014</v>
      </c>
      <c r="E251" s="133">
        <f t="shared" si="36"/>
        <v>0</v>
      </c>
      <c r="F251" s="56">
        <v>0</v>
      </c>
      <c r="G251" s="124">
        <v>0</v>
      </c>
      <c r="H251" s="124">
        <v>0</v>
      </c>
      <c r="I251" s="56">
        <v>0</v>
      </c>
      <c r="J251" s="56">
        <v>0</v>
      </c>
      <c r="K251" s="444"/>
      <c r="L251" s="250"/>
      <c r="M251" s="268"/>
    </row>
    <row r="252" spans="1:14" x14ac:dyDescent="0.25">
      <c r="A252" s="557"/>
      <c r="B252" s="444"/>
      <c r="C252" s="444"/>
      <c r="D252" s="42">
        <v>2015</v>
      </c>
      <c r="E252" s="133">
        <f t="shared" si="36"/>
        <v>0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444"/>
      <c r="L252" s="250"/>
      <c r="M252" s="268"/>
    </row>
    <row r="253" spans="1:14" x14ac:dyDescent="0.25">
      <c r="A253" s="557"/>
      <c r="B253" s="444"/>
      <c r="C253" s="444"/>
      <c r="D253" s="42">
        <v>2016</v>
      </c>
      <c r="E253" s="133">
        <f t="shared" si="36"/>
        <v>0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444"/>
      <c r="L253" s="250"/>
      <c r="M253" s="268"/>
    </row>
    <row r="254" spans="1:14" x14ac:dyDescent="0.25">
      <c r="A254" s="557"/>
      <c r="B254" s="444"/>
      <c r="C254" s="444"/>
      <c r="D254" s="42">
        <v>2017</v>
      </c>
      <c r="E254" s="133">
        <f t="shared" si="36"/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444"/>
      <c r="L254" s="250"/>
      <c r="M254" s="268"/>
    </row>
    <row r="255" spans="1:14" x14ac:dyDescent="0.25">
      <c r="A255" s="557"/>
      <c r="B255" s="444"/>
      <c r="C255" s="444"/>
      <c r="D255" s="42">
        <v>2018</v>
      </c>
      <c r="E255" s="133">
        <f t="shared" si="36"/>
        <v>9.9999999999999985E-3</v>
      </c>
      <c r="F255" s="56">
        <v>0</v>
      </c>
      <c r="G255" s="56">
        <v>0</v>
      </c>
      <c r="H255" s="56">
        <v>0</v>
      </c>
      <c r="I255" s="56">
        <f>0.03-0.02</f>
        <v>9.9999999999999985E-3</v>
      </c>
      <c r="J255" s="56">
        <v>0</v>
      </c>
      <c r="K255" s="444"/>
      <c r="L255" s="250"/>
      <c r="M255" s="268"/>
      <c r="N255" s="273"/>
    </row>
    <row r="256" spans="1:14" x14ac:dyDescent="0.25">
      <c r="A256" s="557"/>
      <c r="B256" s="444"/>
      <c r="C256" s="444"/>
      <c r="D256" s="42">
        <v>2019</v>
      </c>
      <c r="E256" s="133">
        <f t="shared" si="36"/>
        <v>1.9999999999999997E-2</v>
      </c>
      <c r="F256" s="56">
        <v>0</v>
      </c>
      <c r="G256" s="56">
        <v>0</v>
      </c>
      <c r="H256" s="56">
        <v>0</v>
      </c>
      <c r="I256" s="56">
        <f>0.02+0.01-0.01</f>
        <v>1.9999999999999997E-2</v>
      </c>
      <c r="J256" s="56">
        <v>0</v>
      </c>
      <c r="K256" s="444"/>
      <c r="L256" s="250"/>
      <c r="M256" s="268"/>
      <c r="N256" s="273"/>
    </row>
    <row r="257" spans="1:14" x14ac:dyDescent="0.25">
      <c r="A257" s="557"/>
      <c r="B257" s="444"/>
      <c r="C257" s="444"/>
      <c r="D257" s="42">
        <v>2020</v>
      </c>
      <c r="E257" s="133">
        <f t="shared" si="36"/>
        <v>0</v>
      </c>
      <c r="F257" s="56">
        <v>0</v>
      </c>
      <c r="G257" s="56">
        <v>0</v>
      </c>
      <c r="H257" s="56">
        <v>0</v>
      </c>
      <c r="I257" s="56">
        <f>0.02-0.02</f>
        <v>0</v>
      </c>
      <c r="J257" s="56">
        <v>0</v>
      </c>
      <c r="K257" s="444"/>
      <c r="L257" s="250"/>
      <c r="M257" s="268"/>
      <c r="N257" s="273"/>
    </row>
    <row r="258" spans="1:14" x14ac:dyDescent="0.25">
      <c r="A258" s="557"/>
      <c r="B258" s="444"/>
      <c r="C258" s="444"/>
      <c r="D258" s="42">
        <v>2021</v>
      </c>
      <c r="E258" s="133">
        <f t="shared" si="36"/>
        <v>0</v>
      </c>
      <c r="F258" s="56">
        <v>0</v>
      </c>
      <c r="G258" s="56">
        <v>0</v>
      </c>
      <c r="H258" s="56">
        <v>0</v>
      </c>
      <c r="I258" s="56">
        <v>0</v>
      </c>
      <c r="J258" s="56">
        <v>0</v>
      </c>
      <c r="K258" s="444"/>
      <c r="L258" s="250"/>
      <c r="M258" s="268"/>
      <c r="N258" s="273"/>
    </row>
    <row r="259" spans="1:14" x14ac:dyDescent="0.25">
      <c r="A259" s="557"/>
      <c r="B259" s="444"/>
      <c r="C259" s="444"/>
      <c r="D259" s="42">
        <v>2022</v>
      </c>
      <c r="E259" s="133">
        <f t="shared" si="36"/>
        <v>0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444"/>
      <c r="L259" s="250"/>
      <c r="M259" s="268"/>
      <c r="N259" s="273"/>
    </row>
    <row r="260" spans="1:14" x14ac:dyDescent="0.25">
      <c r="A260" s="557"/>
      <c r="B260" s="444"/>
      <c r="C260" s="444"/>
      <c r="D260" s="42">
        <v>2023</v>
      </c>
      <c r="E260" s="133">
        <f t="shared" si="36"/>
        <v>0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444"/>
      <c r="L260" s="250"/>
      <c r="M260" s="268"/>
      <c r="N260" s="273"/>
    </row>
    <row r="261" spans="1:14" x14ac:dyDescent="0.25">
      <c r="A261" s="557"/>
      <c r="B261" s="444"/>
      <c r="C261" s="444"/>
      <c r="D261" s="42">
        <v>2024</v>
      </c>
      <c r="E261" s="133">
        <f t="shared" si="36"/>
        <v>0</v>
      </c>
      <c r="F261" s="56">
        <v>0</v>
      </c>
      <c r="G261" s="56">
        <v>0</v>
      </c>
      <c r="H261" s="56">
        <v>0</v>
      </c>
      <c r="I261" s="56">
        <v>0</v>
      </c>
      <c r="J261" s="56">
        <v>0</v>
      </c>
      <c r="K261" s="444"/>
      <c r="L261" s="250"/>
      <c r="M261" s="268"/>
      <c r="N261" s="273"/>
    </row>
    <row r="262" spans="1:14" x14ac:dyDescent="0.25">
      <c r="A262" s="557"/>
      <c r="B262" s="444"/>
      <c r="C262" s="444"/>
      <c r="D262" s="42">
        <v>2025</v>
      </c>
      <c r="E262" s="133">
        <f t="shared" si="36"/>
        <v>0</v>
      </c>
      <c r="F262" s="56">
        <v>0</v>
      </c>
      <c r="G262" s="56">
        <v>0</v>
      </c>
      <c r="H262" s="56">
        <v>0</v>
      </c>
      <c r="I262" s="56">
        <v>0</v>
      </c>
      <c r="J262" s="56">
        <v>0</v>
      </c>
      <c r="K262" s="444"/>
      <c r="L262" s="250"/>
      <c r="M262" s="268"/>
      <c r="N262" s="273"/>
    </row>
    <row r="263" spans="1:14" ht="15.75" thickBot="1" x14ac:dyDescent="0.3">
      <c r="A263" s="592"/>
      <c r="B263" s="445"/>
      <c r="C263" s="445"/>
      <c r="D263" s="42">
        <v>2026</v>
      </c>
      <c r="E263" s="133">
        <f t="shared" si="36"/>
        <v>0</v>
      </c>
      <c r="F263" s="56">
        <v>0</v>
      </c>
      <c r="G263" s="56">
        <v>0</v>
      </c>
      <c r="H263" s="56">
        <v>0</v>
      </c>
      <c r="I263" s="56">
        <v>0</v>
      </c>
      <c r="J263" s="56">
        <v>0</v>
      </c>
      <c r="K263" s="445"/>
      <c r="L263" s="250"/>
      <c r="M263" s="268"/>
      <c r="N263" s="273"/>
    </row>
    <row r="264" spans="1:14" ht="36" customHeight="1" x14ac:dyDescent="0.25">
      <c r="A264" s="591" t="s">
        <v>181</v>
      </c>
      <c r="B264" s="443" t="s">
        <v>185</v>
      </c>
      <c r="C264" s="443"/>
      <c r="D264" s="42" t="s">
        <v>5</v>
      </c>
      <c r="E264" s="133">
        <f>SUM(E265:E280)</f>
        <v>0.94398714000000006</v>
      </c>
      <c r="F264" s="133">
        <f t="shared" ref="F264:J264" si="37">SUM(F265:F280)</f>
        <v>0</v>
      </c>
      <c r="G264" s="133">
        <f t="shared" si="37"/>
        <v>0.84958842000000001</v>
      </c>
      <c r="H264" s="133">
        <f t="shared" si="37"/>
        <v>0</v>
      </c>
      <c r="I264" s="133">
        <f t="shared" si="37"/>
        <v>9.4398720000000005E-2</v>
      </c>
      <c r="J264" s="133">
        <f t="shared" si="37"/>
        <v>0</v>
      </c>
      <c r="K264" s="443">
        <v>2020</v>
      </c>
      <c r="L264" s="250"/>
      <c r="M264" s="268"/>
      <c r="N264" s="273"/>
    </row>
    <row r="265" spans="1:14" x14ac:dyDescent="0.25">
      <c r="A265" s="557"/>
      <c r="B265" s="444"/>
      <c r="C265" s="444"/>
      <c r="D265" s="42">
        <v>2011</v>
      </c>
      <c r="E265" s="133">
        <f>F265+G265+H265+I265+J265</f>
        <v>0</v>
      </c>
      <c r="F265" s="56">
        <v>0</v>
      </c>
      <c r="G265" s="56">
        <v>0</v>
      </c>
      <c r="H265" s="56">
        <v>0</v>
      </c>
      <c r="I265" s="56">
        <v>0</v>
      </c>
      <c r="J265" s="56">
        <v>0</v>
      </c>
      <c r="K265" s="444"/>
      <c r="L265" s="250"/>
      <c r="M265" s="268"/>
      <c r="N265" s="273"/>
    </row>
    <row r="266" spans="1:14" x14ac:dyDescent="0.25">
      <c r="A266" s="557"/>
      <c r="B266" s="444"/>
      <c r="C266" s="444"/>
      <c r="D266" s="42">
        <v>2012</v>
      </c>
      <c r="E266" s="133">
        <f t="shared" ref="E266:E280" si="38">F266+G266+H266+I266+J266</f>
        <v>0</v>
      </c>
      <c r="F266" s="56">
        <v>0</v>
      </c>
      <c r="G266" s="56">
        <v>0</v>
      </c>
      <c r="H266" s="56">
        <v>0</v>
      </c>
      <c r="I266" s="56">
        <v>0</v>
      </c>
      <c r="J266" s="56">
        <v>0</v>
      </c>
      <c r="K266" s="444"/>
      <c r="L266" s="250"/>
      <c r="M266" s="268"/>
      <c r="N266" s="273"/>
    </row>
    <row r="267" spans="1:14" x14ac:dyDescent="0.25">
      <c r="A267" s="557"/>
      <c r="B267" s="444"/>
      <c r="C267" s="444"/>
      <c r="D267" s="42">
        <v>2013</v>
      </c>
      <c r="E267" s="133">
        <f t="shared" si="38"/>
        <v>0</v>
      </c>
      <c r="F267" s="56">
        <v>0</v>
      </c>
      <c r="G267" s="56">
        <v>0</v>
      </c>
      <c r="H267" s="56">
        <v>0</v>
      </c>
      <c r="I267" s="56">
        <v>0</v>
      </c>
      <c r="J267" s="56">
        <v>0</v>
      </c>
      <c r="K267" s="444"/>
      <c r="L267" s="250"/>
      <c r="M267" s="268"/>
      <c r="N267" s="273"/>
    </row>
    <row r="268" spans="1:14" x14ac:dyDescent="0.25">
      <c r="A268" s="557"/>
      <c r="B268" s="444"/>
      <c r="C268" s="444"/>
      <c r="D268" s="42">
        <v>2014</v>
      </c>
      <c r="E268" s="133">
        <f t="shared" si="38"/>
        <v>0</v>
      </c>
      <c r="F268" s="56">
        <v>0</v>
      </c>
      <c r="G268" s="124">
        <v>0</v>
      </c>
      <c r="H268" s="124">
        <v>0</v>
      </c>
      <c r="I268" s="56">
        <v>0</v>
      </c>
      <c r="J268" s="56">
        <v>0</v>
      </c>
      <c r="K268" s="444"/>
      <c r="L268" s="250"/>
      <c r="M268" s="268"/>
      <c r="N268" s="273"/>
    </row>
    <row r="269" spans="1:14" x14ac:dyDescent="0.25">
      <c r="A269" s="557"/>
      <c r="B269" s="444"/>
      <c r="C269" s="444"/>
      <c r="D269" s="42">
        <v>2015</v>
      </c>
      <c r="E269" s="133">
        <f t="shared" si="38"/>
        <v>0</v>
      </c>
      <c r="F269" s="56">
        <v>0</v>
      </c>
      <c r="G269" s="56">
        <v>0</v>
      </c>
      <c r="H269" s="56">
        <v>0</v>
      </c>
      <c r="I269" s="56">
        <v>0</v>
      </c>
      <c r="J269" s="56">
        <v>0</v>
      </c>
      <c r="K269" s="444"/>
      <c r="L269" s="250"/>
      <c r="M269" s="268"/>
      <c r="N269" s="273"/>
    </row>
    <row r="270" spans="1:14" x14ac:dyDescent="0.25">
      <c r="A270" s="557"/>
      <c r="B270" s="444"/>
      <c r="C270" s="444"/>
      <c r="D270" s="42">
        <v>2016</v>
      </c>
      <c r="E270" s="133">
        <f t="shared" si="38"/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444"/>
      <c r="L270" s="250"/>
      <c r="M270" s="268"/>
      <c r="N270" s="273"/>
    </row>
    <row r="271" spans="1:14" x14ac:dyDescent="0.25">
      <c r="A271" s="557"/>
      <c r="B271" s="444"/>
      <c r="C271" s="444"/>
      <c r="D271" s="42">
        <v>2017</v>
      </c>
      <c r="E271" s="133">
        <f t="shared" si="38"/>
        <v>0</v>
      </c>
      <c r="F271" s="56">
        <v>0</v>
      </c>
      <c r="G271" s="56">
        <v>0</v>
      </c>
      <c r="H271" s="56">
        <v>0</v>
      </c>
      <c r="I271" s="56">
        <v>0</v>
      </c>
      <c r="J271" s="56">
        <v>0</v>
      </c>
      <c r="K271" s="444"/>
      <c r="L271" s="250"/>
      <c r="M271" s="268"/>
      <c r="N271" s="273"/>
    </row>
    <row r="272" spans="1:14" x14ac:dyDescent="0.25">
      <c r="A272" s="557"/>
      <c r="B272" s="444"/>
      <c r="C272" s="444"/>
      <c r="D272" s="42">
        <v>2018</v>
      </c>
      <c r="E272" s="133">
        <f t="shared" si="38"/>
        <v>0</v>
      </c>
      <c r="F272" s="56">
        <v>0</v>
      </c>
      <c r="G272" s="56">
        <v>0</v>
      </c>
      <c r="H272" s="56">
        <v>0</v>
      </c>
      <c r="I272" s="56">
        <v>0</v>
      </c>
      <c r="J272" s="56">
        <v>0</v>
      </c>
      <c r="K272" s="444"/>
      <c r="L272" s="250"/>
      <c r="M272" s="268"/>
      <c r="N272" s="273"/>
    </row>
    <row r="273" spans="1:15" x14ac:dyDescent="0.25">
      <c r="A273" s="557"/>
      <c r="B273" s="444"/>
      <c r="C273" s="444"/>
      <c r="D273" s="42">
        <v>2019</v>
      </c>
      <c r="E273" s="133">
        <f t="shared" si="38"/>
        <v>0</v>
      </c>
      <c r="F273" s="56">
        <v>0</v>
      </c>
      <c r="G273" s="56">
        <v>0</v>
      </c>
      <c r="H273" s="56">
        <v>0</v>
      </c>
      <c r="I273" s="56">
        <v>0</v>
      </c>
      <c r="J273" s="56">
        <v>0</v>
      </c>
      <c r="K273" s="444"/>
      <c r="L273" s="250"/>
      <c r="M273" s="268"/>
      <c r="N273" s="273"/>
    </row>
    <row r="274" spans="1:15" x14ac:dyDescent="0.25">
      <c r="A274" s="557"/>
      <c r="B274" s="444"/>
      <c r="C274" s="444"/>
      <c r="D274" s="42">
        <v>2020</v>
      </c>
      <c r="E274" s="133">
        <f t="shared" si="38"/>
        <v>0.94398714000000006</v>
      </c>
      <c r="F274" s="56">
        <v>0</v>
      </c>
      <c r="G274" s="56">
        <f>0.85385772-0.0042693</f>
        <v>0.84958842000000001</v>
      </c>
      <c r="H274" s="56">
        <v>0</v>
      </c>
      <c r="I274" s="56">
        <f>0.09487308-0.00047436</f>
        <v>9.4398720000000005E-2</v>
      </c>
      <c r="J274" s="56">
        <v>0</v>
      </c>
      <c r="K274" s="444"/>
      <c r="L274" s="250"/>
      <c r="M274" s="268"/>
      <c r="N274" s="273"/>
      <c r="O274" s="273"/>
    </row>
    <row r="275" spans="1:15" x14ac:dyDescent="0.25">
      <c r="A275" s="557"/>
      <c r="B275" s="444"/>
      <c r="C275" s="444"/>
      <c r="D275" s="42">
        <v>2021</v>
      </c>
      <c r="E275" s="133">
        <f t="shared" si="38"/>
        <v>0</v>
      </c>
      <c r="F275" s="56">
        <v>0</v>
      </c>
      <c r="G275" s="56">
        <v>0</v>
      </c>
      <c r="H275" s="56">
        <v>0</v>
      </c>
      <c r="I275" s="56">
        <v>0</v>
      </c>
      <c r="J275" s="56">
        <v>0</v>
      </c>
      <c r="K275" s="444"/>
      <c r="L275" s="250"/>
      <c r="M275" s="268"/>
      <c r="N275" s="273"/>
      <c r="O275" s="273"/>
    </row>
    <row r="276" spans="1:15" x14ac:dyDescent="0.25">
      <c r="A276" s="557"/>
      <c r="B276" s="444"/>
      <c r="C276" s="444"/>
      <c r="D276" s="42">
        <v>2022</v>
      </c>
      <c r="E276" s="133">
        <f t="shared" si="38"/>
        <v>0</v>
      </c>
      <c r="F276" s="56">
        <v>0</v>
      </c>
      <c r="G276" s="56">
        <v>0</v>
      </c>
      <c r="H276" s="56">
        <v>0</v>
      </c>
      <c r="I276" s="56">
        <v>0</v>
      </c>
      <c r="J276" s="56">
        <v>0</v>
      </c>
      <c r="K276" s="444"/>
      <c r="L276" s="250"/>
      <c r="M276" s="268"/>
      <c r="N276" s="273"/>
      <c r="O276" s="273"/>
    </row>
    <row r="277" spans="1:15" x14ac:dyDescent="0.25">
      <c r="A277" s="557"/>
      <c r="B277" s="444"/>
      <c r="C277" s="444"/>
      <c r="D277" s="42">
        <v>2023</v>
      </c>
      <c r="E277" s="133">
        <f t="shared" si="38"/>
        <v>0</v>
      </c>
      <c r="F277" s="56">
        <v>0</v>
      </c>
      <c r="G277" s="56">
        <v>0</v>
      </c>
      <c r="H277" s="56">
        <v>0</v>
      </c>
      <c r="I277" s="56">
        <v>0</v>
      </c>
      <c r="J277" s="56">
        <v>0</v>
      </c>
      <c r="K277" s="444"/>
      <c r="L277" s="250"/>
      <c r="M277" s="268"/>
      <c r="N277" s="273"/>
      <c r="O277" s="273"/>
    </row>
    <row r="278" spans="1:15" x14ac:dyDescent="0.25">
      <c r="A278" s="557"/>
      <c r="B278" s="444"/>
      <c r="C278" s="444"/>
      <c r="D278" s="42">
        <v>2024</v>
      </c>
      <c r="E278" s="133">
        <f t="shared" si="38"/>
        <v>0</v>
      </c>
      <c r="F278" s="56">
        <v>0</v>
      </c>
      <c r="G278" s="56">
        <v>0</v>
      </c>
      <c r="H278" s="56">
        <v>0</v>
      </c>
      <c r="I278" s="56">
        <v>0</v>
      </c>
      <c r="J278" s="56">
        <v>0</v>
      </c>
      <c r="K278" s="444"/>
      <c r="L278" s="250"/>
      <c r="M278" s="268"/>
      <c r="N278" s="273"/>
      <c r="O278" s="273"/>
    </row>
    <row r="279" spans="1:15" x14ac:dyDescent="0.25">
      <c r="A279" s="557"/>
      <c r="B279" s="444"/>
      <c r="C279" s="444"/>
      <c r="D279" s="42">
        <v>2025</v>
      </c>
      <c r="E279" s="133">
        <f t="shared" si="38"/>
        <v>0</v>
      </c>
      <c r="F279" s="56">
        <v>0</v>
      </c>
      <c r="G279" s="56">
        <v>0</v>
      </c>
      <c r="H279" s="56">
        <v>0</v>
      </c>
      <c r="I279" s="56">
        <v>0</v>
      </c>
      <c r="J279" s="56">
        <v>0</v>
      </c>
      <c r="K279" s="444"/>
      <c r="L279" s="250"/>
      <c r="M279" s="268"/>
      <c r="N279" s="273"/>
      <c r="O279" s="273"/>
    </row>
    <row r="280" spans="1:15" ht="15.75" thickBot="1" x14ac:dyDescent="0.3">
      <c r="A280" s="592"/>
      <c r="B280" s="445"/>
      <c r="C280" s="445"/>
      <c r="D280" s="42">
        <v>2026</v>
      </c>
      <c r="E280" s="133">
        <f t="shared" si="38"/>
        <v>0</v>
      </c>
      <c r="F280" s="56">
        <v>0</v>
      </c>
      <c r="G280" s="56">
        <v>0</v>
      </c>
      <c r="H280" s="56">
        <v>0</v>
      </c>
      <c r="I280" s="56">
        <v>0</v>
      </c>
      <c r="J280" s="56">
        <v>0</v>
      </c>
      <c r="K280" s="445"/>
      <c r="L280" s="250"/>
      <c r="M280" s="268"/>
      <c r="N280" s="273"/>
      <c r="O280" s="273"/>
    </row>
    <row r="281" spans="1:15" ht="30.75" customHeight="1" x14ac:dyDescent="0.25">
      <c r="A281" s="591" t="s">
        <v>182</v>
      </c>
      <c r="B281" s="443" t="s">
        <v>179</v>
      </c>
      <c r="C281" s="443"/>
      <c r="D281" s="42" t="s">
        <v>5</v>
      </c>
      <c r="E281" s="133">
        <f>SUM(E282:E297)</f>
        <v>0.38447157999999998</v>
      </c>
      <c r="F281" s="133">
        <f t="shared" ref="F281:J281" si="39">SUM(F282:F297)</f>
        <v>0</v>
      </c>
      <c r="G281" s="133">
        <f t="shared" si="39"/>
        <v>0.34602442</v>
      </c>
      <c r="H281" s="133">
        <f t="shared" si="39"/>
        <v>0</v>
      </c>
      <c r="I281" s="133">
        <f t="shared" si="39"/>
        <v>3.8447160000000001E-2</v>
      </c>
      <c r="J281" s="133">
        <f t="shared" si="39"/>
        <v>0</v>
      </c>
      <c r="K281" s="443">
        <v>2020</v>
      </c>
      <c r="L281" s="250"/>
      <c r="M281" s="268"/>
      <c r="N281" s="273"/>
    </row>
    <row r="282" spans="1:15" x14ac:dyDescent="0.25">
      <c r="A282" s="557"/>
      <c r="B282" s="444"/>
      <c r="C282" s="444"/>
      <c r="D282" s="42">
        <v>2011</v>
      </c>
      <c r="E282" s="133">
        <f>F282+G282+H282+I282+J282</f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444"/>
      <c r="L282" s="250"/>
      <c r="M282" s="268"/>
      <c r="N282" s="273"/>
    </row>
    <row r="283" spans="1:15" x14ac:dyDescent="0.25">
      <c r="A283" s="557"/>
      <c r="B283" s="444"/>
      <c r="C283" s="444"/>
      <c r="D283" s="42">
        <v>2012</v>
      </c>
      <c r="E283" s="133">
        <f t="shared" ref="E283:E297" si="40">F283+G283+H283+I283+J283</f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444"/>
      <c r="L283" s="250"/>
      <c r="M283" s="268"/>
      <c r="N283" s="273"/>
    </row>
    <row r="284" spans="1:15" x14ac:dyDescent="0.25">
      <c r="A284" s="557"/>
      <c r="B284" s="444"/>
      <c r="C284" s="444"/>
      <c r="D284" s="42">
        <v>2013</v>
      </c>
      <c r="E284" s="133">
        <f t="shared" si="40"/>
        <v>0</v>
      </c>
      <c r="F284" s="56">
        <v>0</v>
      </c>
      <c r="G284" s="56">
        <v>0</v>
      </c>
      <c r="H284" s="56">
        <v>0</v>
      </c>
      <c r="I284" s="56">
        <v>0</v>
      </c>
      <c r="J284" s="56">
        <v>0</v>
      </c>
      <c r="K284" s="444"/>
      <c r="L284" s="250"/>
      <c r="M284" s="268"/>
      <c r="N284" s="273"/>
    </row>
    <row r="285" spans="1:15" x14ac:dyDescent="0.25">
      <c r="A285" s="557"/>
      <c r="B285" s="444"/>
      <c r="C285" s="444"/>
      <c r="D285" s="42">
        <v>2014</v>
      </c>
      <c r="E285" s="133">
        <f t="shared" si="40"/>
        <v>0</v>
      </c>
      <c r="F285" s="56">
        <v>0</v>
      </c>
      <c r="G285" s="124">
        <v>0</v>
      </c>
      <c r="H285" s="124">
        <v>0</v>
      </c>
      <c r="I285" s="56">
        <v>0</v>
      </c>
      <c r="J285" s="56">
        <v>0</v>
      </c>
      <c r="K285" s="444"/>
      <c r="L285" s="250"/>
      <c r="M285" s="268"/>
      <c r="N285" s="273"/>
    </row>
    <row r="286" spans="1:15" x14ac:dyDescent="0.25">
      <c r="A286" s="557"/>
      <c r="B286" s="444"/>
      <c r="C286" s="444"/>
      <c r="D286" s="42">
        <v>2015</v>
      </c>
      <c r="E286" s="133">
        <f t="shared" si="40"/>
        <v>0</v>
      </c>
      <c r="F286" s="56">
        <v>0</v>
      </c>
      <c r="G286" s="56">
        <v>0</v>
      </c>
      <c r="H286" s="56">
        <v>0</v>
      </c>
      <c r="I286" s="56">
        <v>0</v>
      </c>
      <c r="J286" s="56">
        <v>0</v>
      </c>
      <c r="K286" s="444"/>
      <c r="L286" s="250"/>
      <c r="M286" s="268"/>
      <c r="N286" s="273"/>
    </row>
    <row r="287" spans="1:15" x14ac:dyDescent="0.25">
      <c r="A287" s="557"/>
      <c r="B287" s="444"/>
      <c r="C287" s="444"/>
      <c r="D287" s="42">
        <v>2016</v>
      </c>
      <c r="E287" s="133">
        <f t="shared" si="40"/>
        <v>0</v>
      </c>
      <c r="F287" s="56">
        <v>0</v>
      </c>
      <c r="G287" s="56">
        <v>0</v>
      </c>
      <c r="H287" s="56">
        <v>0</v>
      </c>
      <c r="I287" s="56">
        <v>0</v>
      </c>
      <c r="J287" s="56">
        <v>0</v>
      </c>
      <c r="K287" s="444"/>
      <c r="L287" s="250"/>
      <c r="M287" s="268"/>
      <c r="N287" s="273"/>
    </row>
    <row r="288" spans="1:15" x14ac:dyDescent="0.25">
      <c r="A288" s="557"/>
      <c r="B288" s="444"/>
      <c r="C288" s="444"/>
      <c r="D288" s="42">
        <v>2017</v>
      </c>
      <c r="E288" s="133">
        <f t="shared" si="40"/>
        <v>0</v>
      </c>
      <c r="F288" s="56">
        <v>0</v>
      </c>
      <c r="G288" s="56">
        <v>0</v>
      </c>
      <c r="H288" s="56">
        <v>0</v>
      </c>
      <c r="I288" s="56">
        <v>0</v>
      </c>
      <c r="J288" s="56">
        <v>0</v>
      </c>
      <c r="K288" s="444"/>
      <c r="L288" s="250"/>
      <c r="M288" s="268"/>
      <c r="N288" s="273"/>
    </row>
    <row r="289" spans="1:19" x14ac:dyDescent="0.25">
      <c r="A289" s="557"/>
      <c r="B289" s="444"/>
      <c r="C289" s="444"/>
      <c r="D289" s="42">
        <v>2018</v>
      </c>
      <c r="E289" s="133">
        <f t="shared" si="40"/>
        <v>0</v>
      </c>
      <c r="F289" s="56">
        <v>0</v>
      </c>
      <c r="G289" s="56">
        <v>0</v>
      </c>
      <c r="H289" s="56">
        <v>0</v>
      </c>
      <c r="I289" s="56">
        <v>0</v>
      </c>
      <c r="J289" s="56">
        <v>0</v>
      </c>
      <c r="K289" s="444"/>
      <c r="L289" s="250"/>
      <c r="M289" s="268"/>
      <c r="N289" s="273"/>
    </row>
    <row r="290" spans="1:19" x14ac:dyDescent="0.25">
      <c r="A290" s="557"/>
      <c r="B290" s="444"/>
      <c r="C290" s="444"/>
      <c r="D290" s="42">
        <v>2019</v>
      </c>
      <c r="E290" s="133">
        <f t="shared" si="40"/>
        <v>0</v>
      </c>
      <c r="F290" s="56">
        <v>0</v>
      </c>
      <c r="G290" s="56">
        <v>0</v>
      </c>
      <c r="H290" s="56">
        <v>0</v>
      </c>
      <c r="I290" s="56">
        <v>0</v>
      </c>
      <c r="J290" s="56">
        <v>0</v>
      </c>
      <c r="K290" s="444"/>
      <c r="L290" s="250"/>
      <c r="M290" s="268"/>
      <c r="N290" s="273"/>
    </row>
    <row r="291" spans="1:19" x14ac:dyDescent="0.25">
      <c r="A291" s="557"/>
      <c r="B291" s="444"/>
      <c r="C291" s="444"/>
      <c r="D291" s="42">
        <v>2020</v>
      </c>
      <c r="E291" s="133">
        <f t="shared" si="40"/>
        <v>0.38447157999999998</v>
      </c>
      <c r="F291" s="56">
        <v>0</v>
      </c>
      <c r="G291" s="56">
        <f>0.34776324-0.00173882</f>
        <v>0.34602442</v>
      </c>
      <c r="H291" s="56">
        <v>0</v>
      </c>
      <c r="I291" s="56">
        <f>0.03864036-0.0001932</f>
        <v>3.8447160000000001E-2</v>
      </c>
      <c r="J291" s="56">
        <v>0</v>
      </c>
      <c r="K291" s="444"/>
      <c r="L291" s="250"/>
      <c r="M291" s="268"/>
      <c r="N291" s="273"/>
      <c r="O291" s="273"/>
    </row>
    <row r="292" spans="1:19" x14ac:dyDescent="0.25">
      <c r="A292" s="557"/>
      <c r="B292" s="444"/>
      <c r="C292" s="444"/>
      <c r="D292" s="42">
        <v>2021</v>
      </c>
      <c r="E292" s="133">
        <f t="shared" si="40"/>
        <v>0</v>
      </c>
      <c r="F292" s="56">
        <v>0</v>
      </c>
      <c r="G292" s="56">
        <v>0</v>
      </c>
      <c r="H292" s="56">
        <v>0</v>
      </c>
      <c r="I292" s="56">
        <v>0</v>
      </c>
      <c r="J292" s="56">
        <v>0</v>
      </c>
      <c r="K292" s="444"/>
      <c r="L292" s="250"/>
      <c r="M292" s="268"/>
      <c r="N292" s="273"/>
      <c r="O292" s="273"/>
    </row>
    <row r="293" spans="1:19" x14ac:dyDescent="0.25">
      <c r="A293" s="557"/>
      <c r="B293" s="444"/>
      <c r="C293" s="444"/>
      <c r="D293" s="42">
        <v>2022</v>
      </c>
      <c r="E293" s="133">
        <f t="shared" si="40"/>
        <v>0</v>
      </c>
      <c r="F293" s="56">
        <v>0</v>
      </c>
      <c r="G293" s="56">
        <v>0</v>
      </c>
      <c r="H293" s="56">
        <v>0</v>
      </c>
      <c r="I293" s="56">
        <v>0</v>
      </c>
      <c r="J293" s="56">
        <v>0</v>
      </c>
      <c r="K293" s="444"/>
      <c r="L293" s="250"/>
      <c r="M293" s="268"/>
      <c r="N293" s="273"/>
      <c r="O293" s="273"/>
    </row>
    <row r="294" spans="1:19" x14ac:dyDescent="0.25">
      <c r="A294" s="557"/>
      <c r="B294" s="444"/>
      <c r="C294" s="444"/>
      <c r="D294" s="42">
        <v>2023</v>
      </c>
      <c r="E294" s="133">
        <f t="shared" si="40"/>
        <v>0</v>
      </c>
      <c r="F294" s="56">
        <v>0</v>
      </c>
      <c r="G294" s="56">
        <v>0</v>
      </c>
      <c r="H294" s="56">
        <v>0</v>
      </c>
      <c r="I294" s="56">
        <v>0</v>
      </c>
      <c r="J294" s="56">
        <v>0</v>
      </c>
      <c r="K294" s="444"/>
      <c r="L294" s="250"/>
      <c r="M294" s="268"/>
      <c r="N294" s="273"/>
      <c r="O294" s="273"/>
    </row>
    <row r="295" spans="1:19" x14ac:dyDescent="0.25">
      <c r="A295" s="557"/>
      <c r="B295" s="444"/>
      <c r="C295" s="444"/>
      <c r="D295" s="42">
        <v>2024</v>
      </c>
      <c r="E295" s="133">
        <f t="shared" si="40"/>
        <v>0</v>
      </c>
      <c r="F295" s="56">
        <v>0</v>
      </c>
      <c r="G295" s="56">
        <v>0</v>
      </c>
      <c r="H295" s="56">
        <v>0</v>
      </c>
      <c r="I295" s="56">
        <v>0</v>
      </c>
      <c r="J295" s="56">
        <v>0</v>
      </c>
      <c r="K295" s="444"/>
      <c r="L295" s="250"/>
      <c r="M295" s="268"/>
      <c r="N295" s="273"/>
      <c r="O295" s="273"/>
    </row>
    <row r="296" spans="1:19" x14ac:dyDescent="0.25">
      <c r="A296" s="557"/>
      <c r="B296" s="444"/>
      <c r="C296" s="444"/>
      <c r="D296" s="42">
        <v>2025</v>
      </c>
      <c r="E296" s="133">
        <f t="shared" si="40"/>
        <v>0</v>
      </c>
      <c r="F296" s="56">
        <v>0</v>
      </c>
      <c r="G296" s="56">
        <v>0</v>
      </c>
      <c r="H296" s="56">
        <v>0</v>
      </c>
      <c r="I296" s="56">
        <v>0</v>
      </c>
      <c r="J296" s="56">
        <v>0</v>
      </c>
      <c r="K296" s="444"/>
      <c r="L296" s="250"/>
      <c r="M296" s="268"/>
      <c r="N296" s="273"/>
      <c r="O296" s="273"/>
    </row>
    <row r="297" spans="1:19" ht="15.75" thickBot="1" x14ac:dyDescent="0.3">
      <c r="A297" s="592"/>
      <c r="B297" s="445"/>
      <c r="C297" s="445"/>
      <c r="D297" s="42">
        <v>2026</v>
      </c>
      <c r="E297" s="133">
        <f t="shared" si="40"/>
        <v>0</v>
      </c>
      <c r="F297" s="56">
        <v>0</v>
      </c>
      <c r="G297" s="56">
        <v>0</v>
      </c>
      <c r="H297" s="56">
        <v>0</v>
      </c>
      <c r="I297" s="56">
        <v>0</v>
      </c>
      <c r="J297" s="56">
        <v>0</v>
      </c>
      <c r="K297" s="445"/>
      <c r="L297" s="250"/>
      <c r="M297" s="268"/>
      <c r="N297" s="273"/>
      <c r="O297" s="273"/>
    </row>
    <row r="298" spans="1:19" ht="27.75" customHeight="1" x14ac:dyDescent="0.25">
      <c r="A298" s="591" t="s">
        <v>183</v>
      </c>
      <c r="B298" s="443" t="s">
        <v>180</v>
      </c>
      <c r="C298" s="443"/>
      <c r="D298" s="42" t="s">
        <v>5</v>
      </c>
      <c r="E298" s="133">
        <f>SUM(E299:E312)</f>
        <v>0.26816643000000001</v>
      </c>
      <c r="F298" s="133">
        <f t="shared" ref="F298:J298" si="41">SUM(F299:F312)</f>
        <v>0</v>
      </c>
      <c r="G298" s="133">
        <f>SUM(G299:G312)</f>
        <v>0.24134977999999999</v>
      </c>
      <c r="H298" s="133">
        <f t="shared" si="41"/>
        <v>0</v>
      </c>
      <c r="I298" s="133">
        <f t="shared" si="41"/>
        <v>2.6816650000000001E-2</v>
      </c>
      <c r="J298" s="133">
        <f t="shared" si="41"/>
        <v>0</v>
      </c>
      <c r="K298" s="443">
        <v>2020</v>
      </c>
      <c r="L298" s="250"/>
      <c r="M298" s="268"/>
      <c r="N298" s="273"/>
    </row>
    <row r="299" spans="1:19" x14ac:dyDescent="0.25">
      <c r="A299" s="557"/>
      <c r="B299" s="444"/>
      <c r="C299" s="444"/>
      <c r="D299" s="42">
        <v>2011</v>
      </c>
      <c r="E299" s="133">
        <f>F299+G299+H299+I299+J299</f>
        <v>0</v>
      </c>
      <c r="F299" s="56">
        <v>0</v>
      </c>
      <c r="G299" s="56">
        <v>0</v>
      </c>
      <c r="H299" s="56">
        <v>0</v>
      </c>
      <c r="I299" s="56">
        <v>0</v>
      </c>
      <c r="J299" s="56">
        <v>0</v>
      </c>
      <c r="K299" s="444"/>
      <c r="L299" s="250"/>
      <c r="M299" s="268"/>
      <c r="N299" s="273"/>
      <c r="R299" s="254"/>
      <c r="S299" s="254"/>
    </row>
    <row r="300" spans="1:19" x14ac:dyDescent="0.25">
      <c r="A300" s="557"/>
      <c r="B300" s="444"/>
      <c r="C300" s="444"/>
      <c r="D300" s="42">
        <v>2012</v>
      </c>
      <c r="E300" s="133">
        <f t="shared" ref="E300:E314" si="42">F300+G300+H300+I300+J300</f>
        <v>0</v>
      </c>
      <c r="F300" s="56">
        <v>0</v>
      </c>
      <c r="G300" s="56">
        <v>0</v>
      </c>
      <c r="H300" s="56">
        <v>0</v>
      </c>
      <c r="I300" s="56">
        <v>0</v>
      </c>
      <c r="J300" s="56">
        <v>0</v>
      </c>
      <c r="K300" s="444"/>
      <c r="L300" s="250"/>
      <c r="M300" s="268"/>
      <c r="N300" s="273"/>
    </row>
    <row r="301" spans="1:19" x14ac:dyDescent="0.25">
      <c r="A301" s="557"/>
      <c r="B301" s="444"/>
      <c r="C301" s="444"/>
      <c r="D301" s="42">
        <v>2013</v>
      </c>
      <c r="E301" s="133">
        <f t="shared" si="42"/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444"/>
      <c r="L301" s="250"/>
      <c r="M301" s="268"/>
      <c r="N301" s="273"/>
    </row>
    <row r="302" spans="1:19" x14ac:dyDescent="0.25">
      <c r="A302" s="557"/>
      <c r="B302" s="444"/>
      <c r="C302" s="444"/>
      <c r="D302" s="42">
        <v>2014</v>
      </c>
      <c r="E302" s="133">
        <f t="shared" si="42"/>
        <v>0</v>
      </c>
      <c r="F302" s="56">
        <v>0</v>
      </c>
      <c r="G302" s="124">
        <v>0</v>
      </c>
      <c r="H302" s="124">
        <v>0</v>
      </c>
      <c r="I302" s="56">
        <v>0</v>
      </c>
      <c r="J302" s="56">
        <v>0</v>
      </c>
      <c r="K302" s="444"/>
      <c r="L302" s="250"/>
      <c r="M302" s="268"/>
      <c r="N302" s="273"/>
    </row>
    <row r="303" spans="1:19" x14ac:dyDescent="0.25">
      <c r="A303" s="557"/>
      <c r="B303" s="444"/>
      <c r="C303" s="444"/>
      <c r="D303" s="42">
        <v>2015</v>
      </c>
      <c r="E303" s="133">
        <f t="shared" si="42"/>
        <v>0</v>
      </c>
      <c r="F303" s="56">
        <v>0</v>
      </c>
      <c r="G303" s="56">
        <v>0</v>
      </c>
      <c r="H303" s="56">
        <v>0</v>
      </c>
      <c r="I303" s="56">
        <v>0</v>
      </c>
      <c r="J303" s="56">
        <v>0</v>
      </c>
      <c r="K303" s="444"/>
      <c r="L303" s="250"/>
      <c r="M303" s="268"/>
      <c r="N303" s="273"/>
    </row>
    <row r="304" spans="1:19" x14ac:dyDescent="0.25">
      <c r="A304" s="557"/>
      <c r="B304" s="444"/>
      <c r="C304" s="444"/>
      <c r="D304" s="42">
        <v>2016</v>
      </c>
      <c r="E304" s="133">
        <f t="shared" si="42"/>
        <v>0</v>
      </c>
      <c r="F304" s="56">
        <v>0</v>
      </c>
      <c r="G304" s="56">
        <v>0</v>
      </c>
      <c r="H304" s="56">
        <v>0</v>
      </c>
      <c r="I304" s="56">
        <v>0</v>
      </c>
      <c r="J304" s="56">
        <v>0</v>
      </c>
      <c r="K304" s="444"/>
      <c r="L304" s="250"/>
      <c r="M304" s="268"/>
      <c r="N304" s="273"/>
    </row>
    <row r="305" spans="1:15" x14ac:dyDescent="0.25">
      <c r="A305" s="557"/>
      <c r="B305" s="444"/>
      <c r="C305" s="444"/>
      <c r="D305" s="42">
        <v>2017</v>
      </c>
      <c r="E305" s="133">
        <f t="shared" si="42"/>
        <v>0</v>
      </c>
      <c r="F305" s="56">
        <v>0</v>
      </c>
      <c r="G305" s="56">
        <v>0</v>
      </c>
      <c r="H305" s="56">
        <v>0</v>
      </c>
      <c r="I305" s="56">
        <v>0</v>
      </c>
      <c r="J305" s="56">
        <v>0</v>
      </c>
      <c r="K305" s="444"/>
      <c r="L305" s="250"/>
      <c r="M305" s="268"/>
      <c r="N305" s="273"/>
    </row>
    <row r="306" spans="1:15" x14ac:dyDescent="0.25">
      <c r="A306" s="557"/>
      <c r="B306" s="444"/>
      <c r="C306" s="444"/>
      <c r="D306" s="42">
        <v>2018</v>
      </c>
      <c r="E306" s="133">
        <f t="shared" si="42"/>
        <v>0</v>
      </c>
      <c r="F306" s="56">
        <v>0</v>
      </c>
      <c r="G306" s="56">
        <v>0</v>
      </c>
      <c r="H306" s="56">
        <v>0</v>
      </c>
      <c r="I306" s="56">
        <v>0</v>
      </c>
      <c r="J306" s="56">
        <v>0</v>
      </c>
      <c r="K306" s="444"/>
      <c r="L306" s="250"/>
      <c r="M306" s="268"/>
      <c r="N306" s="273"/>
    </row>
    <row r="307" spans="1:15" x14ac:dyDescent="0.25">
      <c r="A307" s="557"/>
      <c r="B307" s="444"/>
      <c r="C307" s="444"/>
      <c r="D307" s="42">
        <v>2019</v>
      </c>
      <c r="E307" s="133">
        <f t="shared" si="42"/>
        <v>0</v>
      </c>
      <c r="F307" s="56">
        <v>0</v>
      </c>
      <c r="G307" s="56">
        <v>0</v>
      </c>
      <c r="H307" s="56">
        <v>0</v>
      </c>
      <c r="I307" s="56">
        <v>0</v>
      </c>
      <c r="J307" s="56">
        <v>0</v>
      </c>
      <c r="K307" s="444"/>
      <c r="L307" s="250"/>
      <c r="M307" s="268"/>
      <c r="N307" s="273"/>
    </row>
    <row r="308" spans="1:15" x14ac:dyDescent="0.25">
      <c r="A308" s="557"/>
      <c r="B308" s="444"/>
      <c r="C308" s="444"/>
      <c r="D308" s="42">
        <v>2020</v>
      </c>
      <c r="E308" s="133">
        <f t="shared" si="42"/>
        <v>0.26816643000000001</v>
      </c>
      <c r="F308" s="56">
        <v>0</v>
      </c>
      <c r="G308" s="56">
        <f>0.2425626-0.00121282</f>
        <v>0.24134977999999999</v>
      </c>
      <c r="H308" s="56">
        <v>0</v>
      </c>
      <c r="I308" s="56">
        <f>0.0269514-0.00013475</f>
        <v>2.6816650000000001E-2</v>
      </c>
      <c r="J308" s="56">
        <v>0</v>
      </c>
      <c r="K308" s="444"/>
      <c r="L308" s="250"/>
      <c r="M308" s="268"/>
      <c r="N308" s="273"/>
      <c r="O308" s="273"/>
    </row>
    <row r="309" spans="1:15" x14ac:dyDescent="0.25">
      <c r="A309" s="557"/>
      <c r="B309" s="444"/>
      <c r="C309" s="444"/>
      <c r="D309" s="43">
        <v>2021</v>
      </c>
      <c r="E309" s="133">
        <f t="shared" si="42"/>
        <v>0</v>
      </c>
      <c r="F309" s="56">
        <v>0</v>
      </c>
      <c r="G309" s="56">
        <v>0</v>
      </c>
      <c r="H309" s="56">
        <v>0</v>
      </c>
      <c r="I309" s="56">
        <v>0</v>
      </c>
      <c r="J309" s="56">
        <v>0</v>
      </c>
      <c r="K309" s="444"/>
      <c r="L309" s="250"/>
      <c r="M309" s="268"/>
      <c r="N309" s="273"/>
      <c r="O309" s="273"/>
    </row>
    <row r="310" spans="1:15" x14ac:dyDescent="0.25">
      <c r="A310" s="557"/>
      <c r="B310" s="444"/>
      <c r="C310" s="444"/>
      <c r="D310" s="43">
        <v>2022</v>
      </c>
      <c r="E310" s="133">
        <f t="shared" si="42"/>
        <v>0</v>
      </c>
      <c r="F310" s="56">
        <v>0</v>
      </c>
      <c r="G310" s="56">
        <v>0</v>
      </c>
      <c r="H310" s="56">
        <v>0</v>
      </c>
      <c r="I310" s="56">
        <v>0</v>
      </c>
      <c r="J310" s="56">
        <v>0</v>
      </c>
      <c r="K310" s="444"/>
      <c r="L310" s="250"/>
      <c r="M310" s="268"/>
      <c r="N310" s="273"/>
      <c r="O310" s="273"/>
    </row>
    <row r="311" spans="1:15" x14ac:dyDescent="0.25">
      <c r="A311" s="557"/>
      <c r="B311" s="444"/>
      <c r="C311" s="444"/>
      <c r="D311" s="43">
        <v>2023</v>
      </c>
      <c r="E311" s="133">
        <f t="shared" si="42"/>
        <v>0</v>
      </c>
      <c r="F311" s="56">
        <v>0</v>
      </c>
      <c r="G311" s="56">
        <v>0</v>
      </c>
      <c r="H311" s="56">
        <v>0</v>
      </c>
      <c r="I311" s="56">
        <v>0</v>
      </c>
      <c r="J311" s="56">
        <v>0</v>
      </c>
      <c r="K311" s="444"/>
      <c r="L311" s="250"/>
      <c r="M311" s="268"/>
      <c r="N311" s="273"/>
      <c r="O311" s="273"/>
    </row>
    <row r="312" spans="1:15" x14ac:dyDescent="0.25">
      <c r="A312" s="557"/>
      <c r="B312" s="444"/>
      <c r="C312" s="444"/>
      <c r="D312" s="43">
        <v>2024</v>
      </c>
      <c r="E312" s="133">
        <f t="shared" si="42"/>
        <v>0</v>
      </c>
      <c r="F312" s="56">
        <v>0</v>
      </c>
      <c r="G312" s="56">
        <v>0</v>
      </c>
      <c r="H312" s="56">
        <v>0</v>
      </c>
      <c r="I312" s="56">
        <v>0</v>
      </c>
      <c r="J312" s="56">
        <v>0</v>
      </c>
      <c r="K312" s="444"/>
      <c r="L312" s="250"/>
      <c r="M312" s="268"/>
      <c r="N312" s="273"/>
      <c r="O312" s="273"/>
    </row>
    <row r="313" spans="1:15" x14ac:dyDescent="0.25">
      <c r="A313" s="557"/>
      <c r="B313" s="444"/>
      <c r="C313" s="444"/>
      <c r="D313" s="43">
        <v>2025</v>
      </c>
      <c r="E313" s="133">
        <f t="shared" si="42"/>
        <v>0</v>
      </c>
      <c r="F313" s="56">
        <v>0</v>
      </c>
      <c r="G313" s="56">
        <v>0</v>
      </c>
      <c r="H313" s="56">
        <v>0</v>
      </c>
      <c r="I313" s="56">
        <v>0</v>
      </c>
      <c r="J313" s="56">
        <v>0</v>
      </c>
      <c r="K313" s="444"/>
      <c r="L313" s="250"/>
      <c r="M313" s="268"/>
      <c r="N313" s="273"/>
      <c r="O313" s="273"/>
    </row>
    <row r="314" spans="1:15" ht="15.75" thickBot="1" x14ac:dyDescent="0.3">
      <c r="A314" s="592"/>
      <c r="B314" s="445"/>
      <c r="C314" s="445"/>
      <c r="D314" s="43">
        <v>2026</v>
      </c>
      <c r="E314" s="133">
        <f t="shared" si="42"/>
        <v>0</v>
      </c>
      <c r="F314" s="56">
        <v>0</v>
      </c>
      <c r="G314" s="56">
        <v>0</v>
      </c>
      <c r="H314" s="56">
        <v>0</v>
      </c>
      <c r="I314" s="56">
        <v>0</v>
      </c>
      <c r="J314" s="56">
        <v>0</v>
      </c>
      <c r="K314" s="445"/>
      <c r="L314" s="250"/>
      <c r="M314" s="268"/>
      <c r="N314" s="273"/>
      <c r="O314" s="273"/>
    </row>
    <row r="315" spans="1:15" ht="36.75" customHeight="1" x14ac:dyDescent="0.25">
      <c r="A315" s="559" t="s">
        <v>6</v>
      </c>
      <c r="B315" s="540" t="s">
        <v>30</v>
      </c>
      <c r="C315" s="540" t="s">
        <v>43</v>
      </c>
      <c r="D315" s="43" t="s">
        <v>5</v>
      </c>
      <c r="E315" s="133">
        <f>SUM(E316:E331)</f>
        <v>410.79416603999999</v>
      </c>
      <c r="F315" s="133">
        <f t="shared" ref="F315:J315" si="43">SUM(F316:F331)</f>
        <v>50.104799999999997</v>
      </c>
      <c r="G315" s="133">
        <f t="shared" si="43"/>
        <v>135.15198505999999</v>
      </c>
      <c r="H315" s="133">
        <f t="shared" si="43"/>
        <v>0.19177289</v>
      </c>
      <c r="I315" s="133">
        <f t="shared" si="43"/>
        <v>225.19560809000001</v>
      </c>
      <c r="J315" s="133">
        <f t="shared" si="43"/>
        <v>0.15</v>
      </c>
      <c r="K315" s="540" t="s">
        <v>231</v>
      </c>
      <c r="L315" s="443"/>
      <c r="M315" s="590"/>
    </row>
    <row r="316" spans="1:15" ht="36.75" customHeight="1" x14ac:dyDescent="0.25">
      <c r="A316" s="560"/>
      <c r="B316" s="541"/>
      <c r="C316" s="541"/>
      <c r="D316" s="42">
        <v>2011</v>
      </c>
      <c r="E316" s="116">
        <f>F316+G316+H316+I316+J316</f>
        <v>0</v>
      </c>
      <c r="F316" s="56">
        <f t="shared" ref="F316:J328" si="44">F333+F350+F367+F384+F605+F622+F639+F656+F673+F690+F707+F724+F741+F758+F775+F792+F809+F826+F843+F860+F877+F894+F911+F928+F945+F962+F979+F996+F1013+F1030+F1047+F1064+F1081+F1098+F1115+F1132+F1149+F1166+F1183+F1200+F1217+F1234+F1251+F1268+F1285+F1302+F1319+F1336+F1353+F1370</f>
        <v>0</v>
      </c>
      <c r="G316" s="56">
        <f t="shared" si="44"/>
        <v>0</v>
      </c>
      <c r="H316" s="56">
        <f t="shared" si="44"/>
        <v>0</v>
      </c>
      <c r="I316" s="56">
        <f t="shared" si="44"/>
        <v>0</v>
      </c>
      <c r="J316" s="56">
        <f t="shared" si="44"/>
        <v>0</v>
      </c>
      <c r="K316" s="541"/>
      <c r="L316" s="444"/>
      <c r="M316" s="554"/>
    </row>
    <row r="317" spans="1:15" x14ac:dyDescent="0.25">
      <c r="A317" s="560"/>
      <c r="B317" s="541"/>
      <c r="C317" s="541"/>
      <c r="D317" s="42">
        <v>2012</v>
      </c>
      <c r="E317" s="116">
        <f t="shared" ref="E317:E331" si="45">F317+G317+H317+I317+J317</f>
        <v>0.474804</v>
      </c>
      <c r="F317" s="56">
        <f t="shared" si="44"/>
        <v>0</v>
      </c>
      <c r="G317" s="56">
        <f t="shared" si="44"/>
        <v>0</v>
      </c>
      <c r="H317" s="56">
        <f t="shared" si="44"/>
        <v>0</v>
      </c>
      <c r="I317" s="56">
        <f t="shared" si="44"/>
        <v>0.474804</v>
      </c>
      <c r="J317" s="56">
        <f t="shared" si="44"/>
        <v>0</v>
      </c>
      <c r="K317" s="541"/>
      <c r="L317" s="444"/>
      <c r="M317" s="554"/>
    </row>
    <row r="318" spans="1:15" x14ac:dyDescent="0.25">
      <c r="A318" s="560"/>
      <c r="B318" s="541"/>
      <c r="C318" s="541"/>
      <c r="D318" s="42">
        <v>2013</v>
      </c>
      <c r="E318" s="116">
        <f t="shared" si="45"/>
        <v>3.0627639999999996</v>
      </c>
      <c r="F318" s="56">
        <f t="shared" si="44"/>
        <v>0</v>
      </c>
      <c r="G318" s="56">
        <f t="shared" si="44"/>
        <v>0</v>
      </c>
      <c r="H318" s="56">
        <f t="shared" si="44"/>
        <v>0</v>
      </c>
      <c r="I318" s="56">
        <f t="shared" si="44"/>
        <v>3.0627639999999996</v>
      </c>
      <c r="J318" s="56">
        <f t="shared" si="44"/>
        <v>0</v>
      </c>
      <c r="K318" s="541"/>
      <c r="L318" s="444"/>
      <c r="M318" s="554"/>
    </row>
    <row r="319" spans="1:15" x14ac:dyDescent="0.25">
      <c r="A319" s="560"/>
      <c r="B319" s="541"/>
      <c r="C319" s="541"/>
      <c r="D319" s="42">
        <v>2014</v>
      </c>
      <c r="E319" s="116">
        <f t="shared" si="45"/>
        <v>3.269301</v>
      </c>
      <c r="F319" s="56">
        <f t="shared" si="44"/>
        <v>0</v>
      </c>
      <c r="G319" s="56">
        <f t="shared" si="44"/>
        <v>2.3927160000000001</v>
      </c>
      <c r="H319" s="56">
        <f t="shared" si="44"/>
        <v>0.12328399999999999</v>
      </c>
      <c r="I319" s="56">
        <f t="shared" si="44"/>
        <v>0.75330100000000011</v>
      </c>
      <c r="J319" s="56">
        <f t="shared" si="44"/>
        <v>0</v>
      </c>
      <c r="K319" s="541"/>
      <c r="L319" s="444"/>
      <c r="M319" s="554"/>
    </row>
    <row r="320" spans="1:15" ht="14.25" customHeight="1" x14ac:dyDescent="0.25">
      <c r="A320" s="560"/>
      <c r="B320" s="541"/>
      <c r="C320" s="541"/>
      <c r="D320" s="42">
        <v>2015</v>
      </c>
      <c r="E320" s="116">
        <f t="shared" si="45"/>
        <v>4.3661505399999996</v>
      </c>
      <c r="F320" s="56">
        <f t="shared" si="44"/>
        <v>0</v>
      </c>
      <c r="G320" s="56">
        <f t="shared" si="44"/>
        <v>0.93051164999999991</v>
      </c>
      <c r="H320" s="56">
        <f t="shared" si="44"/>
        <v>0</v>
      </c>
      <c r="I320" s="56">
        <f t="shared" si="44"/>
        <v>3.4356388899999999</v>
      </c>
      <c r="J320" s="56">
        <f t="shared" si="44"/>
        <v>0</v>
      </c>
      <c r="K320" s="541"/>
      <c r="L320" s="444"/>
      <c r="M320" s="554"/>
    </row>
    <row r="321" spans="1:13" x14ac:dyDescent="0.25">
      <c r="A321" s="560"/>
      <c r="B321" s="541"/>
      <c r="C321" s="541"/>
      <c r="D321" s="42">
        <v>2016</v>
      </c>
      <c r="E321" s="116">
        <f t="shared" si="45"/>
        <v>35.748459929999996</v>
      </c>
      <c r="F321" s="56">
        <f t="shared" si="44"/>
        <v>0</v>
      </c>
      <c r="G321" s="56">
        <f t="shared" si="44"/>
        <v>33.643452949999997</v>
      </c>
      <c r="H321" s="56">
        <f t="shared" si="44"/>
        <v>0</v>
      </c>
      <c r="I321" s="56">
        <f t="shared" si="44"/>
        <v>2.1050069799999997</v>
      </c>
      <c r="J321" s="56">
        <f t="shared" si="44"/>
        <v>0</v>
      </c>
      <c r="K321" s="541"/>
      <c r="L321" s="444"/>
      <c r="M321" s="554"/>
    </row>
    <row r="322" spans="1:13" x14ac:dyDescent="0.25">
      <c r="A322" s="560"/>
      <c r="B322" s="541"/>
      <c r="C322" s="541"/>
      <c r="D322" s="42">
        <v>2017</v>
      </c>
      <c r="E322" s="116">
        <f t="shared" si="45"/>
        <v>15.55580819</v>
      </c>
      <c r="F322" s="56">
        <f t="shared" si="44"/>
        <v>0</v>
      </c>
      <c r="G322" s="56">
        <f t="shared" si="44"/>
        <v>9.8405000000000005</v>
      </c>
      <c r="H322" s="56">
        <f t="shared" si="44"/>
        <v>0</v>
      </c>
      <c r="I322" s="56">
        <f t="shared" si="44"/>
        <v>5.7153081899999991</v>
      </c>
      <c r="J322" s="56">
        <f t="shared" si="44"/>
        <v>0</v>
      </c>
      <c r="K322" s="541"/>
      <c r="L322" s="444"/>
      <c r="M322" s="554"/>
    </row>
    <row r="323" spans="1:13" x14ac:dyDescent="0.25">
      <c r="A323" s="560"/>
      <c r="B323" s="541"/>
      <c r="C323" s="541"/>
      <c r="D323" s="42">
        <v>2018</v>
      </c>
      <c r="E323" s="116">
        <f t="shared" si="45"/>
        <v>5.30501529</v>
      </c>
      <c r="F323" s="56">
        <f t="shared" si="44"/>
        <v>0</v>
      </c>
      <c r="G323" s="56">
        <f t="shared" si="44"/>
        <v>3.9929322200000001</v>
      </c>
      <c r="H323" s="56">
        <f t="shared" si="44"/>
        <v>1.5000619999999999E-2</v>
      </c>
      <c r="I323" s="56">
        <f t="shared" si="44"/>
        <v>1.2970824499999998</v>
      </c>
      <c r="J323" s="56">
        <f t="shared" si="44"/>
        <v>0</v>
      </c>
      <c r="K323" s="541"/>
      <c r="L323" s="444"/>
      <c r="M323" s="554"/>
    </row>
    <row r="324" spans="1:13" x14ac:dyDescent="0.25">
      <c r="A324" s="560"/>
      <c r="B324" s="541"/>
      <c r="C324" s="541"/>
      <c r="D324" s="42">
        <v>2019</v>
      </c>
      <c r="E324" s="116">
        <f t="shared" si="45"/>
        <v>5.6357617099999997</v>
      </c>
      <c r="F324" s="56">
        <f t="shared" si="44"/>
        <v>0</v>
      </c>
      <c r="G324" s="56">
        <f t="shared" si="44"/>
        <v>3.1103050300000001</v>
      </c>
      <c r="H324" s="56">
        <f t="shared" si="44"/>
        <v>5.3488270000000004E-2</v>
      </c>
      <c r="I324" s="56">
        <f t="shared" si="44"/>
        <v>2.4719684099999997</v>
      </c>
      <c r="J324" s="56">
        <f t="shared" si="44"/>
        <v>0</v>
      </c>
      <c r="K324" s="541"/>
      <c r="L324" s="444"/>
      <c r="M324" s="554"/>
    </row>
    <row r="325" spans="1:13" x14ac:dyDescent="0.25">
      <c r="A325" s="560"/>
      <c r="B325" s="541"/>
      <c r="C325" s="541"/>
      <c r="D325" s="42">
        <v>2020</v>
      </c>
      <c r="E325" s="116">
        <f t="shared" si="45"/>
        <v>5.5814512099999991</v>
      </c>
      <c r="F325" s="56">
        <f t="shared" si="44"/>
        <v>0</v>
      </c>
      <c r="G325" s="56">
        <f t="shared" si="44"/>
        <v>4.4284735399999997</v>
      </c>
      <c r="H325" s="56">
        <f t="shared" si="44"/>
        <v>0</v>
      </c>
      <c r="I325" s="56">
        <f t="shared" si="44"/>
        <v>1.1529776699999998</v>
      </c>
      <c r="J325" s="56">
        <f t="shared" si="44"/>
        <v>0</v>
      </c>
      <c r="K325" s="541"/>
      <c r="L325" s="456"/>
      <c r="M325" s="558"/>
    </row>
    <row r="326" spans="1:13" x14ac:dyDescent="0.25">
      <c r="A326" s="560"/>
      <c r="B326" s="541"/>
      <c r="C326" s="541"/>
      <c r="D326" s="42">
        <v>2021</v>
      </c>
      <c r="E326" s="116">
        <f t="shared" si="45"/>
        <v>5.3147848600000014</v>
      </c>
      <c r="F326" s="56">
        <f t="shared" si="44"/>
        <v>0</v>
      </c>
      <c r="G326" s="56">
        <f t="shared" si="44"/>
        <v>4.6938735300000012</v>
      </c>
      <c r="H326" s="56">
        <f t="shared" si="44"/>
        <v>0</v>
      </c>
      <c r="I326" s="56">
        <f t="shared" si="44"/>
        <v>0.62091132999999998</v>
      </c>
      <c r="J326" s="56">
        <f t="shared" si="44"/>
        <v>0</v>
      </c>
      <c r="K326" s="541"/>
      <c r="L326" s="250"/>
      <c r="M326" s="268"/>
    </row>
    <row r="327" spans="1:13" x14ac:dyDescent="0.25">
      <c r="A327" s="560"/>
      <c r="B327" s="541"/>
      <c r="C327" s="541"/>
      <c r="D327" s="42">
        <v>2022</v>
      </c>
      <c r="E327" s="116">
        <f t="shared" si="45"/>
        <v>10.719676059999999</v>
      </c>
      <c r="F327" s="56">
        <f t="shared" si="44"/>
        <v>0</v>
      </c>
      <c r="G327" s="56">
        <f t="shared" si="44"/>
        <v>9.5538697399999997</v>
      </c>
      <c r="H327" s="56">
        <f t="shared" si="44"/>
        <v>0</v>
      </c>
      <c r="I327" s="56">
        <f t="shared" si="44"/>
        <v>1.16580632</v>
      </c>
      <c r="J327" s="56">
        <f t="shared" si="44"/>
        <v>0</v>
      </c>
      <c r="K327" s="541"/>
      <c r="L327" s="250"/>
      <c r="M327" s="268"/>
    </row>
    <row r="328" spans="1:13" x14ac:dyDescent="0.25">
      <c r="A328" s="560"/>
      <c r="B328" s="541"/>
      <c r="C328" s="541"/>
      <c r="D328" s="42">
        <v>2023</v>
      </c>
      <c r="E328" s="116">
        <f t="shared" si="45"/>
        <v>66.715000000000003</v>
      </c>
      <c r="F328" s="56">
        <f t="shared" si="44"/>
        <v>50.104799999999997</v>
      </c>
      <c r="G328" s="56">
        <f t="shared" si="44"/>
        <v>14.5325504</v>
      </c>
      <c r="H328" s="56">
        <f t="shared" si="44"/>
        <v>0</v>
      </c>
      <c r="I328" s="56">
        <f t="shared" si="44"/>
        <v>1.9276496000000001</v>
      </c>
      <c r="J328" s="56">
        <f t="shared" si="44"/>
        <v>0.15</v>
      </c>
      <c r="K328" s="541"/>
      <c r="L328" s="250"/>
      <c r="M328" s="268"/>
    </row>
    <row r="329" spans="1:13" x14ac:dyDescent="0.25">
      <c r="A329" s="560"/>
      <c r="B329" s="541"/>
      <c r="C329" s="541"/>
      <c r="D329" s="42">
        <v>2024</v>
      </c>
      <c r="E329" s="116">
        <f t="shared" si="45"/>
        <v>49.04518925</v>
      </c>
      <c r="F329" s="56">
        <f t="shared" ref="F329:H330" si="46">F346+F363+F380+F397+F618+F635+F652+F669+F686+F703+F720+F737+F754+F771+F788+F805+F822+F839+F856+F873+F890+F907+F924+F941+F958+F975+F992+F1009+F1026+F1043+F1060+F1077+F1094+F1111+F1128+F1145+F1162+F1179+F1196+F1213+F1230+F1247+F1264+F1281+F1298+F1315+F1332+F1349+F1366+F1383</f>
        <v>0</v>
      </c>
      <c r="G329" s="56">
        <f t="shared" si="46"/>
        <v>48.032800000000002</v>
      </c>
      <c r="H329" s="56">
        <f t="shared" si="46"/>
        <v>0</v>
      </c>
      <c r="I329" s="56">
        <f>I346+I363+I380+I397+I618+I635+I652+I669+I686+I703+I720+I754+I771+I788+I805+I822+I839+I856+I873+I890+I907+I924+I941+I958+I975+I992+I1009+I1026+I1043+I1060+I1077+I1094+I1111+I1128+I1145+I1162+I1179+I1196+I1213+I1230+I1247+I1264+I1281+I1298+I1315+I1332+I1349+I1366+I1383+I737+I1400</f>
        <v>1.01238925</v>
      </c>
      <c r="J329" s="56">
        <f>J346+J363+J380+J397+J618+J635+J652+J669+J686+J703+J720+J737+J754+J771+J788+J805+J822+J839+J856+J873+J890+J907+J924+J941+J958+J975+J992+J1009+J1026+J1043+J1060+J1077+J1094+J1111+J1128+J1145+J1162+J1179+J1196+J1213+J1230+J1247+J1264+J1281+J1298+J1315+J1332+J1349+J1366+J1383</f>
        <v>0</v>
      </c>
      <c r="K329" s="541"/>
      <c r="L329" s="250"/>
      <c r="M329" s="268"/>
    </row>
    <row r="330" spans="1:13" x14ac:dyDescent="0.25">
      <c r="A330" s="560"/>
      <c r="B330" s="541"/>
      <c r="C330" s="541"/>
      <c r="D330" s="42">
        <v>2025</v>
      </c>
      <c r="E330" s="116">
        <f t="shared" si="45"/>
        <v>100</v>
      </c>
      <c r="F330" s="56">
        <f t="shared" si="46"/>
        <v>0</v>
      </c>
      <c r="G330" s="56">
        <f t="shared" si="46"/>
        <v>0</v>
      </c>
      <c r="H330" s="56">
        <f t="shared" si="46"/>
        <v>0</v>
      </c>
      <c r="I330" s="56">
        <f>I347+I364+I381+I398+I619+I636+I653+I670+I687+I704+I721+I738+I755+I772+I789+I806+I823+I840+I857+I874+I891+I908+I925+I942+I959+I976+I993+I1010+I1027+I1044+I1061+I1078+I1095+I1112+I1129+I1146+I1163+I1180+I1197+I1214+I1231+I1248+I1265+I1282+I1299+I1316+I1333+I1350+I1367+I1384</f>
        <v>100</v>
      </c>
      <c r="J330" s="56">
        <f>J347+J364+J381+J398+J619+J636+J653+J670+J687+J704+J721+J738+J755+J772+J789+J806+J823+J840+J857+J874+J891+J908+J925+J942+J959+J976+J993+J1010+J1027+J1044+J1061+J1078+J1095+J1112+J1129+J1146+J1163+J1180+J1197+J1214+J1231+J1248+J1265+J1282+J1299+J1316+J1333+J1350+J1367+J1384</f>
        <v>0</v>
      </c>
      <c r="K330" s="541"/>
      <c r="L330" s="250"/>
      <c r="M330" s="268"/>
    </row>
    <row r="331" spans="1:13" x14ac:dyDescent="0.25">
      <c r="A331" s="561"/>
      <c r="B331" s="562"/>
      <c r="C331" s="562"/>
      <c r="D331" s="42">
        <v>2026</v>
      </c>
      <c r="E331" s="116">
        <f t="shared" si="45"/>
        <v>100</v>
      </c>
      <c r="F331" s="56">
        <f>F348+F365+F382+F399+F620+F637+F654+F671+F688+F705+F722+F739+F756+F773+F790+F807+F824+F841+F858+F875+F892+F909+F926+F943+F960+F977+F994+F1011+F1028+F1045+F1062+F1079+F1096+F1113+F1130+F1147+F1164+F1181+F1198+F1215+F1232+F1249+F1266+F1283+F1300+F1317+F1334+F1351+F1368+F1402</f>
        <v>0</v>
      </c>
      <c r="G331" s="56">
        <f>G348+G365+G382+G399+G620+G637+G654+G671+G688+G705+G722+G739+G756+G773+G790+G807+G824+G841+G858+G875+G892+G909+G926+G943+G960+G977+G994+G1011+G1028+G1045+G1062+G1079+G1096+G1113+G1130+G1147+G1164+G1181+G1198+G1215+G1232+G1249+G1266+G1283+G1300+G1317+G1334+G1351+G1368+G1402</f>
        <v>0</v>
      </c>
      <c r="H331" s="56">
        <f>H348+H365+H382+H399+H620+H637+H654+H671+H688+H705+H722+H739+H756+H773+H790+H807+H824+H841+H858+H875+H892+H909+H926+H943+H960+H977+H994+H1011+H1028+H1045+H1062+H1079+H1096+H1113+H1130+H1147+H1164+H1181+H1198+H1215+H1232+H1249+H1266+H1283+H1300+H1317+H1334+H1351+H1368+H1402</f>
        <v>0</v>
      </c>
      <c r="I331" s="56">
        <f>I348+I365+I382+I399+I620+I637+I654+I671+I688+I705+I722+I739+I756+I773+I790+I807+I824+I841+I858+I875+I892+I909+I926+I943+I960+I977+I994+I1011+I1028+I1045+I1062+I1079+I1096+I1113+I1130+I1147+I1164+I1181+I1198+I1215+I1232+I1249+I1266+I1283+I1300+I1317+I1334+I1351+I1368+I1402</f>
        <v>100</v>
      </c>
      <c r="J331" s="56">
        <f>J348+J365+J382+J399+J620+J637+J654+J671+J688+J705+J722+J739+J756+J773+J790+J807+J824+J841+J858+J875+J892+J909+J926+J943+J960+J977+J994+J1011+J1028+J1045+J1062+J1079+J1096+J1113+J1130+J1147+J1164+J1181+J1198+J1215+J1232+J1249+J1266+J1283+J1300+J1317+J1334+J1351+J1368+J1402</f>
        <v>0</v>
      </c>
      <c r="K331" s="562"/>
      <c r="L331" s="250"/>
      <c r="M331" s="268"/>
    </row>
    <row r="332" spans="1:13" ht="24" customHeight="1" x14ac:dyDescent="0.25">
      <c r="A332" s="556" t="s">
        <v>7</v>
      </c>
      <c r="B332" s="495" t="s">
        <v>55</v>
      </c>
      <c r="C332" s="495" t="s">
        <v>56</v>
      </c>
      <c r="D332" s="42" t="s">
        <v>5</v>
      </c>
      <c r="E332" s="116">
        <f>SUM(E333:E348)</f>
        <v>1.76</v>
      </c>
      <c r="F332" s="116">
        <f t="shared" ref="F332:J332" si="47">SUM(F333:F348)</f>
        <v>0</v>
      </c>
      <c r="G332" s="116">
        <f t="shared" si="47"/>
        <v>0</v>
      </c>
      <c r="H332" s="116">
        <f t="shared" si="47"/>
        <v>0</v>
      </c>
      <c r="I332" s="116">
        <f t="shared" si="47"/>
        <v>1.76</v>
      </c>
      <c r="J332" s="116">
        <f t="shared" si="47"/>
        <v>0</v>
      </c>
      <c r="K332" s="495" t="s">
        <v>146</v>
      </c>
      <c r="L332" s="495" t="s">
        <v>40</v>
      </c>
      <c r="M332" s="553" t="s">
        <v>41</v>
      </c>
    </row>
    <row r="333" spans="1:13" ht="12.75" customHeight="1" x14ac:dyDescent="0.25">
      <c r="A333" s="557"/>
      <c r="B333" s="444"/>
      <c r="C333" s="444"/>
      <c r="D333" s="42">
        <v>2011</v>
      </c>
      <c r="E333" s="116">
        <f>F333+G333+H333+I333++J333</f>
        <v>0</v>
      </c>
      <c r="F333" s="56">
        <v>0</v>
      </c>
      <c r="G333" s="56">
        <v>0</v>
      </c>
      <c r="H333" s="56">
        <v>0</v>
      </c>
      <c r="I333" s="56">
        <v>0</v>
      </c>
      <c r="J333" s="56">
        <v>0</v>
      </c>
      <c r="K333" s="444"/>
      <c r="L333" s="444"/>
      <c r="M333" s="554"/>
    </row>
    <row r="334" spans="1:13" ht="12.75" customHeight="1" x14ac:dyDescent="0.25">
      <c r="A334" s="557"/>
      <c r="B334" s="444"/>
      <c r="C334" s="444"/>
      <c r="D334" s="42">
        <v>2012</v>
      </c>
      <c r="E334" s="116">
        <f t="shared" ref="E334:E348" si="48">F334+G334+H334+I334++J334</f>
        <v>0</v>
      </c>
      <c r="F334" s="56">
        <v>0</v>
      </c>
      <c r="G334" s="56">
        <v>0</v>
      </c>
      <c r="H334" s="56">
        <v>0</v>
      </c>
      <c r="I334" s="56">
        <v>0</v>
      </c>
      <c r="J334" s="56">
        <v>0</v>
      </c>
      <c r="K334" s="444"/>
      <c r="L334" s="444"/>
      <c r="M334" s="554"/>
    </row>
    <row r="335" spans="1:13" ht="12.75" customHeight="1" x14ac:dyDescent="0.25">
      <c r="A335" s="557"/>
      <c r="B335" s="444"/>
      <c r="C335" s="444"/>
      <c r="D335" s="42">
        <v>2013</v>
      </c>
      <c r="E335" s="116">
        <f t="shared" si="48"/>
        <v>1.73</v>
      </c>
      <c r="F335" s="56">
        <v>0</v>
      </c>
      <c r="G335" s="56">
        <v>0</v>
      </c>
      <c r="H335" s="56">
        <v>0</v>
      </c>
      <c r="I335" s="56">
        <v>1.73</v>
      </c>
      <c r="J335" s="56">
        <v>0</v>
      </c>
      <c r="K335" s="444"/>
      <c r="L335" s="444"/>
      <c r="M335" s="554"/>
    </row>
    <row r="336" spans="1:13" ht="12.75" customHeight="1" x14ac:dyDescent="0.25">
      <c r="A336" s="557"/>
      <c r="B336" s="444"/>
      <c r="C336" s="444"/>
      <c r="D336" s="42">
        <v>2014</v>
      </c>
      <c r="E336" s="116">
        <f t="shared" si="48"/>
        <v>0.03</v>
      </c>
      <c r="F336" s="56">
        <v>0</v>
      </c>
      <c r="G336" s="56">
        <v>0</v>
      </c>
      <c r="H336" s="56">
        <v>0</v>
      </c>
      <c r="I336" s="56">
        <v>0.03</v>
      </c>
      <c r="J336" s="56">
        <v>0</v>
      </c>
      <c r="K336" s="444"/>
      <c r="L336" s="444"/>
      <c r="M336" s="554"/>
    </row>
    <row r="337" spans="1:13" ht="18.75" customHeight="1" x14ac:dyDescent="0.25">
      <c r="A337" s="557"/>
      <c r="B337" s="444"/>
      <c r="C337" s="444"/>
      <c r="D337" s="42">
        <v>2015</v>
      </c>
      <c r="E337" s="116">
        <f t="shared" si="48"/>
        <v>0</v>
      </c>
      <c r="F337" s="56">
        <v>0</v>
      </c>
      <c r="G337" s="56">
        <v>0</v>
      </c>
      <c r="H337" s="56">
        <v>0</v>
      </c>
      <c r="I337" s="56">
        <v>0</v>
      </c>
      <c r="J337" s="56">
        <v>0</v>
      </c>
      <c r="K337" s="444"/>
      <c r="L337" s="444"/>
      <c r="M337" s="554"/>
    </row>
    <row r="338" spans="1:13" ht="18" customHeight="1" x14ac:dyDescent="0.25">
      <c r="A338" s="557"/>
      <c r="B338" s="444"/>
      <c r="C338" s="444"/>
      <c r="D338" s="42">
        <v>2016</v>
      </c>
      <c r="E338" s="116">
        <f t="shared" si="48"/>
        <v>0</v>
      </c>
      <c r="F338" s="56">
        <v>0</v>
      </c>
      <c r="G338" s="56">
        <v>0</v>
      </c>
      <c r="H338" s="56">
        <v>0</v>
      </c>
      <c r="I338" s="56">
        <v>0</v>
      </c>
      <c r="J338" s="56">
        <v>0</v>
      </c>
      <c r="K338" s="444"/>
      <c r="L338" s="444"/>
      <c r="M338" s="554"/>
    </row>
    <row r="339" spans="1:13" ht="18" customHeight="1" x14ac:dyDescent="0.25">
      <c r="A339" s="557"/>
      <c r="B339" s="444"/>
      <c r="C339" s="444"/>
      <c r="D339" s="42">
        <v>2017</v>
      </c>
      <c r="E339" s="116">
        <f t="shared" si="48"/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444"/>
      <c r="L339" s="444"/>
      <c r="M339" s="554"/>
    </row>
    <row r="340" spans="1:13" ht="18" customHeight="1" x14ac:dyDescent="0.25">
      <c r="A340" s="557"/>
      <c r="B340" s="444"/>
      <c r="C340" s="444"/>
      <c r="D340" s="42">
        <v>2018</v>
      </c>
      <c r="E340" s="116">
        <f t="shared" si="48"/>
        <v>0</v>
      </c>
      <c r="F340" s="56">
        <v>0</v>
      </c>
      <c r="G340" s="56">
        <v>0</v>
      </c>
      <c r="H340" s="56">
        <v>0</v>
      </c>
      <c r="I340" s="56">
        <v>0</v>
      </c>
      <c r="J340" s="56">
        <v>0</v>
      </c>
      <c r="K340" s="444"/>
      <c r="L340" s="444"/>
      <c r="M340" s="554"/>
    </row>
    <row r="341" spans="1:13" ht="18" customHeight="1" x14ac:dyDescent="0.25">
      <c r="A341" s="557"/>
      <c r="B341" s="444"/>
      <c r="C341" s="444"/>
      <c r="D341" s="42">
        <v>2019</v>
      </c>
      <c r="E341" s="116">
        <f t="shared" si="48"/>
        <v>0</v>
      </c>
      <c r="F341" s="56">
        <v>0</v>
      </c>
      <c r="G341" s="56">
        <v>0</v>
      </c>
      <c r="H341" s="56">
        <v>0</v>
      </c>
      <c r="I341" s="56">
        <v>0</v>
      </c>
      <c r="J341" s="56">
        <v>0</v>
      </c>
      <c r="K341" s="444"/>
      <c r="L341" s="444"/>
      <c r="M341" s="554"/>
    </row>
    <row r="342" spans="1:13" ht="25.9" customHeight="1" x14ac:dyDescent="0.25">
      <c r="A342" s="557"/>
      <c r="B342" s="444"/>
      <c r="C342" s="444"/>
      <c r="D342" s="42">
        <v>2020</v>
      </c>
      <c r="E342" s="116">
        <f t="shared" si="48"/>
        <v>0</v>
      </c>
      <c r="F342" s="56">
        <v>0</v>
      </c>
      <c r="G342" s="56">
        <v>0</v>
      </c>
      <c r="H342" s="56">
        <v>0</v>
      </c>
      <c r="I342" s="56">
        <v>0</v>
      </c>
      <c r="J342" s="56">
        <v>0</v>
      </c>
      <c r="K342" s="444"/>
      <c r="L342" s="456"/>
      <c r="M342" s="558"/>
    </row>
    <row r="343" spans="1:13" ht="25.9" customHeight="1" x14ac:dyDescent="0.25">
      <c r="A343" s="557"/>
      <c r="B343" s="444"/>
      <c r="C343" s="444"/>
      <c r="D343" s="42">
        <v>2021</v>
      </c>
      <c r="E343" s="116">
        <f t="shared" si="48"/>
        <v>0</v>
      </c>
      <c r="F343" s="56">
        <v>0</v>
      </c>
      <c r="G343" s="56">
        <v>0</v>
      </c>
      <c r="H343" s="56">
        <v>0</v>
      </c>
      <c r="I343" s="56">
        <v>0</v>
      </c>
      <c r="J343" s="56">
        <v>0</v>
      </c>
      <c r="K343" s="444"/>
      <c r="L343" s="252"/>
      <c r="M343" s="283"/>
    </row>
    <row r="344" spans="1:13" ht="25.9" customHeight="1" x14ac:dyDescent="0.25">
      <c r="A344" s="557"/>
      <c r="B344" s="444"/>
      <c r="C344" s="444"/>
      <c r="D344" s="42">
        <v>2022</v>
      </c>
      <c r="E344" s="116">
        <f t="shared" si="48"/>
        <v>0</v>
      </c>
      <c r="F344" s="56">
        <v>0</v>
      </c>
      <c r="G344" s="56">
        <v>0</v>
      </c>
      <c r="H344" s="56">
        <v>0</v>
      </c>
      <c r="I344" s="56">
        <v>0</v>
      </c>
      <c r="J344" s="56">
        <v>0</v>
      </c>
      <c r="K344" s="444"/>
      <c r="L344" s="252"/>
      <c r="M344" s="283"/>
    </row>
    <row r="345" spans="1:13" ht="25.9" customHeight="1" x14ac:dyDescent="0.25">
      <c r="A345" s="557"/>
      <c r="B345" s="444"/>
      <c r="C345" s="444"/>
      <c r="D345" s="42">
        <v>2023</v>
      </c>
      <c r="E345" s="116">
        <f t="shared" si="48"/>
        <v>0</v>
      </c>
      <c r="F345" s="56">
        <v>0</v>
      </c>
      <c r="G345" s="56">
        <v>0</v>
      </c>
      <c r="H345" s="56">
        <v>0</v>
      </c>
      <c r="I345" s="56">
        <v>0</v>
      </c>
      <c r="J345" s="56">
        <v>0</v>
      </c>
      <c r="K345" s="444"/>
      <c r="L345" s="252"/>
      <c r="M345" s="283"/>
    </row>
    <row r="346" spans="1:13" ht="25.9" customHeight="1" x14ac:dyDescent="0.25">
      <c r="A346" s="557"/>
      <c r="B346" s="444"/>
      <c r="C346" s="444"/>
      <c r="D346" s="42">
        <v>2024</v>
      </c>
      <c r="E346" s="116">
        <f t="shared" si="48"/>
        <v>0</v>
      </c>
      <c r="F346" s="56">
        <v>0</v>
      </c>
      <c r="G346" s="56">
        <v>0</v>
      </c>
      <c r="H346" s="56">
        <v>0</v>
      </c>
      <c r="I346" s="56">
        <v>0</v>
      </c>
      <c r="J346" s="56">
        <v>0</v>
      </c>
      <c r="K346" s="444"/>
      <c r="L346" s="252"/>
      <c r="M346" s="283"/>
    </row>
    <row r="347" spans="1:13" ht="25.9" customHeight="1" x14ac:dyDescent="0.25">
      <c r="A347" s="557"/>
      <c r="B347" s="444"/>
      <c r="C347" s="444"/>
      <c r="D347" s="42">
        <v>2025</v>
      </c>
      <c r="E347" s="116">
        <f t="shared" si="48"/>
        <v>0</v>
      </c>
      <c r="F347" s="56">
        <v>0</v>
      </c>
      <c r="G347" s="56">
        <v>0</v>
      </c>
      <c r="H347" s="56">
        <v>0</v>
      </c>
      <c r="I347" s="56">
        <v>0</v>
      </c>
      <c r="J347" s="56">
        <v>0</v>
      </c>
      <c r="K347" s="444"/>
      <c r="L347" s="252"/>
      <c r="M347" s="283"/>
    </row>
    <row r="348" spans="1:13" ht="25.9" customHeight="1" x14ac:dyDescent="0.25">
      <c r="A348" s="577"/>
      <c r="B348" s="456"/>
      <c r="C348" s="456"/>
      <c r="D348" s="42">
        <v>2026</v>
      </c>
      <c r="E348" s="116">
        <f t="shared" si="48"/>
        <v>0</v>
      </c>
      <c r="F348" s="56">
        <v>0</v>
      </c>
      <c r="G348" s="56">
        <v>0</v>
      </c>
      <c r="H348" s="56">
        <v>0</v>
      </c>
      <c r="I348" s="56">
        <v>0</v>
      </c>
      <c r="J348" s="56">
        <v>0</v>
      </c>
      <c r="K348" s="456"/>
      <c r="L348" s="252"/>
      <c r="M348" s="283"/>
    </row>
    <row r="349" spans="1:13" ht="27.75" customHeight="1" x14ac:dyDescent="0.25">
      <c r="A349" s="556" t="s">
        <v>8</v>
      </c>
      <c r="B349" s="495" t="s">
        <v>93</v>
      </c>
      <c r="C349" s="495" t="s">
        <v>33</v>
      </c>
      <c r="D349" s="42" t="s">
        <v>5</v>
      </c>
      <c r="E349" s="116">
        <f>SUM(E350:E365)</f>
        <v>1.5850660000000001</v>
      </c>
      <c r="F349" s="116">
        <f t="shared" ref="F349:J349" si="49">SUM(F350:F365)</f>
        <v>0</v>
      </c>
      <c r="G349" s="116">
        <f t="shared" si="49"/>
        <v>0</v>
      </c>
      <c r="H349" s="116">
        <f t="shared" si="49"/>
        <v>0</v>
      </c>
      <c r="I349" s="116">
        <f t="shared" si="49"/>
        <v>1.5850660000000001</v>
      </c>
      <c r="J349" s="116">
        <f t="shared" si="49"/>
        <v>0</v>
      </c>
      <c r="K349" s="495" t="s">
        <v>154</v>
      </c>
      <c r="L349" s="252"/>
      <c r="M349" s="283"/>
    </row>
    <row r="350" spans="1:13" ht="29.25" customHeight="1" x14ac:dyDescent="0.25">
      <c r="A350" s="557"/>
      <c r="B350" s="444"/>
      <c r="C350" s="444"/>
      <c r="D350" s="42">
        <v>2011</v>
      </c>
      <c r="E350" s="116">
        <f>F350+G350+H350+I350+J350</f>
        <v>0</v>
      </c>
      <c r="F350" s="56">
        <v>0</v>
      </c>
      <c r="G350" s="56">
        <v>0</v>
      </c>
      <c r="H350" s="56">
        <v>0</v>
      </c>
      <c r="I350" s="56">
        <v>0</v>
      </c>
      <c r="J350" s="56">
        <v>0</v>
      </c>
      <c r="K350" s="444"/>
      <c r="L350" s="252"/>
      <c r="M350" s="283"/>
    </row>
    <row r="351" spans="1:13" ht="25.5" customHeight="1" x14ac:dyDescent="0.25">
      <c r="A351" s="557"/>
      <c r="B351" s="444"/>
      <c r="C351" s="444"/>
      <c r="D351" s="42">
        <v>2012</v>
      </c>
      <c r="E351" s="116">
        <f t="shared" ref="E351:E365" si="50">F351+G351+H351+I351+J351</f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444"/>
      <c r="L351" s="252"/>
      <c r="M351" s="283"/>
    </row>
    <row r="352" spans="1:13" ht="29.25" customHeight="1" x14ac:dyDescent="0.25">
      <c r="A352" s="557"/>
      <c r="B352" s="444"/>
      <c r="C352" s="444"/>
      <c r="D352" s="42">
        <v>2013</v>
      </c>
      <c r="E352" s="116">
        <f t="shared" si="50"/>
        <v>0</v>
      </c>
      <c r="F352" s="56">
        <v>0</v>
      </c>
      <c r="G352" s="56">
        <v>0</v>
      </c>
      <c r="H352" s="56">
        <v>0</v>
      </c>
      <c r="I352" s="56">
        <v>0</v>
      </c>
      <c r="J352" s="56">
        <v>0</v>
      </c>
      <c r="K352" s="444"/>
      <c r="L352" s="252"/>
      <c r="M352" s="283"/>
    </row>
    <row r="353" spans="1:14" ht="25.5" customHeight="1" x14ac:dyDescent="0.25">
      <c r="A353" s="557"/>
      <c r="B353" s="444"/>
      <c r="C353" s="444"/>
      <c r="D353" s="42">
        <v>2014</v>
      </c>
      <c r="E353" s="116">
        <f t="shared" si="50"/>
        <v>0</v>
      </c>
      <c r="F353" s="56">
        <v>0</v>
      </c>
      <c r="G353" s="56">
        <v>0</v>
      </c>
      <c r="H353" s="56">
        <v>0</v>
      </c>
      <c r="I353" s="56">
        <v>0</v>
      </c>
      <c r="J353" s="56">
        <v>0</v>
      </c>
      <c r="K353" s="444"/>
      <c r="L353" s="252"/>
      <c r="M353" s="283"/>
    </row>
    <row r="354" spans="1:14" ht="25.5" customHeight="1" x14ac:dyDescent="0.25">
      <c r="A354" s="557"/>
      <c r="B354" s="444"/>
      <c r="C354" s="444"/>
      <c r="D354" s="42">
        <v>2015</v>
      </c>
      <c r="E354" s="116">
        <f t="shared" si="50"/>
        <v>0</v>
      </c>
      <c r="F354" s="56">
        <v>0</v>
      </c>
      <c r="G354" s="56">
        <v>0</v>
      </c>
      <c r="H354" s="56">
        <v>0</v>
      </c>
      <c r="I354" s="56">
        <v>0</v>
      </c>
      <c r="J354" s="56">
        <v>0</v>
      </c>
      <c r="K354" s="444"/>
      <c r="L354" s="252"/>
      <c r="M354" s="283"/>
    </row>
    <row r="355" spans="1:14" ht="27.75" customHeight="1" x14ac:dyDescent="0.25">
      <c r="A355" s="557"/>
      <c r="B355" s="444"/>
      <c r="C355" s="444"/>
      <c r="D355" s="42">
        <v>2016</v>
      </c>
      <c r="E355" s="116">
        <f t="shared" si="50"/>
        <v>0.81400000000000006</v>
      </c>
      <c r="F355" s="56">
        <v>0</v>
      </c>
      <c r="G355" s="56">
        <v>0</v>
      </c>
      <c r="H355" s="56">
        <v>0</v>
      </c>
      <c r="I355" s="56">
        <f>0.8+0.03-0.016</f>
        <v>0.81400000000000006</v>
      </c>
      <c r="J355" s="56">
        <v>0</v>
      </c>
      <c r="K355" s="444"/>
      <c r="L355" s="252"/>
      <c r="M355" s="283"/>
      <c r="N355" s="273"/>
    </row>
    <row r="356" spans="1:14" ht="31.5" customHeight="1" x14ac:dyDescent="0.25">
      <c r="A356" s="557"/>
      <c r="B356" s="444"/>
      <c r="C356" s="444"/>
      <c r="D356" s="42">
        <v>2017</v>
      </c>
      <c r="E356" s="116">
        <f t="shared" si="50"/>
        <v>0.77106600000000003</v>
      </c>
      <c r="F356" s="56">
        <v>0</v>
      </c>
      <c r="G356" s="56">
        <v>0</v>
      </c>
      <c r="H356" s="56">
        <v>0</v>
      </c>
      <c r="I356" s="56">
        <f>0.784-0.012934</f>
        <v>0.77106600000000003</v>
      </c>
      <c r="J356" s="56">
        <v>0</v>
      </c>
      <c r="K356" s="444"/>
      <c r="L356" s="252"/>
      <c r="M356" s="283"/>
      <c r="N356" s="274"/>
    </row>
    <row r="357" spans="1:14" ht="31.5" customHeight="1" x14ac:dyDescent="0.25">
      <c r="A357" s="557"/>
      <c r="B357" s="444"/>
      <c r="C357" s="444"/>
      <c r="D357" s="42">
        <v>2018</v>
      </c>
      <c r="E357" s="116">
        <f t="shared" si="50"/>
        <v>0</v>
      </c>
      <c r="F357" s="56">
        <v>0</v>
      </c>
      <c r="G357" s="56">
        <v>0</v>
      </c>
      <c r="H357" s="56">
        <v>0</v>
      </c>
      <c r="I357" s="56">
        <v>0</v>
      </c>
      <c r="J357" s="56">
        <v>0</v>
      </c>
      <c r="K357" s="444"/>
      <c r="L357" s="252"/>
      <c r="M357" s="283"/>
    </row>
    <row r="358" spans="1:14" ht="31.5" customHeight="1" x14ac:dyDescent="0.25">
      <c r="A358" s="557"/>
      <c r="B358" s="444"/>
      <c r="C358" s="444"/>
      <c r="D358" s="42">
        <v>2019</v>
      </c>
      <c r="E358" s="116">
        <f t="shared" si="50"/>
        <v>0</v>
      </c>
      <c r="F358" s="56">
        <v>0</v>
      </c>
      <c r="G358" s="56">
        <v>0</v>
      </c>
      <c r="H358" s="56">
        <v>0</v>
      </c>
      <c r="I358" s="56">
        <v>0</v>
      </c>
      <c r="J358" s="56">
        <v>0</v>
      </c>
      <c r="K358" s="444"/>
      <c r="L358" s="252"/>
      <c r="M358" s="283"/>
    </row>
    <row r="359" spans="1:14" ht="27.75" customHeight="1" x14ac:dyDescent="0.25">
      <c r="A359" s="557"/>
      <c r="B359" s="444"/>
      <c r="C359" s="444"/>
      <c r="D359" s="42">
        <v>2020</v>
      </c>
      <c r="E359" s="116">
        <f t="shared" si="50"/>
        <v>0</v>
      </c>
      <c r="F359" s="56">
        <v>0</v>
      </c>
      <c r="G359" s="56">
        <v>0</v>
      </c>
      <c r="H359" s="56">
        <v>0</v>
      </c>
      <c r="I359" s="56">
        <v>0</v>
      </c>
      <c r="J359" s="56">
        <v>0</v>
      </c>
      <c r="K359" s="444"/>
      <c r="L359" s="252"/>
      <c r="M359" s="283"/>
    </row>
    <row r="360" spans="1:14" ht="27.75" customHeight="1" x14ac:dyDescent="0.25">
      <c r="A360" s="557"/>
      <c r="B360" s="444"/>
      <c r="C360" s="444"/>
      <c r="D360" s="42">
        <v>2021</v>
      </c>
      <c r="E360" s="116">
        <f t="shared" si="50"/>
        <v>0</v>
      </c>
      <c r="F360" s="56">
        <v>0</v>
      </c>
      <c r="G360" s="56">
        <v>0</v>
      </c>
      <c r="H360" s="56">
        <v>0</v>
      </c>
      <c r="I360" s="56">
        <v>0</v>
      </c>
      <c r="J360" s="56">
        <v>0</v>
      </c>
      <c r="K360" s="444"/>
      <c r="L360" s="252"/>
      <c r="M360" s="283"/>
    </row>
    <row r="361" spans="1:14" ht="27.75" customHeight="1" x14ac:dyDescent="0.25">
      <c r="A361" s="557"/>
      <c r="B361" s="444"/>
      <c r="C361" s="444"/>
      <c r="D361" s="42">
        <v>2022</v>
      </c>
      <c r="E361" s="116">
        <f t="shared" si="50"/>
        <v>0</v>
      </c>
      <c r="F361" s="56">
        <v>0</v>
      </c>
      <c r="G361" s="56">
        <v>0</v>
      </c>
      <c r="H361" s="56">
        <v>0</v>
      </c>
      <c r="I361" s="56">
        <v>0</v>
      </c>
      <c r="J361" s="56">
        <v>0</v>
      </c>
      <c r="K361" s="444"/>
      <c r="L361" s="252"/>
      <c r="M361" s="283"/>
    </row>
    <row r="362" spans="1:14" ht="27.75" customHeight="1" x14ac:dyDescent="0.25">
      <c r="A362" s="557"/>
      <c r="B362" s="444"/>
      <c r="C362" s="444"/>
      <c r="D362" s="42">
        <v>2023</v>
      </c>
      <c r="E362" s="116">
        <f t="shared" si="50"/>
        <v>0</v>
      </c>
      <c r="F362" s="56">
        <v>0</v>
      </c>
      <c r="G362" s="56">
        <v>0</v>
      </c>
      <c r="H362" s="56">
        <v>0</v>
      </c>
      <c r="I362" s="56">
        <v>0</v>
      </c>
      <c r="J362" s="56">
        <v>0</v>
      </c>
      <c r="K362" s="444"/>
      <c r="L362" s="252"/>
      <c r="M362" s="283"/>
    </row>
    <row r="363" spans="1:14" ht="27.75" customHeight="1" x14ac:dyDescent="0.25">
      <c r="A363" s="557"/>
      <c r="B363" s="444"/>
      <c r="C363" s="444"/>
      <c r="D363" s="42">
        <v>2024</v>
      </c>
      <c r="E363" s="116">
        <f t="shared" si="50"/>
        <v>0</v>
      </c>
      <c r="F363" s="56">
        <v>0</v>
      </c>
      <c r="G363" s="56">
        <v>0</v>
      </c>
      <c r="H363" s="56">
        <v>0</v>
      </c>
      <c r="I363" s="56">
        <v>0</v>
      </c>
      <c r="J363" s="56">
        <v>0</v>
      </c>
      <c r="K363" s="444"/>
      <c r="L363" s="252"/>
      <c r="M363" s="283"/>
    </row>
    <row r="364" spans="1:14" ht="27.75" customHeight="1" x14ac:dyDescent="0.25">
      <c r="A364" s="557"/>
      <c r="B364" s="444"/>
      <c r="C364" s="444"/>
      <c r="D364" s="42">
        <v>2025</v>
      </c>
      <c r="E364" s="116">
        <f t="shared" si="50"/>
        <v>0</v>
      </c>
      <c r="F364" s="56">
        <v>0</v>
      </c>
      <c r="G364" s="56">
        <v>0</v>
      </c>
      <c r="H364" s="56">
        <v>0</v>
      </c>
      <c r="I364" s="56">
        <v>0</v>
      </c>
      <c r="J364" s="56">
        <v>0</v>
      </c>
      <c r="K364" s="444"/>
      <c r="L364" s="252"/>
      <c r="M364" s="283"/>
    </row>
    <row r="365" spans="1:14" ht="27.75" customHeight="1" x14ac:dyDescent="0.25">
      <c r="A365" s="577"/>
      <c r="B365" s="456"/>
      <c r="C365" s="456"/>
      <c r="D365" s="42">
        <v>2026</v>
      </c>
      <c r="E365" s="116">
        <f t="shared" si="50"/>
        <v>0</v>
      </c>
      <c r="F365" s="56">
        <v>0</v>
      </c>
      <c r="G365" s="56">
        <v>0</v>
      </c>
      <c r="H365" s="56">
        <v>0</v>
      </c>
      <c r="I365" s="56">
        <v>0</v>
      </c>
      <c r="J365" s="56">
        <v>0</v>
      </c>
      <c r="K365" s="456"/>
      <c r="L365" s="252"/>
      <c r="M365" s="283"/>
    </row>
    <row r="366" spans="1:14" ht="21.6" customHeight="1" x14ac:dyDescent="0.25">
      <c r="A366" s="556" t="s">
        <v>9</v>
      </c>
      <c r="B366" s="495" t="s">
        <v>84</v>
      </c>
      <c r="C366" s="495" t="s">
        <v>33</v>
      </c>
      <c r="D366" s="42" t="s">
        <v>5</v>
      </c>
      <c r="E366" s="116">
        <f>SUM(E367:E382)</f>
        <v>0.42926600000000004</v>
      </c>
      <c r="F366" s="116">
        <f t="shared" ref="F366:J366" si="51">SUM(F367:F382)</f>
        <v>0</v>
      </c>
      <c r="G366" s="116">
        <f t="shared" si="51"/>
        <v>0.40780270000000002</v>
      </c>
      <c r="H366" s="116">
        <f t="shared" si="51"/>
        <v>0</v>
      </c>
      <c r="I366" s="116">
        <f t="shared" si="51"/>
        <v>2.1463300000000001E-2</v>
      </c>
      <c r="J366" s="116">
        <f t="shared" si="51"/>
        <v>0</v>
      </c>
      <c r="K366" s="495">
        <v>2015</v>
      </c>
      <c r="L366" s="252"/>
      <c r="M366" s="283"/>
    </row>
    <row r="367" spans="1:14" ht="19.899999999999999" customHeight="1" x14ac:dyDescent="0.25">
      <c r="A367" s="557"/>
      <c r="B367" s="444"/>
      <c r="C367" s="444"/>
      <c r="D367" s="42">
        <v>2011</v>
      </c>
      <c r="E367" s="116">
        <f>F367+G367+H367+I367+J367</f>
        <v>0</v>
      </c>
      <c r="F367" s="56">
        <v>0</v>
      </c>
      <c r="G367" s="56">
        <v>0</v>
      </c>
      <c r="H367" s="56">
        <v>0</v>
      </c>
      <c r="I367" s="56">
        <v>0</v>
      </c>
      <c r="J367" s="56">
        <v>0</v>
      </c>
      <c r="K367" s="444"/>
      <c r="L367" s="252"/>
      <c r="M367" s="283"/>
    </row>
    <row r="368" spans="1:14" ht="18" customHeight="1" x14ac:dyDescent="0.25">
      <c r="A368" s="557"/>
      <c r="B368" s="444"/>
      <c r="C368" s="444"/>
      <c r="D368" s="42">
        <v>2012</v>
      </c>
      <c r="E368" s="116">
        <f t="shared" ref="E368:E382" si="52">F368+G368+H368+I368+J368</f>
        <v>0</v>
      </c>
      <c r="F368" s="56">
        <v>0</v>
      </c>
      <c r="G368" s="56">
        <v>0</v>
      </c>
      <c r="H368" s="56">
        <v>0</v>
      </c>
      <c r="I368" s="56">
        <v>0</v>
      </c>
      <c r="J368" s="56">
        <v>0</v>
      </c>
      <c r="K368" s="444"/>
      <c r="L368" s="252"/>
      <c r="M368" s="283"/>
    </row>
    <row r="369" spans="1:14" ht="15.6" customHeight="1" x14ac:dyDescent="0.25">
      <c r="A369" s="557"/>
      <c r="B369" s="444"/>
      <c r="C369" s="444"/>
      <c r="D369" s="42">
        <v>2013</v>
      </c>
      <c r="E369" s="116">
        <f t="shared" si="52"/>
        <v>0</v>
      </c>
      <c r="F369" s="56">
        <v>0</v>
      </c>
      <c r="G369" s="56">
        <v>0</v>
      </c>
      <c r="H369" s="56">
        <v>0</v>
      </c>
      <c r="I369" s="56">
        <v>0</v>
      </c>
      <c r="J369" s="56">
        <v>0</v>
      </c>
      <c r="K369" s="444"/>
      <c r="L369" s="252"/>
      <c r="M369" s="283"/>
    </row>
    <row r="370" spans="1:14" ht="16.899999999999999" customHeight="1" x14ac:dyDescent="0.25">
      <c r="A370" s="557"/>
      <c r="B370" s="444"/>
      <c r="C370" s="444"/>
      <c r="D370" s="42">
        <v>2014</v>
      </c>
      <c r="E370" s="116">
        <f t="shared" si="52"/>
        <v>0</v>
      </c>
      <c r="F370" s="56">
        <v>0</v>
      </c>
      <c r="G370" s="56">
        <v>0</v>
      </c>
      <c r="H370" s="56">
        <v>0</v>
      </c>
      <c r="I370" s="56">
        <v>0</v>
      </c>
      <c r="J370" s="56">
        <v>0</v>
      </c>
      <c r="K370" s="444"/>
      <c r="L370" s="252"/>
      <c r="M370" s="283"/>
    </row>
    <row r="371" spans="1:14" ht="19.149999999999999" customHeight="1" x14ac:dyDescent="0.25">
      <c r="A371" s="557"/>
      <c r="B371" s="444"/>
      <c r="C371" s="444"/>
      <c r="D371" s="42">
        <v>2015</v>
      </c>
      <c r="E371" s="116">
        <f t="shared" si="52"/>
        <v>0.42926600000000004</v>
      </c>
      <c r="F371" s="56">
        <v>0</v>
      </c>
      <c r="G371" s="56">
        <v>0.40780270000000002</v>
      </c>
      <c r="H371" s="56">
        <v>0</v>
      </c>
      <c r="I371" s="56">
        <v>2.1463300000000001E-2</v>
      </c>
      <c r="J371" s="56">
        <v>0</v>
      </c>
      <c r="K371" s="444"/>
      <c r="L371" s="252"/>
      <c r="M371" s="283"/>
      <c r="N371" s="284"/>
    </row>
    <row r="372" spans="1:14" ht="18" customHeight="1" x14ac:dyDescent="0.25">
      <c r="A372" s="557"/>
      <c r="B372" s="444"/>
      <c r="C372" s="444"/>
      <c r="D372" s="42">
        <v>2016</v>
      </c>
      <c r="E372" s="116">
        <f t="shared" si="52"/>
        <v>0</v>
      </c>
      <c r="F372" s="56">
        <v>0</v>
      </c>
      <c r="G372" s="56">
        <v>0</v>
      </c>
      <c r="H372" s="56">
        <v>0</v>
      </c>
      <c r="I372" s="56">
        <v>0</v>
      </c>
      <c r="J372" s="56">
        <v>0</v>
      </c>
      <c r="K372" s="444"/>
      <c r="L372" s="252"/>
      <c r="M372" s="283"/>
    </row>
    <row r="373" spans="1:14" ht="16.899999999999999" customHeight="1" x14ac:dyDescent="0.25">
      <c r="A373" s="557"/>
      <c r="B373" s="444"/>
      <c r="C373" s="444"/>
      <c r="D373" s="42">
        <v>2017</v>
      </c>
      <c r="E373" s="116">
        <f t="shared" si="52"/>
        <v>0</v>
      </c>
      <c r="F373" s="56">
        <v>0</v>
      </c>
      <c r="G373" s="56">
        <v>0</v>
      </c>
      <c r="H373" s="56">
        <v>0</v>
      </c>
      <c r="I373" s="56">
        <v>0</v>
      </c>
      <c r="J373" s="56">
        <v>0</v>
      </c>
      <c r="K373" s="444"/>
      <c r="L373" s="252"/>
      <c r="M373" s="283"/>
    </row>
    <row r="374" spans="1:14" ht="16.899999999999999" customHeight="1" x14ac:dyDescent="0.25">
      <c r="A374" s="557"/>
      <c r="B374" s="444"/>
      <c r="C374" s="444"/>
      <c r="D374" s="42">
        <v>2018</v>
      </c>
      <c r="E374" s="116">
        <f t="shared" si="52"/>
        <v>0</v>
      </c>
      <c r="F374" s="56">
        <v>0</v>
      </c>
      <c r="G374" s="56">
        <v>0</v>
      </c>
      <c r="H374" s="56">
        <v>0</v>
      </c>
      <c r="I374" s="56">
        <v>0</v>
      </c>
      <c r="J374" s="56">
        <v>0</v>
      </c>
      <c r="K374" s="444"/>
      <c r="L374" s="252"/>
      <c r="M374" s="283"/>
    </row>
    <row r="375" spans="1:14" ht="22.5" customHeight="1" x14ac:dyDescent="0.25">
      <c r="A375" s="557"/>
      <c r="B375" s="444"/>
      <c r="C375" s="444"/>
      <c r="D375" s="42">
        <v>2019</v>
      </c>
      <c r="E375" s="116">
        <f t="shared" si="52"/>
        <v>0</v>
      </c>
      <c r="F375" s="56">
        <v>0</v>
      </c>
      <c r="G375" s="56">
        <v>0</v>
      </c>
      <c r="H375" s="56">
        <v>0</v>
      </c>
      <c r="I375" s="56">
        <v>0</v>
      </c>
      <c r="J375" s="56">
        <v>0</v>
      </c>
      <c r="K375" s="444"/>
      <c r="L375" s="252"/>
      <c r="M375" s="283"/>
    </row>
    <row r="376" spans="1:14" ht="22.5" customHeight="1" x14ac:dyDescent="0.25">
      <c r="A376" s="557"/>
      <c r="B376" s="444"/>
      <c r="C376" s="444"/>
      <c r="D376" s="42">
        <v>2020</v>
      </c>
      <c r="E376" s="116">
        <f t="shared" si="52"/>
        <v>0</v>
      </c>
      <c r="F376" s="56">
        <v>0</v>
      </c>
      <c r="G376" s="56">
        <v>0</v>
      </c>
      <c r="H376" s="56">
        <v>0</v>
      </c>
      <c r="I376" s="56">
        <v>0</v>
      </c>
      <c r="J376" s="56">
        <v>0</v>
      </c>
      <c r="K376" s="444"/>
      <c r="L376" s="252"/>
      <c r="M376" s="283"/>
    </row>
    <row r="377" spans="1:14" ht="22.5" customHeight="1" x14ac:dyDescent="0.25">
      <c r="A377" s="557"/>
      <c r="B377" s="444"/>
      <c r="C377" s="444"/>
      <c r="D377" s="42">
        <v>2021</v>
      </c>
      <c r="E377" s="116">
        <f t="shared" si="52"/>
        <v>0</v>
      </c>
      <c r="F377" s="56">
        <v>0</v>
      </c>
      <c r="G377" s="56">
        <v>0</v>
      </c>
      <c r="H377" s="56">
        <v>0</v>
      </c>
      <c r="I377" s="56">
        <v>0</v>
      </c>
      <c r="J377" s="56">
        <v>0</v>
      </c>
      <c r="K377" s="444"/>
      <c r="L377" s="252"/>
      <c r="M377" s="283"/>
    </row>
    <row r="378" spans="1:14" ht="22.5" customHeight="1" x14ac:dyDescent="0.25">
      <c r="A378" s="557"/>
      <c r="B378" s="444"/>
      <c r="C378" s="444"/>
      <c r="D378" s="42">
        <v>2022</v>
      </c>
      <c r="E378" s="116">
        <f t="shared" si="52"/>
        <v>0</v>
      </c>
      <c r="F378" s="56">
        <v>0</v>
      </c>
      <c r="G378" s="56">
        <v>0</v>
      </c>
      <c r="H378" s="56">
        <v>0</v>
      </c>
      <c r="I378" s="56">
        <v>0</v>
      </c>
      <c r="J378" s="56">
        <v>0</v>
      </c>
      <c r="K378" s="444"/>
      <c r="L378" s="252"/>
      <c r="M378" s="283"/>
    </row>
    <row r="379" spans="1:14" ht="22.5" customHeight="1" x14ac:dyDescent="0.25">
      <c r="A379" s="557"/>
      <c r="B379" s="444"/>
      <c r="C379" s="444"/>
      <c r="D379" s="42">
        <v>2023</v>
      </c>
      <c r="E379" s="116">
        <f t="shared" si="52"/>
        <v>0</v>
      </c>
      <c r="F379" s="56">
        <v>0</v>
      </c>
      <c r="G379" s="56">
        <v>0</v>
      </c>
      <c r="H379" s="56">
        <v>0</v>
      </c>
      <c r="I379" s="56">
        <v>0</v>
      </c>
      <c r="J379" s="56">
        <v>0</v>
      </c>
      <c r="K379" s="444"/>
      <c r="L379" s="252"/>
      <c r="M379" s="283"/>
    </row>
    <row r="380" spans="1:14" ht="18.75" customHeight="1" x14ac:dyDescent="0.25">
      <c r="A380" s="557"/>
      <c r="B380" s="444"/>
      <c r="C380" s="444"/>
      <c r="D380" s="42">
        <v>2024</v>
      </c>
      <c r="E380" s="116">
        <f t="shared" si="52"/>
        <v>0</v>
      </c>
      <c r="F380" s="56">
        <v>0</v>
      </c>
      <c r="G380" s="56">
        <v>0</v>
      </c>
      <c r="H380" s="56">
        <v>0</v>
      </c>
      <c r="I380" s="56">
        <v>0</v>
      </c>
      <c r="J380" s="56">
        <v>0</v>
      </c>
      <c r="K380" s="444"/>
      <c r="L380" s="252"/>
      <c r="M380" s="283"/>
    </row>
    <row r="381" spans="1:14" ht="18.75" customHeight="1" x14ac:dyDescent="0.25">
      <c r="A381" s="557"/>
      <c r="B381" s="444"/>
      <c r="C381" s="444"/>
      <c r="D381" s="42">
        <v>2025</v>
      </c>
      <c r="E381" s="116">
        <f t="shared" si="52"/>
        <v>0</v>
      </c>
      <c r="F381" s="56">
        <v>0</v>
      </c>
      <c r="G381" s="56">
        <v>0</v>
      </c>
      <c r="H381" s="56">
        <v>0</v>
      </c>
      <c r="I381" s="56">
        <v>0</v>
      </c>
      <c r="J381" s="56">
        <v>0</v>
      </c>
      <c r="K381" s="444"/>
      <c r="L381" s="252"/>
      <c r="M381" s="283"/>
    </row>
    <row r="382" spans="1:14" ht="18.75" customHeight="1" x14ac:dyDescent="0.25">
      <c r="A382" s="577"/>
      <c r="B382" s="456"/>
      <c r="C382" s="456"/>
      <c r="D382" s="42">
        <v>2026</v>
      </c>
      <c r="E382" s="116">
        <f t="shared" si="52"/>
        <v>0</v>
      </c>
      <c r="F382" s="56">
        <v>0</v>
      </c>
      <c r="G382" s="56">
        <v>0</v>
      </c>
      <c r="H382" s="56">
        <v>0</v>
      </c>
      <c r="I382" s="56">
        <v>0</v>
      </c>
      <c r="J382" s="56">
        <v>0</v>
      </c>
      <c r="K382" s="456"/>
      <c r="L382" s="252"/>
      <c r="M382" s="283"/>
    </row>
    <row r="383" spans="1:14" ht="21.75" customHeight="1" x14ac:dyDescent="0.25">
      <c r="A383" s="556" t="s">
        <v>10</v>
      </c>
      <c r="B383" s="495" t="s">
        <v>64</v>
      </c>
      <c r="C383" s="495" t="s">
        <v>33</v>
      </c>
      <c r="D383" s="42" t="s">
        <v>5</v>
      </c>
      <c r="E383" s="116">
        <f>SUM(E384:E399)</f>
        <v>7.823621300000001</v>
      </c>
      <c r="F383" s="116">
        <f>SUM(F384:F399)</f>
        <v>0</v>
      </c>
      <c r="G383" s="116">
        <f t="shared" ref="G383:J383" si="53">SUM(G384:G399)</f>
        <v>0.62899757999999995</v>
      </c>
      <c r="H383" s="116">
        <f t="shared" si="53"/>
        <v>0</v>
      </c>
      <c r="I383" s="116">
        <f t="shared" si="53"/>
        <v>7.1946237200000009</v>
      </c>
      <c r="J383" s="116">
        <f t="shared" si="53"/>
        <v>0</v>
      </c>
      <c r="K383" s="495" t="s">
        <v>187</v>
      </c>
      <c r="L383" s="526" t="s">
        <v>32</v>
      </c>
      <c r="M383" s="588" t="s">
        <v>31</v>
      </c>
    </row>
    <row r="384" spans="1:14" ht="14.25" customHeight="1" x14ac:dyDescent="0.25">
      <c r="A384" s="557"/>
      <c r="B384" s="444"/>
      <c r="C384" s="444"/>
      <c r="D384" s="42">
        <v>2011</v>
      </c>
      <c r="E384" s="116">
        <f>F384+G384+H384+I384+J384</f>
        <v>0</v>
      </c>
      <c r="F384" s="56">
        <f t="shared" ref="F384:J398" si="54">F401+F418+F435+F452+F469+F486+F503+F520+F537+F554</f>
        <v>0</v>
      </c>
      <c r="G384" s="56">
        <f t="shared" si="54"/>
        <v>0</v>
      </c>
      <c r="H384" s="56">
        <f t="shared" si="54"/>
        <v>0</v>
      </c>
      <c r="I384" s="56">
        <f t="shared" si="54"/>
        <v>0</v>
      </c>
      <c r="J384" s="56">
        <f t="shared" si="54"/>
        <v>0</v>
      </c>
      <c r="K384" s="444"/>
      <c r="L384" s="526"/>
      <c r="M384" s="589"/>
    </row>
    <row r="385" spans="1:13" ht="14.25" customHeight="1" x14ac:dyDescent="0.25">
      <c r="A385" s="557"/>
      <c r="B385" s="444"/>
      <c r="C385" s="444"/>
      <c r="D385" s="42">
        <v>2012</v>
      </c>
      <c r="E385" s="116">
        <f t="shared" ref="E385:E399" si="55">F385+G385+H385+I385+J385</f>
        <v>0.474804</v>
      </c>
      <c r="F385" s="56">
        <f t="shared" si="54"/>
        <v>0</v>
      </c>
      <c r="G385" s="56">
        <f t="shared" si="54"/>
        <v>0</v>
      </c>
      <c r="H385" s="56">
        <f t="shared" si="54"/>
        <v>0</v>
      </c>
      <c r="I385" s="56">
        <f t="shared" si="54"/>
        <v>0.474804</v>
      </c>
      <c r="J385" s="56">
        <f t="shared" si="54"/>
        <v>0</v>
      </c>
      <c r="K385" s="444"/>
      <c r="L385" s="526"/>
      <c r="M385" s="589"/>
    </row>
    <row r="386" spans="1:13" ht="14.25" customHeight="1" x14ac:dyDescent="0.25">
      <c r="A386" s="557"/>
      <c r="B386" s="444"/>
      <c r="C386" s="444"/>
      <c r="D386" s="42">
        <v>2013</v>
      </c>
      <c r="E386" s="116">
        <f t="shared" si="55"/>
        <v>1.017482</v>
      </c>
      <c r="F386" s="56">
        <f t="shared" si="54"/>
        <v>0</v>
      </c>
      <c r="G386" s="56">
        <f t="shared" si="54"/>
        <v>0</v>
      </c>
      <c r="H386" s="56">
        <f t="shared" si="54"/>
        <v>0</v>
      </c>
      <c r="I386" s="56">
        <f t="shared" si="54"/>
        <v>1.017482</v>
      </c>
      <c r="J386" s="56">
        <f t="shared" si="54"/>
        <v>0</v>
      </c>
      <c r="K386" s="444"/>
      <c r="L386" s="526"/>
      <c r="M386" s="589"/>
    </row>
    <row r="387" spans="1:13" ht="14.25" customHeight="1" x14ac:dyDescent="0.25">
      <c r="A387" s="557"/>
      <c r="B387" s="444"/>
      <c r="C387" s="444"/>
      <c r="D387" s="42">
        <v>2014</v>
      </c>
      <c r="E387" s="116">
        <f t="shared" si="55"/>
        <v>0.5873830000000001</v>
      </c>
      <c r="F387" s="56">
        <f t="shared" si="54"/>
        <v>0</v>
      </c>
      <c r="G387" s="56">
        <f t="shared" si="54"/>
        <v>0</v>
      </c>
      <c r="H387" s="56">
        <f t="shared" si="54"/>
        <v>0</v>
      </c>
      <c r="I387" s="56">
        <f t="shared" si="54"/>
        <v>0.5873830000000001</v>
      </c>
      <c r="J387" s="56">
        <f t="shared" si="54"/>
        <v>0</v>
      </c>
      <c r="K387" s="444"/>
      <c r="L387" s="526"/>
      <c r="M387" s="589"/>
    </row>
    <row r="388" spans="1:13" ht="14.25" customHeight="1" x14ac:dyDescent="0.25">
      <c r="A388" s="557"/>
      <c r="B388" s="444"/>
      <c r="C388" s="444"/>
      <c r="D388" s="42">
        <v>2015</v>
      </c>
      <c r="E388" s="116">
        <f t="shared" si="55"/>
        <v>1.8454725400000001</v>
      </c>
      <c r="F388" s="56">
        <f t="shared" si="54"/>
        <v>0</v>
      </c>
      <c r="G388" s="56">
        <f t="shared" si="54"/>
        <v>0</v>
      </c>
      <c r="H388" s="56">
        <f t="shared" si="54"/>
        <v>0</v>
      </c>
      <c r="I388" s="56">
        <f t="shared" si="54"/>
        <v>1.8454725400000001</v>
      </c>
      <c r="J388" s="56">
        <f t="shared" si="54"/>
        <v>0</v>
      </c>
      <c r="K388" s="444"/>
      <c r="L388" s="526"/>
      <c r="M388" s="589"/>
    </row>
    <row r="389" spans="1:13" ht="14.25" customHeight="1" x14ac:dyDescent="0.25">
      <c r="A389" s="557"/>
      <c r="B389" s="444"/>
      <c r="C389" s="444"/>
      <c r="D389" s="42">
        <v>2016</v>
      </c>
      <c r="E389" s="116">
        <f t="shared" si="55"/>
        <v>1.2192989299999999</v>
      </c>
      <c r="F389" s="56">
        <f t="shared" si="54"/>
        <v>0</v>
      </c>
      <c r="G389" s="56">
        <f t="shared" si="54"/>
        <v>0</v>
      </c>
      <c r="H389" s="56">
        <f t="shared" si="54"/>
        <v>0</v>
      </c>
      <c r="I389" s="56">
        <f t="shared" si="54"/>
        <v>1.2192989299999999</v>
      </c>
      <c r="J389" s="56">
        <f t="shared" si="54"/>
        <v>0</v>
      </c>
      <c r="K389" s="444"/>
      <c r="L389" s="526"/>
      <c r="M389" s="589"/>
    </row>
    <row r="390" spans="1:13" ht="14.25" customHeight="1" x14ac:dyDescent="0.25">
      <c r="A390" s="557"/>
      <c r="B390" s="444"/>
      <c r="C390" s="444"/>
      <c r="D390" s="42">
        <v>2017</v>
      </c>
      <c r="E390" s="116">
        <f t="shared" si="55"/>
        <v>0.14704300000000001</v>
      </c>
      <c r="F390" s="56">
        <f t="shared" si="54"/>
        <v>0</v>
      </c>
      <c r="G390" s="56">
        <f t="shared" si="54"/>
        <v>0</v>
      </c>
      <c r="H390" s="56">
        <f t="shared" si="54"/>
        <v>0</v>
      </c>
      <c r="I390" s="56">
        <f t="shared" si="54"/>
        <v>0.14704300000000001</v>
      </c>
      <c r="J390" s="56">
        <f t="shared" si="54"/>
        <v>0</v>
      </c>
      <c r="K390" s="444"/>
      <c r="L390" s="526"/>
      <c r="M390" s="589"/>
    </row>
    <row r="391" spans="1:13" ht="14.25" customHeight="1" x14ac:dyDescent="0.25">
      <c r="A391" s="557"/>
      <c r="B391" s="444"/>
      <c r="C391" s="444"/>
      <c r="D391" s="42">
        <v>2018</v>
      </c>
      <c r="E391" s="116">
        <f t="shared" si="55"/>
        <v>0</v>
      </c>
      <c r="F391" s="56">
        <f t="shared" si="54"/>
        <v>0</v>
      </c>
      <c r="G391" s="56">
        <f t="shared" si="54"/>
        <v>0</v>
      </c>
      <c r="H391" s="56">
        <f t="shared" si="54"/>
        <v>0</v>
      </c>
      <c r="I391" s="56">
        <f t="shared" si="54"/>
        <v>0</v>
      </c>
      <c r="J391" s="56">
        <f t="shared" si="54"/>
        <v>0</v>
      </c>
      <c r="K391" s="444"/>
      <c r="L391" s="526"/>
      <c r="M391" s="589"/>
    </row>
    <row r="392" spans="1:13" ht="14.25" customHeight="1" x14ac:dyDescent="0.25">
      <c r="A392" s="557"/>
      <c r="B392" s="444"/>
      <c r="C392" s="444"/>
      <c r="D392" s="42">
        <v>2019</v>
      </c>
      <c r="E392" s="116">
        <f t="shared" si="55"/>
        <v>1.07532586</v>
      </c>
      <c r="F392" s="56">
        <f t="shared" si="54"/>
        <v>0</v>
      </c>
      <c r="G392" s="56">
        <f t="shared" si="54"/>
        <v>0</v>
      </c>
      <c r="H392" s="56">
        <f t="shared" si="54"/>
        <v>0</v>
      </c>
      <c r="I392" s="56">
        <f>I409+I426+I443+I460+I477+I494+I511+I528+I545+I562</f>
        <v>1.07532586</v>
      </c>
      <c r="J392" s="56">
        <f t="shared" si="54"/>
        <v>0</v>
      </c>
      <c r="K392" s="444"/>
      <c r="L392" s="526"/>
      <c r="M392" s="589"/>
    </row>
    <row r="393" spans="1:13" ht="22.15" customHeight="1" x14ac:dyDescent="0.25">
      <c r="A393" s="557"/>
      <c r="B393" s="444"/>
      <c r="C393" s="444"/>
      <c r="D393" s="42">
        <v>2020</v>
      </c>
      <c r="E393" s="116">
        <f t="shared" si="55"/>
        <v>0.75210271999999989</v>
      </c>
      <c r="F393" s="56">
        <f t="shared" si="54"/>
        <v>0</v>
      </c>
      <c r="G393" s="56">
        <f t="shared" si="54"/>
        <v>0.62899757999999995</v>
      </c>
      <c r="H393" s="56">
        <f t="shared" si="54"/>
        <v>0</v>
      </c>
      <c r="I393" s="56">
        <f t="shared" si="54"/>
        <v>0.12310514</v>
      </c>
      <c r="J393" s="56">
        <f t="shared" si="54"/>
        <v>0</v>
      </c>
      <c r="K393" s="444"/>
      <c r="L393" s="526"/>
      <c r="M393" s="589"/>
    </row>
    <row r="394" spans="1:13" ht="21" customHeight="1" x14ac:dyDescent="0.25">
      <c r="A394" s="557"/>
      <c r="B394" s="444"/>
      <c r="C394" s="444"/>
      <c r="D394" s="42">
        <v>2021</v>
      </c>
      <c r="E394" s="116">
        <f t="shared" si="55"/>
        <v>0</v>
      </c>
      <c r="F394" s="56">
        <f t="shared" si="54"/>
        <v>0</v>
      </c>
      <c r="G394" s="56">
        <f t="shared" si="54"/>
        <v>0</v>
      </c>
      <c r="H394" s="56">
        <f t="shared" si="54"/>
        <v>0</v>
      </c>
      <c r="I394" s="56">
        <f t="shared" si="54"/>
        <v>0</v>
      </c>
      <c r="J394" s="56">
        <f t="shared" si="54"/>
        <v>0</v>
      </c>
      <c r="K394" s="444"/>
      <c r="L394" s="128"/>
      <c r="M394" s="285"/>
    </row>
    <row r="395" spans="1:13" ht="22.15" customHeight="1" x14ac:dyDescent="0.25">
      <c r="A395" s="557"/>
      <c r="B395" s="444"/>
      <c r="C395" s="444"/>
      <c r="D395" s="42">
        <v>2022</v>
      </c>
      <c r="E395" s="116">
        <f t="shared" si="55"/>
        <v>0</v>
      </c>
      <c r="F395" s="56">
        <f t="shared" si="54"/>
        <v>0</v>
      </c>
      <c r="G395" s="56">
        <f t="shared" si="54"/>
        <v>0</v>
      </c>
      <c r="H395" s="56">
        <f t="shared" si="54"/>
        <v>0</v>
      </c>
      <c r="I395" s="56">
        <f t="shared" si="54"/>
        <v>0</v>
      </c>
      <c r="J395" s="56">
        <f t="shared" si="54"/>
        <v>0</v>
      </c>
      <c r="K395" s="444"/>
      <c r="L395" s="128"/>
      <c r="M395" s="285"/>
    </row>
    <row r="396" spans="1:13" ht="24" customHeight="1" x14ac:dyDescent="0.25">
      <c r="A396" s="557"/>
      <c r="B396" s="444"/>
      <c r="C396" s="444"/>
      <c r="D396" s="42">
        <v>2023</v>
      </c>
      <c r="E396" s="116">
        <f t="shared" si="55"/>
        <v>0</v>
      </c>
      <c r="F396" s="56">
        <f t="shared" si="54"/>
        <v>0</v>
      </c>
      <c r="G396" s="56">
        <f t="shared" si="54"/>
        <v>0</v>
      </c>
      <c r="H396" s="56">
        <f t="shared" si="54"/>
        <v>0</v>
      </c>
      <c r="I396" s="56">
        <f t="shared" si="54"/>
        <v>0</v>
      </c>
      <c r="J396" s="56">
        <f t="shared" si="54"/>
        <v>0</v>
      </c>
      <c r="K396" s="444"/>
      <c r="L396" s="128"/>
      <c r="M396" s="285"/>
    </row>
    <row r="397" spans="1:13" ht="24" customHeight="1" x14ac:dyDescent="0.25">
      <c r="A397" s="557"/>
      <c r="B397" s="444"/>
      <c r="C397" s="444"/>
      <c r="D397" s="42">
        <v>2024</v>
      </c>
      <c r="E397" s="116">
        <f t="shared" si="55"/>
        <v>0.70470925000000006</v>
      </c>
      <c r="F397" s="56">
        <f t="shared" si="54"/>
        <v>0</v>
      </c>
      <c r="G397" s="56">
        <f t="shared" si="54"/>
        <v>0</v>
      </c>
      <c r="H397" s="56">
        <f t="shared" si="54"/>
        <v>0</v>
      </c>
      <c r="I397" s="56">
        <f>I414+I431+I448+I465+I482+I499+I516+I533+I550+I567+I584+I601</f>
        <v>0.70470925000000006</v>
      </c>
      <c r="J397" s="56">
        <f t="shared" si="54"/>
        <v>0</v>
      </c>
      <c r="K397" s="444"/>
      <c r="L397" s="128"/>
      <c r="M397" s="285"/>
    </row>
    <row r="398" spans="1:13" ht="24.75" customHeight="1" x14ac:dyDescent="0.25">
      <c r="A398" s="557"/>
      <c r="B398" s="444"/>
      <c r="C398" s="444"/>
      <c r="D398" s="42">
        <v>2025</v>
      </c>
      <c r="E398" s="116">
        <f t="shared" si="55"/>
        <v>0</v>
      </c>
      <c r="F398" s="56">
        <f t="shared" si="54"/>
        <v>0</v>
      </c>
      <c r="G398" s="56">
        <f t="shared" si="54"/>
        <v>0</v>
      </c>
      <c r="H398" s="56">
        <f t="shared" si="54"/>
        <v>0</v>
      </c>
      <c r="I398" s="56">
        <f t="shared" si="54"/>
        <v>0</v>
      </c>
      <c r="J398" s="56">
        <f t="shared" si="54"/>
        <v>0</v>
      </c>
      <c r="K398" s="444"/>
      <c r="L398" s="128"/>
      <c r="M398" s="285"/>
    </row>
    <row r="399" spans="1:13" ht="27" customHeight="1" x14ac:dyDescent="0.25">
      <c r="A399" s="577"/>
      <c r="B399" s="456"/>
      <c r="C399" s="456"/>
      <c r="D399" s="42">
        <v>2026</v>
      </c>
      <c r="E399" s="116">
        <f t="shared" si="55"/>
        <v>0</v>
      </c>
      <c r="F399" s="56">
        <f>F416+F433+F450+F467+F484+F501+F518+F535+F552+F603</f>
        <v>0</v>
      </c>
      <c r="G399" s="56">
        <f>G416+G433+G450+G467+G484+G501+G518+G535+G552+G603</f>
        <v>0</v>
      </c>
      <c r="H399" s="56">
        <f>H416+H433+H450+H467+H484+H501+H518+H535+H552+H603</f>
        <v>0</v>
      </c>
      <c r="I399" s="56">
        <f>I416+I433+I450+I467+I484+I501+I518+I535+I552+I603</f>
        <v>0</v>
      </c>
      <c r="J399" s="56">
        <f>J416+J433+J450+J467+J484+J501+J518+J535+J552+J603</f>
        <v>0</v>
      </c>
      <c r="K399" s="456"/>
      <c r="L399" s="128"/>
      <c r="M399" s="285"/>
    </row>
    <row r="400" spans="1:13" s="287" customFormat="1" ht="21.6" customHeight="1" x14ac:dyDescent="0.25">
      <c r="A400" s="578" t="s">
        <v>156</v>
      </c>
      <c r="B400" s="581" t="s">
        <v>60</v>
      </c>
      <c r="C400" s="581" t="s">
        <v>33</v>
      </c>
      <c r="D400" s="129" t="s">
        <v>5</v>
      </c>
      <c r="E400" s="286">
        <f>SUM(E401:E416)</f>
        <v>0.474804</v>
      </c>
      <c r="F400" s="286">
        <f t="shared" ref="F400:J400" si="56">SUM(F401:F416)</f>
        <v>0</v>
      </c>
      <c r="G400" s="286">
        <f t="shared" si="56"/>
        <v>0</v>
      </c>
      <c r="H400" s="286">
        <f t="shared" si="56"/>
        <v>0</v>
      </c>
      <c r="I400" s="286">
        <f t="shared" si="56"/>
        <v>0.474804</v>
      </c>
      <c r="J400" s="286">
        <f t="shared" si="56"/>
        <v>0</v>
      </c>
      <c r="K400" s="581">
        <v>2012</v>
      </c>
      <c r="L400" s="584" t="s">
        <v>32</v>
      </c>
      <c r="M400" s="585" t="s">
        <v>31</v>
      </c>
    </row>
    <row r="401" spans="1:13" s="287" customFormat="1" ht="14.25" customHeight="1" x14ac:dyDescent="0.25">
      <c r="A401" s="579"/>
      <c r="B401" s="582"/>
      <c r="C401" s="582"/>
      <c r="D401" s="129">
        <v>2011</v>
      </c>
      <c r="E401" s="286">
        <f>F401+G401+H401+I401+J401</f>
        <v>0</v>
      </c>
      <c r="F401" s="132">
        <v>0</v>
      </c>
      <c r="G401" s="132">
        <v>0</v>
      </c>
      <c r="H401" s="132">
        <v>0</v>
      </c>
      <c r="I401" s="132">
        <v>0</v>
      </c>
      <c r="J401" s="132">
        <v>0</v>
      </c>
      <c r="K401" s="582"/>
      <c r="L401" s="584"/>
      <c r="M401" s="586"/>
    </row>
    <row r="402" spans="1:13" s="287" customFormat="1" ht="14.25" customHeight="1" x14ac:dyDescent="0.25">
      <c r="A402" s="579"/>
      <c r="B402" s="582"/>
      <c r="C402" s="582"/>
      <c r="D402" s="129">
        <v>2012</v>
      </c>
      <c r="E402" s="286">
        <f t="shared" ref="E402:E416" si="57">F402+G402+H402+I402+J402</f>
        <v>0.474804</v>
      </c>
      <c r="F402" s="132">
        <v>0</v>
      </c>
      <c r="G402" s="132">
        <v>0</v>
      </c>
      <c r="H402" s="132">
        <v>0</v>
      </c>
      <c r="I402" s="132">
        <v>0.474804</v>
      </c>
      <c r="J402" s="132">
        <v>0</v>
      </c>
      <c r="K402" s="582"/>
      <c r="L402" s="584"/>
      <c r="M402" s="586"/>
    </row>
    <row r="403" spans="1:13" s="287" customFormat="1" ht="14.25" customHeight="1" x14ac:dyDescent="0.25">
      <c r="A403" s="579"/>
      <c r="B403" s="582"/>
      <c r="C403" s="582"/>
      <c r="D403" s="129">
        <v>2013</v>
      </c>
      <c r="E403" s="286">
        <f t="shared" si="57"/>
        <v>0</v>
      </c>
      <c r="F403" s="132">
        <v>0</v>
      </c>
      <c r="G403" s="132">
        <v>0</v>
      </c>
      <c r="H403" s="132">
        <v>0</v>
      </c>
      <c r="I403" s="132">
        <v>0</v>
      </c>
      <c r="J403" s="132">
        <v>0</v>
      </c>
      <c r="K403" s="582"/>
      <c r="L403" s="584"/>
      <c r="M403" s="586"/>
    </row>
    <row r="404" spans="1:13" s="287" customFormat="1" ht="14.25" customHeight="1" x14ac:dyDescent="0.25">
      <c r="A404" s="579"/>
      <c r="B404" s="582"/>
      <c r="C404" s="582"/>
      <c r="D404" s="129">
        <v>2014</v>
      </c>
      <c r="E404" s="286">
        <f t="shared" si="57"/>
        <v>0</v>
      </c>
      <c r="F404" s="132">
        <v>0</v>
      </c>
      <c r="G404" s="132">
        <v>0</v>
      </c>
      <c r="H404" s="132">
        <v>0</v>
      </c>
      <c r="I404" s="132">
        <v>0</v>
      </c>
      <c r="J404" s="132">
        <v>0</v>
      </c>
      <c r="K404" s="582"/>
      <c r="L404" s="584"/>
      <c r="M404" s="586"/>
    </row>
    <row r="405" spans="1:13" s="287" customFormat="1" ht="14.25" customHeight="1" x14ac:dyDescent="0.25">
      <c r="A405" s="579"/>
      <c r="B405" s="582"/>
      <c r="C405" s="582"/>
      <c r="D405" s="129">
        <v>2015</v>
      </c>
      <c r="E405" s="286">
        <f t="shared" si="57"/>
        <v>0</v>
      </c>
      <c r="F405" s="132">
        <v>0</v>
      </c>
      <c r="G405" s="132">
        <v>0</v>
      </c>
      <c r="H405" s="132">
        <v>0</v>
      </c>
      <c r="I405" s="132">
        <v>0</v>
      </c>
      <c r="J405" s="132">
        <v>0</v>
      </c>
      <c r="K405" s="582"/>
      <c r="L405" s="584"/>
      <c r="M405" s="586"/>
    </row>
    <row r="406" spans="1:13" s="287" customFormat="1" ht="14.25" customHeight="1" x14ac:dyDescent="0.25">
      <c r="A406" s="579"/>
      <c r="B406" s="582"/>
      <c r="C406" s="582"/>
      <c r="D406" s="129">
        <v>2016</v>
      </c>
      <c r="E406" s="286">
        <f t="shared" si="57"/>
        <v>0</v>
      </c>
      <c r="F406" s="132">
        <v>0</v>
      </c>
      <c r="G406" s="132">
        <v>0</v>
      </c>
      <c r="H406" s="132">
        <v>0</v>
      </c>
      <c r="I406" s="132">
        <v>0</v>
      </c>
      <c r="J406" s="132">
        <v>0</v>
      </c>
      <c r="K406" s="582"/>
      <c r="L406" s="584"/>
      <c r="M406" s="586"/>
    </row>
    <row r="407" spans="1:13" s="287" customFormat="1" ht="14.25" customHeight="1" x14ac:dyDescent="0.25">
      <c r="A407" s="579"/>
      <c r="B407" s="582"/>
      <c r="C407" s="582"/>
      <c r="D407" s="128">
        <v>2017</v>
      </c>
      <c r="E407" s="286">
        <f t="shared" si="57"/>
        <v>0</v>
      </c>
      <c r="F407" s="132">
        <v>0</v>
      </c>
      <c r="G407" s="132">
        <v>0</v>
      </c>
      <c r="H407" s="132">
        <v>0</v>
      </c>
      <c r="I407" s="132">
        <v>0</v>
      </c>
      <c r="J407" s="132">
        <v>0</v>
      </c>
      <c r="K407" s="582"/>
      <c r="L407" s="584"/>
      <c r="M407" s="586"/>
    </row>
    <row r="408" spans="1:13" s="287" customFormat="1" ht="14.25" customHeight="1" x14ac:dyDescent="0.25">
      <c r="A408" s="579"/>
      <c r="B408" s="582"/>
      <c r="C408" s="582"/>
      <c r="D408" s="128">
        <v>2018</v>
      </c>
      <c r="E408" s="286">
        <f t="shared" si="57"/>
        <v>0</v>
      </c>
      <c r="F408" s="132">
        <v>0</v>
      </c>
      <c r="G408" s="132">
        <v>0</v>
      </c>
      <c r="H408" s="132">
        <v>0</v>
      </c>
      <c r="I408" s="132">
        <v>0</v>
      </c>
      <c r="J408" s="132">
        <v>0</v>
      </c>
      <c r="K408" s="582"/>
      <c r="L408" s="584"/>
      <c r="M408" s="586"/>
    </row>
    <row r="409" spans="1:13" s="287" customFormat="1" ht="14.25" customHeight="1" x14ac:dyDescent="0.25">
      <c r="A409" s="579"/>
      <c r="B409" s="582"/>
      <c r="C409" s="582"/>
      <c r="D409" s="128">
        <v>2019</v>
      </c>
      <c r="E409" s="286">
        <f t="shared" si="57"/>
        <v>0</v>
      </c>
      <c r="F409" s="132">
        <v>0</v>
      </c>
      <c r="G409" s="132">
        <v>0</v>
      </c>
      <c r="H409" s="132">
        <v>0</v>
      </c>
      <c r="I409" s="132">
        <v>0</v>
      </c>
      <c r="J409" s="132">
        <v>0</v>
      </c>
      <c r="K409" s="582"/>
      <c r="L409" s="584"/>
      <c r="M409" s="586"/>
    </row>
    <row r="410" spans="1:13" s="287" customFormat="1" ht="16.149999999999999" customHeight="1" x14ac:dyDescent="0.25">
      <c r="A410" s="579"/>
      <c r="B410" s="582"/>
      <c r="C410" s="582"/>
      <c r="D410" s="129">
        <v>2020</v>
      </c>
      <c r="E410" s="286">
        <f t="shared" si="57"/>
        <v>0</v>
      </c>
      <c r="F410" s="132">
        <v>0</v>
      </c>
      <c r="G410" s="132">
        <v>0</v>
      </c>
      <c r="H410" s="132">
        <v>0</v>
      </c>
      <c r="I410" s="132">
        <v>0</v>
      </c>
      <c r="J410" s="132">
        <v>0</v>
      </c>
      <c r="K410" s="582"/>
      <c r="L410" s="584"/>
      <c r="M410" s="586"/>
    </row>
    <row r="411" spans="1:13" s="287" customFormat="1" ht="20.45" customHeight="1" x14ac:dyDescent="0.25">
      <c r="A411" s="579"/>
      <c r="B411" s="582"/>
      <c r="C411" s="582"/>
      <c r="D411" s="129">
        <v>2021</v>
      </c>
      <c r="E411" s="286">
        <f t="shared" si="57"/>
        <v>0</v>
      </c>
      <c r="F411" s="132">
        <v>0</v>
      </c>
      <c r="G411" s="132">
        <v>0</v>
      </c>
      <c r="H411" s="132">
        <v>0</v>
      </c>
      <c r="I411" s="132">
        <v>0</v>
      </c>
      <c r="J411" s="132">
        <v>0</v>
      </c>
      <c r="K411" s="582"/>
      <c r="L411" s="129"/>
      <c r="M411" s="288"/>
    </row>
    <row r="412" spans="1:13" s="287" customFormat="1" ht="20.45" customHeight="1" x14ac:dyDescent="0.25">
      <c r="A412" s="579"/>
      <c r="B412" s="582"/>
      <c r="C412" s="582"/>
      <c r="D412" s="129">
        <v>2022</v>
      </c>
      <c r="E412" s="286">
        <f t="shared" si="57"/>
        <v>0</v>
      </c>
      <c r="F412" s="132">
        <v>0</v>
      </c>
      <c r="G412" s="132">
        <v>0</v>
      </c>
      <c r="H412" s="132">
        <v>0</v>
      </c>
      <c r="I412" s="132">
        <v>0</v>
      </c>
      <c r="J412" s="132">
        <v>0</v>
      </c>
      <c r="K412" s="582"/>
      <c r="L412" s="129"/>
      <c r="M412" s="288"/>
    </row>
    <row r="413" spans="1:13" s="287" customFormat="1" ht="22.15" customHeight="1" x14ac:dyDescent="0.25">
      <c r="A413" s="579"/>
      <c r="B413" s="582"/>
      <c r="C413" s="582"/>
      <c r="D413" s="129">
        <v>2023</v>
      </c>
      <c r="E413" s="286">
        <f t="shared" si="57"/>
        <v>0</v>
      </c>
      <c r="F413" s="132">
        <v>0</v>
      </c>
      <c r="G413" s="132">
        <v>0</v>
      </c>
      <c r="H413" s="132">
        <v>0</v>
      </c>
      <c r="I413" s="132">
        <v>0</v>
      </c>
      <c r="J413" s="132">
        <v>0</v>
      </c>
      <c r="K413" s="582"/>
      <c r="L413" s="129"/>
      <c r="M413" s="288"/>
    </row>
    <row r="414" spans="1:13" s="287" customFormat="1" ht="22.15" customHeight="1" x14ac:dyDescent="0.25">
      <c r="A414" s="579"/>
      <c r="B414" s="582"/>
      <c r="C414" s="582"/>
      <c r="D414" s="129">
        <v>2024</v>
      </c>
      <c r="E414" s="286">
        <f t="shared" si="57"/>
        <v>0</v>
      </c>
      <c r="F414" s="132">
        <v>0</v>
      </c>
      <c r="G414" s="132">
        <v>0</v>
      </c>
      <c r="H414" s="132">
        <v>0</v>
      </c>
      <c r="I414" s="132">
        <v>0</v>
      </c>
      <c r="J414" s="132">
        <v>0</v>
      </c>
      <c r="K414" s="582"/>
      <c r="L414" s="129"/>
      <c r="M414" s="288"/>
    </row>
    <row r="415" spans="1:13" s="287" customFormat="1" ht="22.15" customHeight="1" x14ac:dyDescent="0.25">
      <c r="A415" s="579"/>
      <c r="B415" s="582"/>
      <c r="C415" s="582"/>
      <c r="D415" s="129">
        <v>2025</v>
      </c>
      <c r="E415" s="286">
        <f t="shared" si="57"/>
        <v>0</v>
      </c>
      <c r="F415" s="132">
        <v>0</v>
      </c>
      <c r="G415" s="132">
        <v>0</v>
      </c>
      <c r="H415" s="132">
        <v>0</v>
      </c>
      <c r="I415" s="132">
        <v>0</v>
      </c>
      <c r="J415" s="132">
        <v>0</v>
      </c>
      <c r="K415" s="582"/>
      <c r="L415" s="129"/>
      <c r="M415" s="288"/>
    </row>
    <row r="416" spans="1:13" s="287" customFormat="1" ht="22.15" customHeight="1" x14ac:dyDescent="0.25">
      <c r="A416" s="580"/>
      <c r="B416" s="583"/>
      <c r="C416" s="583"/>
      <c r="D416" s="129">
        <v>2026</v>
      </c>
      <c r="E416" s="286">
        <f t="shared" si="57"/>
        <v>0</v>
      </c>
      <c r="F416" s="132">
        <v>0</v>
      </c>
      <c r="G416" s="132">
        <v>0</v>
      </c>
      <c r="H416" s="132">
        <v>0</v>
      </c>
      <c r="I416" s="132">
        <v>0</v>
      </c>
      <c r="J416" s="132">
        <v>0</v>
      </c>
      <c r="K416" s="583"/>
      <c r="L416" s="129"/>
      <c r="M416" s="288"/>
    </row>
    <row r="417" spans="1:13" s="287" customFormat="1" ht="26.25" customHeight="1" x14ac:dyDescent="0.25">
      <c r="A417" s="578" t="s">
        <v>157</v>
      </c>
      <c r="B417" s="581" t="s">
        <v>61</v>
      </c>
      <c r="C417" s="581" t="s">
        <v>33</v>
      </c>
      <c r="D417" s="129" t="s">
        <v>5</v>
      </c>
      <c r="E417" s="286">
        <f>SUM(E418:E433)</f>
        <v>1.017482</v>
      </c>
      <c r="F417" s="286">
        <f t="shared" ref="F417:J417" si="58">SUM(F418:F433)</f>
        <v>0</v>
      </c>
      <c r="G417" s="286">
        <f t="shared" si="58"/>
        <v>0</v>
      </c>
      <c r="H417" s="286">
        <f t="shared" si="58"/>
        <v>0</v>
      </c>
      <c r="I417" s="286">
        <f t="shared" si="58"/>
        <v>1.017482</v>
      </c>
      <c r="J417" s="286">
        <f t="shared" si="58"/>
        <v>0</v>
      </c>
      <c r="K417" s="581">
        <v>2013</v>
      </c>
      <c r="L417" s="584" t="s">
        <v>32</v>
      </c>
      <c r="M417" s="585" t="s">
        <v>31</v>
      </c>
    </row>
    <row r="418" spans="1:13" s="287" customFormat="1" ht="14.25" customHeight="1" x14ac:dyDescent="0.25">
      <c r="A418" s="579"/>
      <c r="B418" s="582"/>
      <c r="C418" s="582"/>
      <c r="D418" s="129">
        <v>2011</v>
      </c>
      <c r="E418" s="286">
        <f>F418+G418+H418+I418+J418</f>
        <v>0</v>
      </c>
      <c r="F418" s="132">
        <v>0</v>
      </c>
      <c r="G418" s="132">
        <v>0</v>
      </c>
      <c r="H418" s="132">
        <v>0</v>
      </c>
      <c r="I418" s="132">
        <v>0</v>
      </c>
      <c r="J418" s="132">
        <v>0</v>
      </c>
      <c r="K418" s="582"/>
      <c r="L418" s="584"/>
      <c r="M418" s="586"/>
    </row>
    <row r="419" spans="1:13" s="287" customFormat="1" ht="14.25" customHeight="1" x14ac:dyDescent="0.25">
      <c r="A419" s="579"/>
      <c r="B419" s="582"/>
      <c r="C419" s="582"/>
      <c r="D419" s="129">
        <v>2012</v>
      </c>
      <c r="E419" s="286">
        <f t="shared" ref="E419:E433" si="59">F419+G419+H419+I419+J419</f>
        <v>0</v>
      </c>
      <c r="F419" s="132">
        <v>0</v>
      </c>
      <c r="G419" s="132">
        <v>0</v>
      </c>
      <c r="H419" s="132">
        <v>0</v>
      </c>
      <c r="I419" s="132">
        <v>0</v>
      </c>
      <c r="J419" s="132">
        <v>0</v>
      </c>
      <c r="K419" s="582"/>
      <c r="L419" s="584"/>
      <c r="M419" s="586"/>
    </row>
    <row r="420" spans="1:13" s="287" customFormat="1" ht="14.25" customHeight="1" x14ac:dyDescent="0.25">
      <c r="A420" s="579"/>
      <c r="B420" s="582"/>
      <c r="C420" s="582"/>
      <c r="D420" s="129">
        <v>2013</v>
      </c>
      <c r="E420" s="286">
        <f t="shared" si="59"/>
        <v>1.017482</v>
      </c>
      <c r="F420" s="132">
        <v>0</v>
      </c>
      <c r="G420" s="132">
        <v>0</v>
      </c>
      <c r="H420" s="132">
        <v>0</v>
      </c>
      <c r="I420" s="132">
        <v>1.017482</v>
      </c>
      <c r="J420" s="132">
        <v>0</v>
      </c>
      <c r="K420" s="582"/>
      <c r="L420" s="584"/>
      <c r="M420" s="586"/>
    </row>
    <row r="421" spans="1:13" s="287" customFormat="1" ht="14.25" customHeight="1" x14ac:dyDescent="0.25">
      <c r="A421" s="579"/>
      <c r="B421" s="582"/>
      <c r="C421" s="582"/>
      <c r="D421" s="129">
        <v>2014</v>
      </c>
      <c r="E421" s="286">
        <f t="shared" si="59"/>
        <v>0</v>
      </c>
      <c r="F421" s="132">
        <v>0</v>
      </c>
      <c r="G421" s="132">
        <v>0</v>
      </c>
      <c r="H421" s="132">
        <v>0</v>
      </c>
      <c r="I421" s="132">
        <v>0</v>
      </c>
      <c r="J421" s="132">
        <v>0</v>
      </c>
      <c r="K421" s="582"/>
      <c r="L421" s="584"/>
      <c r="M421" s="586"/>
    </row>
    <row r="422" spans="1:13" s="287" customFormat="1" ht="14.25" customHeight="1" x14ac:dyDescent="0.25">
      <c r="A422" s="579"/>
      <c r="B422" s="582"/>
      <c r="C422" s="582"/>
      <c r="D422" s="129">
        <v>2015</v>
      </c>
      <c r="E422" s="286">
        <f t="shared" si="59"/>
        <v>0</v>
      </c>
      <c r="F422" s="132">
        <v>0</v>
      </c>
      <c r="G422" s="132">
        <v>0</v>
      </c>
      <c r="H422" s="132">
        <v>0</v>
      </c>
      <c r="I422" s="132">
        <v>0</v>
      </c>
      <c r="J422" s="132">
        <v>0</v>
      </c>
      <c r="K422" s="582"/>
      <c r="L422" s="584"/>
      <c r="M422" s="586"/>
    </row>
    <row r="423" spans="1:13" s="287" customFormat="1" ht="14.25" customHeight="1" x14ac:dyDescent="0.25">
      <c r="A423" s="579"/>
      <c r="B423" s="582"/>
      <c r="C423" s="582"/>
      <c r="D423" s="129">
        <v>2016</v>
      </c>
      <c r="E423" s="286">
        <f t="shared" si="59"/>
        <v>0</v>
      </c>
      <c r="F423" s="132">
        <v>0</v>
      </c>
      <c r="G423" s="132">
        <v>0</v>
      </c>
      <c r="H423" s="132">
        <v>0</v>
      </c>
      <c r="I423" s="132">
        <v>0</v>
      </c>
      <c r="J423" s="132">
        <v>0</v>
      </c>
      <c r="K423" s="582"/>
      <c r="L423" s="584"/>
      <c r="M423" s="586"/>
    </row>
    <row r="424" spans="1:13" s="287" customFormat="1" ht="14.25" customHeight="1" x14ac:dyDescent="0.25">
      <c r="A424" s="579"/>
      <c r="B424" s="582"/>
      <c r="C424" s="582"/>
      <c r="D424" s="129">
        <v>2017</v>
      </c>
      <c r="E424" s="286">
        <f t="shared" si="59"/>
        <v>0</v>
      </c>
      <c r="F424" s="132">
        <v>0</v>
      </c>
      <c r="G424" s="132">
        <v>0</v>
      </c>
      <c r="H424" s="132">
        <v>0</v>
      </c>
      <c r="I424" s="132">
        <v>0</v>
      </c>
      <c r="J424" s="132">
        <v>0</v>
      </c>
      <c r="K424" s="582"/>
      <c r="L424" s="584"/>
      <c r="M424" s="586"/>
    </row>
    <row r="425" spans="1:13" s="287" customFormat="1" ht="14.25" customHeight="1" x14ac:dyDescent="0.25">
      <c r="A425" s="579"/>
      <c r="B425" s="582"/>
      <c r="C425" s="582"/>
      <c r="D425" s="129">
        <v>2018</v>
      </c>
      <c r="E425" s="286">
        <f t="shared" si="59"/>
        <v>0</v>
      </c>
      <c r="F425" s="132">
        <v>0</v>
      </c>
      <c r="G425" s="132">
        <v>0</v>
      </c>
      <c r="H425" s="132">
        <v>0</v>
      </c>
      <c r="I425" s="132">
        <v>0</v>
      </c>
      <c r="J425" s="132">
        <v>0</v>
      </c>
      <c r="K425" s="582"/>
      <c r="L425" s="584"/>
      <c r="M425" s="586"/>
    </row>
    <row r="426" spans="1:13" s="287" customFormat="1" ht="14.25" customHeight="1" x14ac:dyDescent="0.25">
      <c r="A426" s="579"/>
      <c r="B426" s="582"/>
      <c r="C426" s="582"/>
      <c r="D426" s="129">
        <v>2019</v>
      </c>
      <c r="E426" s="286">
        <f t="shared" si="59"/>
        <v>0</v>
      </c>
      <c r="F426" s="132">
        <v>0</v>
      </c>
      <c r="G426" s="132">
        <v>0</v>
      </c>
      <c r="H426" s="132">
        <v>0</v>
      </c>
      <c r="I426" s="132">
        <v>0</v>
      </c>
      <c r="J426" s="132">
        <v>0</v>
      </c>
      <c r="K426" s="582"/>
      <c r="L426" s="584"/>
      <c r="M426" s="586"/>
    </row>
    <row r="427" spans="1:13" s="287" customFormat="1" ht="24.6" customHeight="1" x14ac:dyDescent="0.25">
      <c r="A427" s="579"/>
      <c r="B427" s="582"/>
      <c r="C427" s="582"/>
      <c r="D427" s="129">
        <v>2020</v>
      </c>
      <c r="E427" s="286">
        <f t="shared" si="59"/>
        <v>0</v>
      </c>
      <c r="F427" s="132">
        <v>0</v>
      </c>
      <c r="G427" s="132">
        <v>0</v>
      </c>
      <c r="H427" s="132">
        <v>0</v>
      </c>
      <c r="I427" s="132">
        <v>0</v>
      </c>
      <c r="J427" s="132">
        <v>0</v>
      </c>
      <c r="K427" s="582"/>
      <c r="L427" s="584"/>
      <c r="M427" s="586"/>
    </row>
    <row r="428" spans="1:13" s="287" customFormat="1" ht="21" customHeight="1" x14ac:dyDescent="0.25">
      <c r="A428" s="579"/>
      <c r="B428" s="582"/>
      <c r="C428" s="582"/>
      <c r="D428" s="129">
        <v>2021</v>
      </c>
      <c r="E428" s="286">
        <f t="shared" si="59"/>
        <v>0</v>
      </c>
      <c r="F428" s="132">
        <v>0</v>
      </c>
      <c r="G428" s="132">
        <v>0</v>
      </c>
      <c r="H428" s="132">
        <v>0</v>
      </c>
      <c r="I428" s="132">
        <v>0</v>
      </c>
      <c r="J428" s="132">
        <v>0</v>
      </c>
      <c r="K428" s="582"/>
      <c r="L428" s="129"/>
      <c r="M428" s="288"/>
    </row>
    <row r="429" spans="1:13" s="287" customFormat="1" ht="21" customHeight="1" x14ac:dyDescent="0.25">
      <c r="A429" s="579"/>
      <c r="B429" s="582"/>
      <c r="C429" s="582"/>
      <c r="D429" s="129">
        <v>2022</v>
      </c>
      <c r="E429" s="286">
        <f t="shared" si="59"/>
        <v>0</v>
      </c>
      <c r="F429" s="132">
        <v>0</v>
      </c>
      <c r="G429" s="132">
        <v>0</v>
      </c>
      <c r="H429" s="132">
        <v>0</v>
      </c>
      <c r="I429" s="132">
        <v>0</v>
      </c>
      <c r="J429" s="132">
        <v>0</v>
      </c>
      <c r="K429" s="582"/>
      <c r="L429" s="129"/>
      <c r="M429" s="288"/>
    </row>
    <row r="430" spans="1:13" s="287" customFormat="1" ht="23.45" customHeight="1" x14ac:dyDescent="0.25">
      <c r="A430" s="579"/>
      <c r="B430" s="582"/>
      <c r="C430" s="582"/>
      <c r="D430" s="129">
        <v>2023</v>
      </c>
      <c r="E430" s="286">
        <f t="shared" si="59"/>
        <v>0</v>
      </c>
      <c r="F430" s="132">
        <v>0</v>
      </c>
      <c r="G430" s="132">
        <v>0</v>
      </c>
      <c r="H430" s="132">
        <v>0</v>
      </c>
      <c r="I430" s="132">
        <v>0</v>
      </c>
      <c r="J430" s="132">
        <v>0</v>
      </c>
      <c r="K430" s="582"/>
      <c r="L430" s="129"/>
      <c r="M430" s="288"/>
    </row>
    <row r="431" spans="1:13" s="287" customFormat="1" ht="23.45" customHeight="1" x14ac:dyDescent="0.25">
      <c r="A431" s="579"/>
      <c r="B431" s="582"/>
      <c r="C431" s="582"/>
      <c r="D431" s="129">
        <v>2024</v>
      </c>
      <c r="E431" s="286">
        <f t="shared" si="59"/>
        <v>0</v>
      </c>
      <c r="F431" s="132">
        <v>0</v>
      </c>
      <c r="G431" s="132">
        <v>0</v>
      </c>
      <c r="H431" s="132">
        <v>0</v>
      </c>
      <c r="I431" s="132">
        <v>0</v>
      </c>
      <c r="J431" s="132">
        <v>0</v>
      </c>
      <c r="K431" s="582"/>
      <c r="L431" s="129"/>
      <c r="M431" s="288"/>
    </row>
    <row r="432" spans="1:13" s="287" customFormat="1" ht="18" customHeight="1" x14ac:dyDescent="0.25">
      <c r="A432" s="579"/>
      <c r="B432" s="582"/>
      <c r="C432" s="582"/>
      <c r="D432" s="129">
        <v>2025</v>
      </c>
      <c r="E432" s="286">
        <f t="shared" si="59"/>
        <v>0</v>
      </c>
      <c r="F432" s="132">
        <v>0</v>
      </c>
      <c r="G432" s="132">
        <v>0</v>
      </c>
      <c r="H432" s="132">
        <v>0</v>
      </c>
      <c r="I432" s="132">
        <v>0</v>
      </c>
      <c r="J432" s="132">
        <v>0</v>
      </c>
      <c r="K432" s="582"/>
      <c r="L432" s="129"/>
      <c r="M432" s="288"/>
    </row>
    <row r="433" spans="1:14" s="287" customFormat="1" ht="20.25" customHeight="1" x14ac:dyDescent="0.25">
      <c r="A433" s="580"/>
      <c r="B433" s="583"/>
      <c r="C433" s="583"/>
      <c r="D433" s="129">
        <v>2026</v>
      </c>
      <c r="E433" s="286">
        <f t="shared" si="59"/>
        <v>0</v>
      </c>
      <c r="F433" s="132">
        <v>0</v>
      </c>
      <c r="G433" s="132">
        <v>0</v>
      </c>
      <c r="H433" s="132">
        <v>0</v>
      </c>
      <c r="I433" s="132">
        <v>0</v>
      </c>
      <c r="J433" s="132">
        <v>0</v>
      </c>
      <c r="K433" s="583"/>
      <c r="L433" s="129"/>
      <c r="M433" s="288"/>
    </row>
    <row r="434" spans="1:14" s="287" customFormat="1" ht="26.25" customHeight="1" x14ac:dyDescent="0.25">
      <c r="A434" s="578" t="s">
        <v>158</v>
      </c>
      <c r="B434" s="581" t="s">
        <v>68</v>
      </c>
      <c r="C434" s="581" t="s">
        <v>33</v>
      </c>
      <c r="D434" s="129" t="s">
        <v>5</v>
      </c>
      <c r="E434" s="286">
        <f>SUM(E435:E450)</f>
        <v>0.55738300000000007</v>
      </c>
      <c r="F434" s="286">
        <f t="shared" ref="F434:J434" si="60">SUM(F435:F450)</f>
        <v>0</v>
      </c>
      <c r="G434" s="286">
        <f t="shared" si="60"/>
        <v>0</v>
      </c>
      <c r="H434" s="286">
        <f t="shared" si="60"/>
        <v>0</v>
      </c>
      <c r="I434" s="286">
        <f t="shared" si="60"/>
        <v>0.55738300000000007</v>
      </c>
      <c r="J434" s="286">
        <f t="shared" si="60"/>
        <v>0</v>
      </c>
      <c r="K434" s="581">
        <v>2014</v>
      </c>
      <c r="L434" s="584" t="s">
        <v>32</v>
      </c>
      <c r="M434" s="585" t="s">
        <v>31</v>
      </c>
    </row>
    <row r="435" spans="1:14" s="287" customFormat="1" ht="14.25" customHeight="1" x14ac:dyDescent="0.25">
      <c r="A435" s="579"/>
      <c r="B435" s="582"/>
      <c r="C435" s="582"/>
      <c r="D435" s="129">
        <v>2011</v>
      </c>
      <c r="E435" s="286">
        <f>F435+G435+H435+I435+J435</f>
        <v>0</v>
      </c>
      <c r="F435" s="132">
        <v>0</v>
      </c>
      <c r="G435" s="132">
        <v>0</v>
      </c>
      <c r="H435" s="132">
        <v>0</v>
      </c>
      <c r="I435" s="132">
        <v>0</v>
      </c>
      <c r="J435" s="132">
        <v>0</v>
      </c>
      <c r="K435" s="582"/>
      <c r="L435" s="584"/>
      <c r="M435" s="586"/>
    </row>
    <row r="436" spans="1:14" s="287" customFormat="1" ht="14.25" customHeight="1" x14ac:dyDescent="0.25">
      <c r="A436" s="579"/>
      <c r="B436" s="582"/>
      <c r="C436" s="582"/>
      <c r="D436" s="129">
        <v>2012</v>
      </c>
      <c r="E436" s="286">
        <f t="shared" ref="E436:E450" si="61">F436+G436+H436+I436+J436</f>
        <v>0</v>
      </c>
      <c r="F436" s="132">
        <v>0</v>
      </c>
      <c r="G436" s="132">
        <v>0</v>
      </c>
      <c r="H436" s="132">
        <v>0</v>
      </c>
      <c r="I436" s="132">
        <v>0</v>
      </c>
      <c r="J436" s="132">
        <v>0</v>
      </c>
      <c r="K436" s="582"/>
      <c r="L436" s="584"/>
      <c r="M436" s="586"/>
    </row>
    <row r="437" spans="1:14" s="287" customFormat="1" ht="14.25" customHeight="1" x14ac:dyDescent="0.25">
      <c r="A437" s="579"/>
      <c r="B437" s="582"/>
      <c r="C437" s="582"/>
      <c r="D437" s="129">
        <v>2013</v>
      </c>
      <c r="E437" s="286">
        <f t="shared" si="61"/>
        <v>0</v>
      </c>
      <c r="F437" s="132">
        <v>0</v>
      </c>
      <c r="G437" s="132">
        <v>0</v>
      </c>
      <c r="H437" s="132">
        <v>0</v>
      </c>
      <c r="I437" s="132">
        <v>0</v>
      </c>
      <c r="J437" s="132">
        <v>0</v>
      </c>
      <c r="K437" s="582"/>
      <c r="L437" s="584"/>
      <c r="M437" s="586"/>
    </row>
    <row r="438" spans="1:14" s="287" customFormat="1" ht="14.25" customHeight="1" x14ac:dyDescent="0.25">
      <c r="A438" s="579"/>
      <c r="B438" s="582"/>
      <c r="C438" s="582"/>
      <c r="D438" s="129">
        <v>2014</v>
      </c>
      <c r="E438" s="286">
        <f t="shared" si="61"/>
        <v>0.55738300000000007</v>
      </c>
      <c r="F438" s="132">
        <v>0</v>
      </c>
      <c r="G438" s="132">
        <v>0</v>
      </c>
      <c r="H438" s="132">
        <v>0</v>
      </c>
      <c r="I438" s="132">
        <f>(25000/1000000)+0.532383</f>
        <v>0.55738300000000007</v>
      </c>
      <c r="J438" s="132">
        <v>0</v>
      </c>
      <c r="K438" s="582"/>
      <c r="L438" s="584"/>
      <c r="M438" s="587"/>
      <c r="N438" s="270"/>
    </row>
    <row r="439" spans="1:14" s="287" customFormat="1" ht="14.25" customHeight="1" x14ac:dyDescent="0.25">
      <c r="A439" s="579"/>
      <c r="B439" s="582"/>
      <c r="C439" s="582"/>
      <c r="D439" s="129">
        <v>2015</v>
      </c>
      <c r="E439" s="286">
        <f t="shared" si="61"/>
        <v>0</v>
      </c>
      <c r="F439" s="132">
        <v>0</v>
      </c>
      <c r="G439" s="132">
        <v>0</v>
      </c>
      <c r="H439" s="132">
        <v>0</v>
      </c>
      <c r="I439" s="132">
        <v>0</v>
      </c>
      <c r="J439" s="132">
        <v>0</v>
      </c>
      <c r="K439" s="582"/>
      <c r="L439" s="584"/>
      <c r="M439" s="586"/>
    </row>
    <row r="440" spans="1:14" s="287" customFormat="1" ht="14.25" customHeight="1" x14ac:dyDescent="0.25">
      <c r="A440" s="579"/>
      <c r="B440" s="582"/>
      <c r="C440" s="582"/>
      <c r="D440" s="129">
        <v>2016</v>
      </c>
      <c r="E440" s="286">
        <f t="shared" si="61"/>
        <v>0</v>
      </c>
      <c r="F440" s="132">
        <v>0</v>
      </c>
      <c r="G440" s="132">
        <v>0</v>
      </c>
      <c r="H440" s="132">
        <v>0</v>
      </c>
      <c r="I440" s="132">
        <v>0</v>
      </c>
      <c r="J440" s="132">
        <v>0</v>
      </c>
      <c r="K440" s="582"/>
      <c r="L440" s="584"/>
      <c r="M440" s="586"/>
    </row>
    <row r="441" spans="1:14" s="287" customFormat="1" ht="14.25" customHeight="1" x14ac:dyDescent="0.25">
      <c r="A441" s="579"/>
      <c r="B441" s="582"/>
      <c r="C441" s="582"/>
      <c r="D441" s="129">
        <v>2017</v>
      </c>
      <c r="E441" s="286">
        <f t="shared" si="61"/>
        <v>0</v>
      </c>
      <c r="F441" s="132">
        <v>0</v>
      </c>
      <c r="G441" s="132">
        <v>0</v>
      </c>
      <c r="H441" s="132">
        <v>0</v>
      </c>
      <c r="I441" s="132">
        <v>0</v>
      </c>
      <c r="J441" s="132">
        <v>0</v>
      </c>
      <c r="K441" s="582"/>
      <c r="L441" s="584"/>
      <c r="M441" s="586"/>
    </row>
    <row r="442" spans="1:14" s="287" customFormat="1" ht="14.25" customHeight="1" x14ac:dyDescent="0.25">
      <c r="A442" s="579"/>
      <c r="B442" s="582"/>
      <c r="C442" s="582"/>
      <c r="D442" s="129">
        <v>2018</v>
      </c>
      <c r="E442" s="286">
        <f t="shared" si="61"/>
        <v>0</v>
      </c>
      <c r="F442" s="132">
        <v>0</v>
      </c>
      <c r="G442" s="132">
        <v>0</v>
      </c>
      <c r="H442" s="132">
        <v>0</v>
      </c>
      <c r="I442" s="132">
        <v>0</v>
      </c>
      <c r="J442" s="132">
        <v>0</v>
      </c>
      <c r="K442" s="582"/>
      <c r="L442" s="584"/>
      <c r="M442" s="586"/>
    </row>
    <row r="443" spans="1:14" s="287" customFormat="1" ht="14.25" customHeight="1" x14ac:dyDescent="0.25">
      <c r="A443" s="579"/>
      <c r="B443" s="582"/>
      <c r="C443" s="582"/>
      <c r="D443" s="129">
        <v>2019</v>
      </c>
      <c r="E443" s="286">
        <f t="shared" si="61"/>
        <v>0</v>
      </c>
      <c r="F443" s="132">
        <v>0</v>
      </c>
      <c r="G443" s="132">
        <v>0</v>
      </c>
      <c r="H443" s="132">
        <v>0</v>
      </c>
      <c r="I443" s="132">
        <v>0</v>
      </c>
      <c r="J443" s="132">
        <v>0</v>
      </c>
      <c r="K443" s="582"/>
      <c r="L443" s="584"/>
      <c r="M443" s="586"/>
    </row>
    <row r="444" spans="1:14" s="287" customFormat="1" x14ac:dyDescent="0.25">
      <c r="A444" s="579"/>
      <c r="B444" s="582"/>
      <c r="C444" s="582"/>
      <c r="D444" s="129">
        <v>2020</v>
      </c>
      <c r="E444" s="286">
        <f t="shared" si="61"/>
        <v>0</v>
      </c>
      <c r="F444" s="132">
        <v>0</v>
      </c>
      <c r="G444" s="132">
        <v>0</v>
      </c>
      <c r="H444" s="132">
        <v>0</v>
      </c>
      <c r="I444" s="132">
        <v>0</v>
      </c>
      <c r="J444" s="132">
        <v>0</v>
      </c>
      <c r="K444" s="582"/>
      <c r="L444" s="584"/>
      <c r="M444" s="586"/>
    </row>
    <row r="445" spans="1:14" s="287" customFormat="1" x14ac:dyDescent="0.25">
      <c r="A445" s="579"/>
      <c r="B445" s="582"/>
      <c r="C445" s="582"/>
      <c r="D445" s="129">
        <v>2021</v>
      </c>
      <c r="E445" s="286">
        <f t="shared" si="61"/>
        <v>0</v>
      </c>
      <c r="F445" s="132">
        <v>0</v>
      </c>
      <c r="G445" s="132">
        <v>0</v>
      </c>
      <c r="H445" s="132">
        <v>0</v>
      </c>
      <c r="I445" s="132">
        <v>0</v>
      </c>
      <c r="J445" s="132">
        <v>0</v>
      </c>
      <c r="K445" s="582"/>
      <c r="L445" s="129"/>
      <c r="M445" s="288"/>
    </row>
    <row r="446" spans="1:14" s="287" customFormat="1" x14ac:dyDescent="0.25">
      <c r="A446" s="579"/>
      <c r="B446" s="582"/>
      <c r="C446" s="582"/>
      <c r="D446" s="129">
        <v>2022</v>
      </c>
      <c r="E446" s="286">
        <f t="shared" si="61"/>
        <v>0</v>
      </c>
      <c r="F446" s="132">
        <v>0</v>
      </c>
      <c r="G446" s="132">
        <v>0</v>
      </c>
      <c r="H446" s="132">
        <v>0</v>
      </c>
      <c r="I446" s="132">
        <v>0</v>
      </c>
      <c r="J446" s="132">
        <v>0</v>
      </c>
      <c r="K446" s="582"/>
      <c r="L446" s="129"/>
      <c r="M446" s="288"/>
    </row>
    <row r="447" spans="1:14" s="287" customFormat="1" ht="21" customHeight="1" x14ac:dyDescent="0.25">
      <c r="A447" s="579"/>
      <c r="B447" s="582"/>
      <c r="C447" s="582"/>
      <c r="D447" s="129">
        <v>2023</v>
      </c>
      <c r="E447" s="286">
        <f t="shared" si="61"/>
        <v>0</v>
      </c>
      <c r="F447" s="132">
        <v>0</v>
      </c>
      <c r="G447" s="132">
        <v>0</v>
      </c>
      <c r="H447" s="132">
        <v>0</v>
      </c>
      <c r="I447" s="132">
        <v>0</v>
      </c>
      <c r="J447" s="132">
        <v>0</v>
      </c>
      <c r="K447" s="582"/>
      <c r="L447" s="129"/>
      <c r="M447" s="288"/>
    </row>
    <row r="448" spans="1:14" s="287" customFormat="1" ht="16.5" customHeight="1" x14ac:dyDescent="0.25">
      <c r="A448" s="579"/>
      <c r="B448" s="582"/>
      <c r="C448" s="582"/>
      <c r="D448" s="129">
        <v>2024</v>
      </c>
      <c r="E448" s="286">
        <f t="shared" si="61"/>
        <v>0</v>
      </c>
      <c r="F448" s="132">
        <v>0</v>
      </c>
      <c r="G448" s="132">
        <v>0</v>
      </c>
      <c r="H448" s="132">
        <v>0</v>
      </c>
      <c r="I448" s="132">
        <v>0</v>
      </c>
      <c r="J448" s="132">
        <v>0</v>
      </c>
      <c r="K448" s="582"/>
      <c r="L448" s="129"/>
      <c r="M448" s="288"/>
    </row>
    <row r="449" spans="1:14" s="287" customFormat="1" ht="14.25" customHeight="1" x14ac:dyDescent="0.25">
      <c r="A449" s="579"/>
      <c r="B449" s="582"/>
      <c r="C449" s="582"/>
      <c r="D449" s="129">
        <v>2025</v>
      </c>
      <c r="E449" s="286">
        <f t="shared" si="61"/>
        <v>0</v>
      </c>
      <c r="F449" s="132">
        <v>0</v>
      </c>
      <c r="G449" s="132">
        <v>0</v>
      </c>
      <c r="H449" s="132">
        <v>0</v>
      </c>
      <c r="I449" s="132">
        <v>0</v>
      </c>
      <c r="J449" s="132">
        <v>0</v>
      </c>
      <c r="K449" s="582"/>
      <c r="L449" s="129"/>
      <c r="M449" s="288"/>
    </row>
    <row r="450" spans="1:14" s="287" customFormat="1" ht="14.25" customHeight="1" x14ac:dyDescent="0.25">
      <c r="A450" s="580"/>
      <c r="B450" s="583"/>
      <c r="C450" s="583"/>
      <c r="D450" s="129">
        <v>2026</v>
      </c>
      <c r="E450" s="286">
        <f t="shared" si="61"/>
        <v>0</v>
      </c>
      <c r="F450" s="132">
        <v>0</v>
      </c>
      <c r="G450" s="132">
        <v>0</v>
      </c>
      <c r="H450" s="132">
        <v>0</v>
      </c>
      <c r="I450" s="132">
        <v>0</v>
      </c>
      <c r="J450" s="132">
        <v>0</v>
      </c>
      <c r="K450" s="583"/>
      <c r="L450" s="129"/>
      <c r="M450" s="288"/>
    </row>
    <row r="451" spans="1:14" s="287" customFormat="1" ht="30.75" customHeight="1" x14ac:dyDescent="0.25">
      <c r="A451" s="578" t="s">
        <v>188</v>
      </c>
      <c r="B451" s="581" t="s">
        <v>71</v>
      </c>
      <c r="C451" s="581" t="s">
        <v>33</v>
      </c>
      <c r="D451" s="129" t="s">
        <v>5</v>
      </c>
      <c r="E451" s="286">
        <f>SUM(E452:E467)</f>
        <v>1.8754725400000001</v>
      </c>
      <c r="F451" s="286">
        <f t="shared" ref="F451:J451" si="62">SUM(F452:F467)</f>
        <v>0</v>
      </c>
      <c r="G451" s="286">
        <f t="shared" si="62"/>
        <v>0</v>
      </c>
      <c r="H451" s="286">
        <f t="shared" si="62"/>
        <v>0</v>
      </c>
      <c r="I451" s="286">
        <f t="shared" si="62"/>
        <v>1.8754725400000001</v>
      </c>
      <c r="J451" s="286">
        <f t="shared" si="62"/>
        <v>0</v>
      </c>
      <c r="K451" s="581">
        <v>2015</v>
      </c>
      <c r="L451" s="584" t="s">
        <v>32</v>
      </c>
      <c r="M451" s="585" t="s">
        <v>31</v>
      </c>
    </row>
    <row r="452" spans="1:14" s="287" customFormat="1" ht="14.25" customHeight="1" x14ac:dyDescent="0.25">
      <c r="A452" s="579"/>
      <c r="B452" s="582"/>
      <c r="C452" s="582"/>
      <c r="D452" s="129">
        <v>2011</v>
      </c>
      <c r="E452" s="286">
        <f>F452+G452+H452+I452+J452</f>
        <v>0</v>
      </c>
      <c r="F452" s="132">
        <v>0</v>
      </c>
      <c r="G452" s="132">
        <v>0</v>
      </c>
      <c r="H452" s="132">
        <v>0</v>
      </c>
      <c r="I452" s="132">
        <v>0</v>
      </c>
      <c r="J452" s="132">
        <v>0</v>
      </c>
      <c r="K452" s="582"/>
      <c r="L452" s="584"/>
      <c r="M452" s="586"/>
    </row>
    <row r="453" spans="1:14" s="287" customFormat="1" ht="14.25" customHeight="1" x14ac:dyDescent="0.25">
      <c r="A453" s="579"/>
      <c r="B453" s="582"/>
      <c r="C453" s="582"/>
      <c r="D453" s="129">
        <v>2012</v>
      </c>
      <c r="E453" s="286">
        <f t="shared" ref="E453:E467" si="63">F453+G453+H453+I453+J453</f>
        <v>0</v>
      </c>
      <c r="F453" s="132">
        <v>0</v>
      </c>
      <c r="G453" s="132">
        <v>0</v>
      </c>
      <c r="H453" s="132">
        <v>0</v>
      </c>
      <c r="I453" s="132">
        <v>0</v>
      </c>
      <c r="J453" s="132">
        <v>0</v>
      </c>
      <c r="K453" s="582"/>
      <c r="L453" s="584"/>
      <c r="M453" s="586"/>
    </row>
    <row r="454" spans="1:14" s="287" customFormat="1" ht="14.25" customHeight="1" x14ac:dyDescent="0.25">
      <c r="A454" s="579"/>
      <c r="B454" s="582"/>
      <c r="C454" s="582"/>
      <c r="D454" s="129">
        <v>2013</v>
      </c>
      <c r="E454" s="286">
        <f t="shared" si="63"/>
        <v>0</v>
      </c>
      <c r="F454" s="132">
        <v>0</v>
      </c>
      <c r="G454" s="132">
        <v>0</v>
      </c>
      <c r="H454" s="132">
        <v>0</v>
      </c>
      <c r="I454" s="132">
        <v>0</v>
      </c>
      <c r="J454" s="132">
        <v>0</v>
      </c>
      <c r="K454" s="582"/>
      <c r="L454" s="584"/>
      <c r="M454" s="586"/>
    </row>
    <row r="455" spans="1:14" s="287" customFormat="1" ht="14.25" customHeight="1" x14ac:dyDescent="0.25">
      <c r="A455" s="579"/>
      <c r="B455" s="582"/>
      <c r="C455" s="582"/>
      <c r="D455" s="129">
        <v>2014</v>
      </c>
      <c r="E455" s="286">
        <f t="shared" si="63"/>
        <v>3.0000000000000027E-2</v>
      </c>
      <c r="F455" s="132">
        <v>0</v>
      </c>
      <c r="G455" s="132">
        <v>0</v>
      </c>
      <c r="H455" s="132">
        <v>0</v>
      </c>
      <c r="I455" s="132">
        <f>0.403045+(30000/1000000)-0.403045</f>
        <v>3.0000000000000027E-2</v>
      </c>
      <c r="J455" s="132">
        <v>0</v>
      </c>
      <c r="K455" s="582"/>
      <c r="L455" s="584"/>
      <c r="M455" s="586"/>
    </row>
    <row r="456" spans="1:14" s="287" customFormat="1" ht="21" customHeight="1" x14ac:dyDescent="0.25">
      <c r="A456" s="579"/>
      <c r="B456" s="582"/>
      <c r="C456" s="582"/>
      <c r="D456" s="129">
        <v>2015</v>
      </c>
      <c r="E456" s="286">
        <f t="shared" si="63"/>
        <v>1.8454725400000001</v>
      </c>
      <c r="F456" s="132">
        <v>0</v>
      </c>
      <c r="G456" s="132">
        <v>0</v>
      </c>
      <c r="H456" s="132">
        <v>0</v>
      </c>
      <c r="I456" s="132">
        <f>0.832608+0.401475+0.299229+0.059579+0.1575+0.09508154</f>
        <v>1.8454725400000001</v>
      </c>
      <c r="J456" s="132">
        <v>0</v>
      </c>
      <c r="K456" s="582"/>
      <c r="L456" s="584"/>
      <c r="M456" s="586"/>
    </row>
    <row r="457" spans="1:14" s="287" customFormat="1" ht="21" customHeight="1" x14ac:dyDescent="0.25">
      <c r="A457" s="579"/>
      <c r="B457" s="582"/>
      <c r="C457" s="582"/>
      <c r="D457" s="129">
        <v>2016</v>
      </c>
      <c r="E457" s="286">
        <f t="shared" si="63"/>
        <v>0</v>
      </c>
      <c r="F457" s="132">
        <v>0</v>
      </c>
      <c r="G457" s="132">
        <v>0</v>
      </c>
      <c r="H457" s="132">
        <v>0</v>
      </c>
      <c r="I457" s="132">
        <f>0.31216054-0.059579-0.1575-0.09508154</f>
        <v>0</v>
      </c>
      <c r="J457" s="132">
        <v>0</v>
      </c>
      <c r="K457" s="582"/>
      <c r="L457" s="584"/>
      <c r="M457" s="586"/>
    </row>
    <row r="458" spans="1:14" s="287" customFormat="1" ht="14.25" customHeight="1" x14ac:dyDescent="0.25">
      <c r="A458" s="579"/>
      <c r="B458" s="582"/>
      <c r="C458" s="582"/>
      <c r="D458" s="129">
        <v>2017</v>
      </c>
      <c r="E458" s="286">
        <f t="shared" si="63"/>
        <v>0</v>
      </c>
      <c r="F458" s="132">
        <v>0</v>
      </c>
      <c r="G458" s="132">
        <v>0</v>
      </c>
      <c r="H458" s="132">
        <v>0</v>
      </c>
      <c r="I458" s="132">
        <v>0</v>
      </c>
      <c r="J458" s="132">
        <v>0</v>
      </c>
      <c r="K458" s="582"/>
      <c r="L458" s="584"/>
      <c r="M458" s="586"/>
    </row>
    <row r="459" spans="1:14" s="287" customFormat="1" ht="14.25" customHeight="1" x14ac:dyDescent="0.25">
      <c r="A459" s="579"/>
      <c r="B459" s="582"/>
      <c r="C459" s="582"/>
      <c r="D459" s="129">
        <v>2018</v>
      </c>
      <c r="E459" s="286">
        <f t="shared" si="63"/>
        <v>0</v>
      </c>
      <c r="F459" s="132">
        <v>0</v>
      </c>
      <c r="G459" s="132">
        <v>0</v>
      </c>
      <c r="H459" s="132">
        <v>0</v>
      </c>
      <c r="I459" s="132">
        <f>0.471427-0.471427</f>
        <v>0</v>
      </c>
      <c r="J459" s="132">
        <v>0</v>
      </c>
      <c r="K459" s="582"/>
      <c r="L459" s="584"/>
      <c r="M459" s="586"/>
      <c r="N459" s="289"/>
    </row>
    <row r="460" spans="1:14" s="287" customFormat="1" ht="14.25" customHeight="1" x14ac:dyDescent="0.25">
      <c r="A460" s="579"/>
      <c r="B460" s="582"/>
      <c r="C460" s="582"/>
      <c r="D460" s="129">
        <v>2019</v>
      </c>
      <c r="E460" s="286">
        <f t="shared" si="63"/>
        <v>0</v>
      </c>
      <c r="F460" s="132">
        <v>0</v>
      </c>
      <c r="G460" s="132">
        <v>0</v>
      </c>
      <c r="H460" s="132">
        <v>0</v>
      </c>
      <c r="I460" s="132">
        <v>0</v>
      </c>
      <c r="J460" s="132">
        <v>0</v>
      </c>
      <c r="K460" s="582"/>
      <c r="L460" s="584"/>
      <c r="M460" s="586"/>
    </row>
    <row r="461" spans="1:14" s="287" customFormat="1" ht="34.5" customHeight="1" x14ac:dyDescent="0.25">
      <c r="A461" s="579"/>
      <c r="B461" s="582"/>
      <c r="C461" s="582"/>
      <c r="D461" s="129">
        <v>2020</v>
      </c>
      <c r="E461" s="286">
        <f t="shared" si="63"/>
        <v>0</v>
      </c>
      <c r="F461" s="132">
        <v>0</v>
      </c>
      <c r="G461" s="132">
        <v>0</v>
      </c>
      <c r="H461" s="132">
        <v>0</v>
      </c>
      <c r="I461" s="132">
        <v>0</v>
      </c>
      <c r="J461" s="132">
        <v>0</v>
      </c>
      <c r="K461" s="582"/>
      <c r="L461" s="584"/>
      <c r="M461" s="586"/>
    </row>
    <row r="462" spans="1:14" s="287" customFormat="1" ht="25.9" customHeight="1" x14ac:dyDescent="0.25">
      <c r="A462" s="579"/>
      <c r="B462" s="582"/>
      <c r="C462" s="582"/>
      <c r="D462" s="129">
        <v>2021</v>
      </c>
      <c r="E462" s="286">
        <f t="shared" si="63"/>
        <v>0</v>
      </c>
      <c r="F462" s="132">
        <v>0</v>
      </c>
      <c r="G462" s="132">
        <v>0</v>
      </c>
      <c r="H462" s="132">
        <v>0</v>
      </c>
      <c r="I462" s="132">
        <v>0</v>
      </c>
      <c r="J462" s="132">
        <v>0</v>
      </c>
      <c r="K462" s="582"/>
      <c r="L462" s="129"/>
      <c r="M462" s="288"/>
    </row>
    <row r="463" spans="1:14" s="287" customFormat="1" ht="24" customHeight="1" x14ac:dyDescent="0.25">
      <c r="A463" s="579"/>
      <c r="B463" s="582"/>
      <c r="C463" s="582"/>
      <c r="D463" s="129">
        <v>2022</v>
      </c>
      <c r="E463" s="286">
        <f t="shared" si="63"/>
        <v>0</v>
      </c>
      <c r="F463" s="132">
        <v>0</v>
      </c>
      <c r="G463" s="132">
        <v>0</v>
      </c>
      <c r="H463" s="132">
        <v>0</v>
      </c>
      <c r="I463" s="132">
        <v>0</v>
      </c>
      <c r="J463" s="132">
        <v>0</v>
      </c>
      <c r="K463" s="582"/>
      <c r="L463" s="129"/>
      <c r="M463" s="288"/>
    </row>
    <row r="464" spans="1:14" s="287" customFormat="1" ht="22.9" customHeight="1" x14ac:dyDescent="0.25">
      <c r="A464" s="579"/>
      <c r="B464" s="582"/>
      <c r="C464" s="582"/>
      <c r="D464" s="129">
        <v>2023</v>
      </c>
      <c r="E464" s="286">
        <f t="shared" si="63"/>
        <v>0</v>
      </c>
      <c r="F464" s="132">
        <v>0</v>
      </c>
      <c r="G464" s="132">
        <v>0</v>
      </c>
      <c r="H464" s="132">
        <v>0</v>
      </c>
      <c r="I464" s="132">
        <v>0</v>
      </c>
      <c r="J464" s="132">
        <v>0</v>
      </c>
      <c r="K464" s="582"/>
      <c r="L464" s="129"/>
      <c r="M464" s="288"/>
    </row>
    <row r="465" spans="1:14" s="287" customFormat="1" ht="22.9" customHeight="1" x14ac:dyDescent="0.25">
      <c r="A465" s="579"/>
      <c r="B465" s="582"/>
      <c r="C465" s="582"/>
      <c r="D465" s="129">
        <v>2024</v>
      </c>
      <c r="E465" s="286">
        <f t="shared" si="63"/>
        <v>0</v>
      </c>
      <c r="F465" s="132">
        <v>0</v>
      </c>
      <c r="G465" s="132">
        <v>0</v>
      </c>
      <c r="H465" s="132">
        <v>0</v>
      </c>
      <c r="I465" s="132">
        <v>0</v>
      </c>
      <c r="J465" s="132">
        <v>0</v>
      </c>
      <c r="K465" s="582"/>
      <c r="L465" s="129"/>
      <c r="M465" s="288"/>
    </row>
    <row r="466" spans="1:14" s="287" customFormat="1" ht="22.9" customHeight="1" x14ac:dyDescent="0.25">
      <c r="A466" s="579"/>
      <c r="B466" s="582"/>
      <c r="C466" s="582"/>
      <c r="D466" s="129">
        <v>2025</v>
      </c>
      <c r="E466" s="286">
        <f t="shared" si="63"/>
        <v>0</v>
      </c>
      <c r="F466" s="132">
        <v>0</v>
      </c>
      <c r="G466" s="132">
        <v>0</v>
      </c>
      <c r="H466" s="132">
        <v>0</v>
      </c>
      <c r="I466" s="132">
        <v>0</v>
      </c>
      <c r="J466" s="132">
        <v>0</v>
      </c>
      <c r="K466" s="582"/>
      <c r="L466" s="129"/>
      <c r="M466" s="288"/>
    </row>
    <row r="467" spans="1:14" s="287" customFormat="1" ht="22.9" customHeight="1" x14ac:dyDescent="0.25">
      <c r="A467" s="580"/>
      <c r="B467" s="583"/>
      <c r="C467" s="583"/>
      <c r="D467" s="129">
        <v>2026</v>
      </c>
      <c r="E467" s="286">
        <f t="shared" si="63"/>
        <v>0</v>
      </c>
      <c r="F467" s="132">
        <v>0</v>
      </c>
      <c r="G467" s="132">
        <v>0</v>
      </c>
      <c r="H467" s="132">
        <v>0</v>
      </c>
      <c r="I467" s="132">
        <v>0</v>
      </c>
      <c r="J467" s="132">
        <v>0</v>
      </c>
      <c r="K467" s="583"/>
      <c r="L467" s="129"/>
      <c r="M467" s="288"/>
    </row>
    <row r="468" spans="1:14" s="287" customFormat="1" ht="32.25" customHeight="1" x14ac:dyDescent="0.25">
      <c r="A468" s="578" t="s">
        <v>159</v>
      </c>
      <c r="B468" s="581" t="s">
        <v>143</v>
      </c>
      <c r="C468" s="581" t="s">
        <v>33</v>
      </c>
      <c r="D468" s="129" t="s">
        <v>5</v>
      </c>
      <c r="E468" s="286">
        <f>SUM(E469:E484)</f>
        <v>2.2216013299999999</v>
      </c>
      <c r="F468" s="286">
        <f t="shared" ref="F468:J468" si="64">SUM(F469:F484)</f>
        <v>0</v>
      </c>
      <c r="G468" s="286">
        <f t="shared" si="64"/>
        <v>0</v>
      </c>
      <c r="H468" s="286">
        <f t="shared" si="64"/>
        <v>0</v>
      </c>
      <c r="I468" s="286">
        <f t="shared" si="64"/>
        <v>2.2216013299999999</v>
      </c>
      <c r="J468" s="286">
        <f t="shared" si="64"/>
        <v>0</v>
      </c>
      <c r="K468" s="581" t="s">
        <v>140</v>
      </c>
      <c r="L468" s="129"/>
      <c r="M468" s="288"/>
    </row>
    <row r="469" spans="1:14" s="287" customFormat="1" ht="16.149999999999999" customHeight="1" x14ac:dyDescent="0.25">
      <c r="A469" s="579"/>
      <c r="B469" s="582"/>
      <c r="C469" s="582"/>
      <c r="D469" s="129">
        <v>2011</v>
      </c>
      <c r="E469" s="286">
        <f>F469+G469+H469+I469+J469</f>
        <v>0</v>
      </c>
      <c r="F469" s="132">
        <v>0</v>
      </c>
      <c r="G469" s="132">
        <v>0</v>
      </c>
      <c r="H469" s="132">
        <v>0</v>
      </c>
      <c r="I469" s="132">
        <v>0</v>
      </c>
      <c r="J469" s="132">
        <v>0</v>
      </c>
      <c r="K469" s="582"/>
      <c r="L469" s="129"/>
      <c r="M469" s="288"/>
    </row>
    <row r="470" spans="1:14" s="287" customFormat="1" ht="15.6" customHeight="1" x14ac:dyDescent="0.25">
      <c r="A470" s="579"/>
      <c r="B470" s="582"/>
      <c r="C470" s="582"/>
      <c r="D470" s="129">
        <v>2012</v>
      </c>
      <c r="E470" s="286">
        <f t="shared" ref="E470:E484" si="65">F470+G470+H470+I470+J470</f>
        <v>0</v>
      </c>
      <c r="F470" s="132">
        <v>0</v>
      </c>
      <c r="G470" s="132">
        <v>0</v>
      </c>
      <c r="H470" s="132">
        <v>0</v>
      </c>
      <c r="I470" s="132">
        <v>0</v>
      </c>
      <c r="J470" s="132">
        <v>0</v>
      </c>
      <c r="K470" s="582"/>
      <c r="L470" s="129"/>
      <c r="M470" s="288"/>
    </row>
    <row r="471" spans="1:14" s="287" customFormat="1" ht="15.6" customHeight="1" x14ac:dyDescent="0.25">
      <c r="A471" s="579"/>
      <c r="B471" s="582"/>
      <c r="C471" s="582"/>
      <c r="D471" s="129">
        <v>2013</v>
      </c>
      <c r="E471" s="286">
        <f t="shared" si="65"/>
        <v>0</v>
      </c>
      <c r="F471" s="132">
        <v>0</v>
      </c>
      <c r="G471" s="132">
        <v>0</v>
      </c>
      <c r="H471" s="132">
        <v>0</v>
      </c>
      <c r="I471" s="132">
        <v>0</v>
      </c>
      <c r="J471" s="132">
        <v>0</v>
      </c>
      <c r="K471" s="582"/>
      <c r="L471" s="129"/>
      <c r="M471" s="288"/>
    </row>
    <row r="472" spans="1:14" s="287" customFormat="1" ht="16.149999999999999" customHeight="1" x14ac:dyDescent="0.25">
      <c r="A472" s="579"/>
      <c r="B472" s="582"/>
      <c r="C472" s="582"/>
      <c r="D472" s="129">
        <v>2014</v>
      </c>
      <c r="E472" s="286">
        <f t="shared" si="65"/>
        <v>0</v>
      </c>
      <c r="F472" s="132">
        <v>0</v>
      </c>
      <c r="G472" s="132">
        <v>0</v>
      </c>
      <c r="H472" s="132">
        <v>0</v>
      </c>
      <c r="I472" s="132">
        <v>0</v>
      </c>
      <c r="J472" s="132">
        <v>0</v>
      </c>
      <c r="K472" s="582"/>
      <c r="L472" s="129"/>
      <c r="M472" s="288"/>
    </row>
    <row r="473" spans="1:14" s="287" customFormat="1" ht="16.899999999999999" customHeight="1" x14ac:dyDescent="0.25">
      <c r="A473" s="579"/>
      <c r="B473" s="582"/>
      <c r="C473" s="582"/>
      <c r="D473" s="129">
        <v>2015</v>
      </c>
      <c r="E473" s="286">
        <f t="shared" si="65"/>
        <v>0</v>
      </c>
      <c r="F473" s="132">
        <v>0</v>
      </c>
      <c r="G473" s="132">
        <v>0</v>
      </c>
      <c r="H473" s="132">
        <v>0</v>
      </c>
      <c r="I473" s="132">
        <v>0</v>
      </c>
      <c r="J473" s="132">
        <v>0</v>
      </c>
      <c r="K473" s="582"/>
      <c r="L473" s="129"/>
      <c r="M473" s="288"/>
    </row>
    <row r="474" spans="1:14" s="287" customFormat="1" ht="15.6" customHeight="1" x14ac:dyDescent="0.25">
      <c r="A474" s="579"/>
      <c r="B474" s="582"/>
      <c r="C474" s="582"/>
      <c r="D474" s="129">
        <v>2016</v>
      </c>
      <c r="E474" s="286">
        <f t="shared" si="65"/>
        <v>1.2192989299999999</v>
      </c>
      <c r="F474" s="132">
        <v>0</v>
      </c>
      <c r="G474" s="132">
        <v>0</v>
      </c>
      <c r="H474" s="132">
        <v>0</v>
      </c>
      <c r="I474" s="132">
        <f>1.062974+0.192-0.03137435-0.00430072</f>
        <v>1.2192989299999999</v>
      </c>
      <c r="J474" s="132">
        <v>0</v>
      </c>
      <c r="K474" s="582"/>
      <c r="L474" s="129"/>
      <c r="M474" s="288"/>
      <c r="N474" s="289"/>
    </row>
    <row r="475" spans="1:14" s="287" customFormat="1" ht="16.149999999999999" customHeight="1" x14ac:dyDescent="0.25">
      <c r="A475" s="579"/>
      <c r="B475" s="582"/>
      <c r="C475" s="582"/>
      <c r="D475" s="129">
        <v>2017</v>
      </c>
      <c r="E475" s="286">
        <f t="shared" si="65"/>
        <v>0</v>
      </c>
      <c r="F475" s="132">
        <v>0</v>
      </c>
      <c r="G475" s="132">
        <v>0</v>
      </c>
      <c r="H475" s="132">
        <v>0</v>
      </c>
      <c r="I475" s="132">
        <v>0</v>
      </c>
      <c r="J475" s="132">
        <v>0</v>
      </c>
      <c r="K475" s="582"/>
      <c r="L475" s="129"/>
      <c r="M475" s="288"/>
    </row>
    <row r="476" spans="1:14" s="287" customFormat="1" ht="16.149999999999999" customHeight="1" x14ac:dyDescent="0.25">
      <c r="A476" s="579"/>
      <c r="B476" s="582"/>
      <c r="C476" s="582"/>
      <c r="D476" s="129">
        <v>2018</v>
      </c>
      <c r="E476" s="286">
        <f t="shared" si="65"/>
        <v>0</v>
      </c>
      <c r="F476" s="132">
        <v>0</v>
      </c>
      <c r="G476" s="132">
        <v>0</v>
      </c>
      <c r="H476" s="132">
        <v>0</v>
      </c>
      <c r="I476" s="132">
        <v>0</v>
      </c>
      <c r="J476" s="132">
        <v>0</v>
      </c>
      <c r="K476" s="582"/>
      <c r="L476" s="129"/>
      <c r="M476" s="288"/>
    </row>
    <row r="477" spans="1:14" s="287" customFormat="1" ht="16.149999999999999" customHeight="1" x14ac:dyDescent="0.25">
      <c r="A477" s="579"/>
      <c r="B477" s="582"/>
      <c r="C477" s="582"/>
      <c r="D477" s="129">
        <v>2019</v>
      </c>
      <c r="E477" s="286">
        <f t="shared" si="65"/>
        <v>1.0023024</v>
      </c>
      <c r="F477" s="132">
        <v>0</v>
      </c>
      <c r="G477" s="132">
        <v>0</v>
      </c>
      <c r="H477" s="132">
        <v>0</v>
      </c>
      <c r="I477" s="132">
        <f>0.9723024+0.03</f>
        <v>1.0023024</v>
      </c>
      <c r="J477" s="132">
        <v>0</v>
      </c>
      <c r="K477" s="582"/>
      <c r="L477" s="129"/>
      <c r="M477" s="288"/>
      <c r="N477" s="289"/>
    </row>
    <row r="478" spans="1:14" s="287" customFormat="1" ht="30" customHeight="1" x14ac:dyDescent="0.25">
      <c r="A478" s="579"/>
      <c r="B478" s="582"/>
      <c r="C478" s="582"/>
      <c r="D478" s="129">
        <v>2020</v>
      </c>
      <c r="E478" s="286">
        <f t="shared" si="65"/>
        <v>0</v>
      </c>
      <c r="F478" s="132">
        <v>0</v>
      </c>
      <c r="G478" s="132">
        <v>0</v>
      </c>
      <c r="H478" s="132">
        <v>0</v>
      </c>
      <c r="I478" s="132">
        <v>0</v>
      </c>
      <c r="J478" s="132">
        <v>0</v>
      </c>
      <c r="K478" s="582"/>
      <c r="L478" s="129"/>
      <c r="M478" s="288"/>
    </row>
    <row r="479" spans="1:14" s="287" customFormat="1" ht="30" customHeight="1" x14ac:dyDescent="0.25">
      <c r="A479" s="579"/>
      <c r="B479" s="582"/>
      <c r="C479" s="582"/>
      <c r="D479" s="129">
        <v>2021</v>
      </c>
      <c r="E479" s="286">
        <f t="shared" si="65"/>
        <v>0</v>
      </c>
      <c r="F479" s="132">
        <v>0</v>
      </c>
      <c r="G479" s="132">
        <v>0</v>
      </c>
      <c r="H479" s="132">
        <v>0</v>
      </c>
      <c r="I479" s="132">
        <v>0</v>
      </c>
      <c r="J479" s="132">
        <v>0</v>
      </c>
      <c r="K479" s="582"/>
      <c r="L479" s="129"/>
      <c r="M479" s="288"/>
    </row>
    <row r="480" spans="1:14" s="287" customFormat="1" ht="30" customHeight="1" x14ac:dyDescent="0.25">
      <c r="A480" s="579"/>
      <c r="B480" s="582"/>
      <c r="C480" s="582"/>
      <c r="D480" s="129">
        <v>2022</v>
      </c>
      <c r="E480" s="286">
        <f t="shared" si="65"/>
        <v>0</v>
      </c>
      <c r="F480" s="132">
        <v>0</v>
      </c>
      <c r="G480" s="132">
        <v>0</v>
      </c>
      <c r="H480" s="132">
        <v>0</v>
      </c>
      <c r="I480" s="132">
        <v>0</v>
      </c>
      <c r="J480" s="132">
        <v>0</v>
      </c>
      <c r="K480" s="582"/>
      <c r="L480" s="129"/>
      <c r="M480" s="288"/>
    </row>
    <row r="481" spans="1:14" s="287" customFormat="1" ht="30" customHeight="1" x14ac:dyDescent="0.25">
      <c r="A481" s="579"/>
      <c r="B481" s="582"/>
      <c r="C481" s="582"/>
      <c r="D481" s="129">
        <v>2023</v>
      </c>
      <c r="E481" s="286">
        <f t="shared" si="65"/>
        <v>0</v>
      </c>
      <c r="F481" s="132">
        <v>0</v>
      </c>
      <c r="G481" s="132">
        <v>0</v>
      </c>
      <c r="H481" s="132">
        <v>0</v>
      </c>
      <c r="I481" s="132">
        <v>0</v>
      </c>
      <c r="J481" s="132">
        <v>0</v>
      </c>
      <c r="K481" s="582"/>
      <c r="L481" s="129"/>
      <c r="M481" s="288"/>
    </row>
    <row r="482" spans="1:14" s="287" customFormat="1" ht="30" customHeight="1" x14ac:dyDescent="0.25">
      <c r="A482" s="579"/>
      <c r="B482" s="582"/>
      <c r="C482" s="582"/>
      <c r="D482" s="129">
        <v>2024</v>
      </c>
      <c r="E482" s="286">
        <f t="shared" si="65"/>
        <v>0</v>
      </c>
      <c r="F482" s="132">
        <v>0</v>
      </c>
      <c r="G482" s="132">
        <v>0</v>
      </c>
      <c r="H482" s="132">
        <v>0</v>
      </c>
      <c r="I482" s="132">
        <v>0</v>
      </c>
      <c r="J482" s="132">
        <v>0</v>
      </c>
      <c r="K482" s="582"/>
      <c r="L482" s="129"/>
      <c r="M482" s="288"/>
    </row>
    <row r="483" spans="1:14" s="287" customFormat="1" ht="30" customHeight="1" x14ac:dyDescent="0.25">
      <c r="A483" s="579"/>
      <c r="B483" s="582"/>
      <c r="C483" s="582"/>
      <c r="D483" s="129">
        <v>2025</v>
      </c>
      <c r="E483" s="286">
        <f t="shared" si="65"/>
        <v>0</v>
      </c>
      <c r="F483" s="132">
        <v>0</v>
      </c>
      <c r="G483" s="132">
        <v>0</v>
      </c>
      <c r="H483" s="132">
        <v>0</v>
      </c>
      <c r="I483" s="132">
        <v>0</v>
      </c>
      <c r="J483" s="132">
        <v>0</v>
      </c>
      <c r="K483" s="582"/>
      <c r="L483" s="129"/>
      <c r="M483" s="288"/>
    </row>
    <row r="484" spans="1:14" s="287" customFormat="1" ht="30" customHeight="1" x14ac:dyDescent="0.25">
      <c r="A484" s="580"/>
      <c r="B484" s="583"/>
      <c r="C484" s="583"/>
      <c r="D484" s="129">
        <v>2026</v>
      </c>
      <c r="E484" s="286">
        <f t="shared" si="65"/>
        <v>0</v>
      </c>
      <c r="F484" s="132">
        <v>0</v>
      </c>
      <c r="G484" s="132">
        <v>0</v>
      </c>
      <c r="H484" s="132">
        <v>0</v>
      </c>
      <c r="I484" s="132">
        <v>0</v>
      </c>
      <c r="J484" s="132">
        <v>0</v>
      </c>
      <c r="K484" s="583"/>
      <c r="L484" s="129"/>
      <c r="M484" s="288"/>
    </row>
    <row r="485" spans="1:14" s="287" customFormat="1" ht="30" customHeight="1" x14ac:dyDescent="0.25">
      <c r="A485" s="578" t="s">
        <v>160</v>
      </c>
      <c r="B485" s="581" t="s">
        <v>142</v>
      </c>
      <c r="C485" s="581" t="s">
        <v>33</v>
      </c>
      <c r="D485" s="129" t="s">
        <v>5</v>
      </c>
      <c r="E485" s="286">
        <f>SUM(E486:E501)</f>
        <v>7.3023459999999998E-2</v>
      </c>
      <c r="F485" s="286">
        <f t="shared" ref="F485:J485" si="66">SUM(F486:F501)</f>
        <v>0</v>
      </c>
      <c r="G485" s="286">
        <f t="shared" si="66"/>
        <v>0</v>
      </c>
      <c r="H485" s="286">
        <f t="shared" si="66"/>
        <v>0</v>
      </c>
      <c r="I485" s="286">
        <f t="shared" si="66"/>
        <v>7.3023459999999998E-2</v>
      </c>
      <c r="J485" s="286">
        <f t="shared" si="66"/>
        <v>0</v>
      </c>
      <c r="K485" s="581">
        <v>2019</v>
      </c>
      <c r="L485" s="129"/>
      <c r="M485" s="288"/>
    </row>
    <row r="486" spans="1:14" s="287" customFormat="1" ht="30" customHeight="1" x14ac:dyDescent="0.25">
      <c r="A486" s="579"/>
      <c r="B486" s="582"/>
      <c r="C486" s="582"/>
      <c r="D486" s="129">
        <v>2011</v>
      </c>
      <c r="E486" s="286">
        <f>F486+G486+H486+I486+J486</f>
        <v>0</v>
      </c>
      <c r="F486" s="132">
        <v>0</v>
      </c>
      <c r="G486" s="132">
        <v>0</v>
      </c>
      <c r="H486" s="132">
        <v>0</v>
      </c>
      <c r="I486" s="132">
        <v>0</v>
      </c>
      <c r="J486" s="132">
        <v>0</v>
      </c>
      <c r="K486" s="582"/>
      <c r="L486" s="129"/>
      <c r="M486" s="288"/>
    </row>
    <row r="487" spans="1:14" s="287" customFormat="1" ht="30" customHeight="1" x14ac:dyDescent="0.25">
      <c r="A487" s="579"/>
      <c r="B487" s="582"/>
      <c r="C487" s="582"/>
      <c r="D487" s="129">
        <v>2012</v>
      </c>
      <c r="E487" s="286">
        <f t="shared" ref="E487:E501" si="67">F487+G487+H487+I487+J487</f>
        <v>0</v>
      </c>
      <c r="F487" s="132">
        <v>0</v>
      </c>
      <c r="G487" s="132">
        <v>0</v>
      </c>
      <c r="H487" s="132">
        <v>0</v>
      </c>
      <c r="I487" s="132">
        <v>0</v>
      </c>
      <c r="J487" s="132">
        <v>0</v>
      </c>
      <c r="K487" s="582"/>
      <c r="L487" s="129"/>
      <c r="M487" s="288"/>
    </row>
    <row r="488" spans="1:14" s="287" customFormat="1" ht="30" customHeight="1" x14ac:dyDescent="0.25">
      <c r="A488" s="579"/>
      <c r="B488" s="582"/>
      <c r="C488" s="582"/>
      <c r="D488" s="129">
        <v>2013</v>
      </c>
      <c r="E488" s="286">
        <f t="shared" si="67"/>
        <v>0</v>
      </c>
      <c r="F488" s="132">
        <v>0</v>
      </c>
      <c r="G488" s="132">
        <v>0</v>
      </c>
      <c r="H488" s="132">
        <v>0</v>
      </c>
      <c r="I488" s="132">
        <v>0</v>
      </c>
      <c r="J488" s="132">
        <v>0</v>
      </c>
      <c r="K488" s="582"/>
      <c r="L488" s="129"/>
      <c r="M488" s="288"/>
    </row>
    <row r="489" spans="1:14" s="287" customFormat="1" ht="30" customHeight="1" x14ac:dyDescent="0.25">
      <c r="A489" s="579"/>
      <c r="B489" s="582"/>
      <c r="C489" s="582"/>
      <c r="D489" s="129">
        <v>2014</v>
      </c>
      <c r="E489" s="286">
        <f t="shared" si="67"/>
        <v>0</v>
      </c>
      <c r="F489" s="132">
        <v>0</v>
      </c>
      <c r="G489" s="132">
        <v>0</v>
      </c>
      <c r="H489" s="132">
        <v>0</v>
      </c>
      <c r="I489" s="132">
        <v>0</v>
      </c>
      <c r="J489" s="132">
        <v>0</v>
      </c>
      <c r="K489" s="582"/>
      <c r="L489" s="129"/>
      <c r="M489" s="288"/>
    </row>
    <row r="490" spans="1:14" s="287" customFormat="1" ht="30" customHeight="1" x14ac:dyDescent="0.25">
      <c r="A490" s="579"/>
      <c r="B490" s="582"/>
      <c r="C490" s="582"/>
      <c r="D490" s="129">
        <v>2015</v>
      </c>
      <c r="E490" s="286">
        <f t="shared" si="67"/>
        <v>0</v>
      </c>
      <c r="F490" s="132">
        <v>0</v>
      </c>
      <c r="G490" s="132">
        <v>0</v>
      </c>
      <c r="H490" s="132">
        <v>0</v>
      </c>
      <c r="I490" s="132">
        <v>0</v>
      </c>
      <c r="J490" s="132">
        <v>0</v>
      </c>
      <c r="K490" s="582"/>
      <c r="L490" s="129"/>
      <c r="M490" s="288"/>
    </row>
    <row r="491" spans="1:14" s="287" customFormat="1" ht="30" customHeight="1" x14ac:dyDescent="0.25">
      <c r="A491" s="579"/>
      <c r="B491" s="582"/>
      <c r="C491" s="582"/>
      <c r="D491" s="129">
        <v>2016</v>
      </c>
      <c r="E491" s="286">
        <f t="shared" si="67"/>
        <v>0</v>
      </c>
      <c r="F491" s="132">
        <v>0</v>
      </c>
      <c r="G491" s="132">
        <v>0</v>
      </c>
      <c r="H491" s="132">
        <v>0</v>
      </c>
      <c r="I491" s="132">
        <v>0</v>
      </c>
      <c r="J491" s="132">
        <v>0</v>
      </c>
      <c r="K491" s="582"/>
      <c r="L491" s="129"/>
      <c r="M491" s="288"/>
    </row>
    <row r="492" spans="1:14" s="287" customFormat="1" ht="30" customHeight="1" x14ac:dyDescent="0.25">
      <c r="A492" s="579"/>
      <c r="B492" s="582"/>
      <c r="C492" s="582"/>
      <c r="D492" s="129">
        <v>2017</v>
      </c>
      <c r="E492" s="286">
        <f t="shared" si="67"/>
        <v>0</v>
      </c>
      <c r="F492" s="132">
        <v>0</v>
      </c>
      <c r="G492" s="132">
        <v>0</v>
      </c>
      <c r="H492" s="132">
        <v>0</v>
      </c>
      <c r="I492" s="132">
        <v>0</v>
      </c>
      <c r="J492" s="132">
        <v>0</v>
      </c>
      <c r="K492" s="582"/>
      <c r="L492" s="129"/>
      <c r="M492" s="288"/>
    </row>
    <row r="493" spans="1:14" s="287" customFormat="1" ht="30" customHeight="1" x14ac:dyDescent="0.25">
      <c r="A493" s="579"/>
      <c r="B493" s="582"/>
      <c r="C493" s="582"/>
      <c r="D493" s="129">
        <v>2018</v>
      </c>
      <c r="E493" s="286">
        <f t="shared" si="67"/>
        <v>0</v>
      </c>
      <c r="F493" s="132">
        <v>0</v>
      </c>
      <c r="G493" s="132">
        <v>0</v>
      </c>
      <c r="H493" s="132">
        <v>0</v>
      </c>
      <c r="I493" s="132">
        <v>0</v>
      </c>
      <c r="J493" s="132">
        <v>0</v>
      </c>
      <c r="K493" s="582"/>
      <c r="L493" s="129"/>
      <c r="M493" s="288"/>
    </row>
    <row r="494" spans="1:14" s="287" customFormat="1" ht="30" customHeight="1" x14ac:dyDescent="0.25">
      <c r="A494" s="579"/>
      <c r="B494" s="582"/>
      <c r="C494" s="582"/>
      <c r="D494" s="129">
        <v>2019</v>
      </c>
      <c r="E494" s="286">
        <f t="shared" si="67"/>
        <v>7.3023459999999998E-2</v>
      </c>
      <c r="F494" s="132">
        <v>0</v>
      </c>
      <c r="G494" s="132">
        <v>0</v>
      </c>
      <c r="H494" s="132">
        <v>0</v>
      </c>
      <c r="I494" s="132">
        <v>7.3023459999999998E-2</v>
      </c>
      <c r="J494" s="132">
        <v>0</v>
      </c>
      <c r="K494" s="582"/>
      <c r="L494" s="129"/>
      <c r="M494" s="288"/>
      <c r="N494" s="289"/>
    </row>
    <row r="495" spans="1:14" s="287" customFormat="1" ht="30" customHeight="1" x14ac:dyDescent="0.25">
      <c r="A495" s="579"/>
      <c r="B495" s="582"/>
      <c r="C495" s="582"/>
      <c r="D495" s="129">
        <v>2020</v>
      </c>
      <c r="E495" s="286">
        <f t="shared" si="67"/>
        <v>0</v>
      </c>
      <c r="F495" s="132">
        <v>0</v>
      </c>
      <c r="G495" s="132">
        <v>0</v>
      </c>
      <c r="H495" s="132">
        <v>0</v>
      </c>
      <c r="I495" s="132">
        <v>0</v>
      </c>
      <c r="J495" s="132">
        <v>0</v>
      </c>
      <c r="K495" s="582"/>
      <c r="L495" s="129"/>
      <c r="M495" s="288"/>
    </row>
    <row r="496" spans="1:14" s="287" customFormat="1" ht="30" customHeight="1" x14ac:dyDescent="0.25">
      <c r="A496" s="579"/>
      <c r="B496" s="582"/>
      <c r="C496" s="582"/>
      <c r="D496" s="129">
        <v>2021</v>
      </c>
      <c r="E496" s="286">
        <f t="shared" si="67"/>
        <v>0</v>
      </c>
      <c r="F496" s="132">
        <v>0</v>
      </c>
      <c r="G496" s="132">
        <v>0</v>
      </c>
      <c r="H496" s="132">
        <v>0</v>
      </c>
      <c r="I496" s="132">
        <v>0</v>
      </c>
      <c r="J496" s="132">
        <v>0</v>
      </c>
      <c r="K496" s="582"/>
      <c r="L496" s="129"/>
      <c r="M496" s="288"/>
    </row>
    <row r="497" spans="1:19" s="287" customFormat="1" ht="30" customHeight="1" x14ac:dyDescent="0.25">
      <c r="A497" s="579"/>
      <c r="B497" s="582"/>
      <c r="C497" s="582"/>
      <c r="D497" s="129">
        <v>2022</v>
      </c>
      <c r="E497" s="286">
        <f t="shared" si="67"/>
        <v>0</v>
      </c>
      <c r="F497" s="132">
        <v>0</v>
      </c>
      <c r="G497" s="132">
        <v>0</v>
      </c>
      <c r="H497" s="132">
        <v>0</v>
      </c>
      <c r="I497" s="132">
        <v>0</v>
      </c>
      <c r="J497" s="132">
        <v>0</v>
      </c>
      <c r="K497" s="582"/>
      <c r="L497" s="129"/>
      <c r="M497" s="288"/>
    </row>
    <row r="498" spans="1:19" s="287" customFormat="1" ht="30" customHeight="1" x14ac:dyDescent="0.25">
      <c r="A498" s="579"/>
      <c r="B498" s="582"/>
      <c r="C498" s="582"/>
      <c r="D498" s="129">
        <v>2023</v>
      </c>
      <c r="E498" s="286">
        <f t="shared" si="67"/>
        <v>0</v>
      </c>
      <c r="F498" s="132">
        <v>0</v>
      </c>
      <c r="G498" s="132">
        <v>0</v>
      </c>
      <c r="H498" s="132">
        <v>0</v>
      </c>
      <c r="I498" s="132">
        <v>0</v>
      </c>
      <c r="J498" s="132">
        <v>0</v>
      </c>
      <c r="K498" s="582"/>
      <c r="L498" s="129"/>
      <c r="M498" s="288"/>
    </row>
    <row r="499" spans="1:19" s="287" customFormat="1" ht="30" customHeight="1" x14ac:dyDescent="0.25">
      <c r="A499" s="579"/>
      <c r="B499" s="582"/>
      <c r="C499" s="582"/>
      <c r="D499" s="129">
        <v>2024</v>
      </c>
      <c r="E499" s="286">
        <f t="shared" si="67"/>
        <v>0</v>
      </c>
      <c r="F499" s="132">
        <v>0</v>
      </c>
      <c r="G499" s="132">
        <v>0</v>
      </c>
      <c r="H499" s="132">
        <v>0</v>
      </c>
      <c r="I499" s="132">
        <v>0</v>
      </c>
      <c r="J499" s="132">
        <v>0</v>
      </c>
      <c r="K499" s="582"/>
      <c r="L499" s="129"/>
      <c r="M499" s="288"/>
    </row>
    <row r="500" spans="1:19" s="287" customFormat="1" ht="30" customHeight="1" x14ac:dyDescent="0.25">
      <c r="A500" s="579"/>
      <c r="B500" s="582"/>
      <c r="C500" s="582"/>
      <c r="D500" s="129">
        <v>2025</v>
      </c>
      <c r="E500" s="286">
        <f t="shared" si="67"/>
        <v>0</v>
      </c>
      <c r="F500" s="132">
        <v>0</v>
      </c>
      <c r="G500" s="132">
        <v>0</v>
      </c>
      <c r="H500" s="132">
        <v>0</v>
      </c>
      <c r="I500" s="132">
        <v>0</v>
      </c>
      <c r="J500" s="132">
        <v>0</v>
      </c>
      <c r="K500" s="582"/>
      <c r="L500" s="129"/>
      <c r="M500" s="288"/>
    </row>
    <row r="501" spans="1:19" s="287" customFormat="1" ht="30" customHeight="1" x14ac:dyDescent="0.25">
      <c r="A501" s="580"/>
      <c r="B501" s="583"/>
      <c r="C501" s="583"/>
      <c r="D501" s="129">
        <v>2026</v>
      </c>
      <c r="E501" s="286">
        <f t="shared" si="67"/>
        <v>0</v>
      </c>
      <c r="F501" s="132">
        <v>0</v>
      </c>
      <c r="G501" s="132">
        <v>0</v>
      </c>
      <c r="H501" s="132">
        <v>0</v>
      </c>
      <c r="I501" s="132">
        <v>0</v>
      </c>
      <c r="J501" s="132">
        <v>0</v>
      </c>
      <c r="K501" s="583"/>
      <c r="L501" s="129"/>
      <c r="M501" s="288"/>
    </row>
    <row r="502" spans="1:19" s="287" customFormat="1" ht="25.5" customHeight="1" x14ac:dyDescent="0.25">
      <c r="A502" s="578" t="s">
        <v>161</v>
      </c>
      <c r="B502" s="581" t="s">
        <v>189</v>
      </c>
      <c r="C502" s="581" t="s">
        <v>33</v>
      </c>
      <c r="D502" s="129" t="s">
        <v>5</v>
      </c>
      <c r="E502" s="286">
        <f>SUM(E503:E518)</f>
        <v>0.66210271999999992</v>
      </c>
      <c r="F502" s="286">
        <f t="shared" ref="F502:J502" si="68">SUM(F503:F518)</f>
        <v>0</v>
      </c>
      <c r="G502" s="286">
        <f t="shared" si="68"/>
        <v>0.62899757999999995</v>
      </c>
      <c r="H502" s="286">
        <f t="shared" si="68"/>
        <v>0</v>
      </c>
      <c r="I502" s="286">
        <f t="shared" si="68"/>
        <v>3.3105140000000005E-2</v>
      </c>
      <c r="J502" s="286">
        <f t="shared" si="68"/>
        <v>0</v>
      </c>
      <c r="K502" s="581">
        <v>2020</v>
      </c>
      <c r="L502" s="129"/>
      <c r="M502" s="288"/>
    </row>
    <row r="503" spans="1:19" s="287" customFormat="1" ht="26.45" customHeight="1" x14ac:dyDescent="0.25">
      <c r="A503" s="579"/>
      <c r="B503" s="582"/>
      <c r="C503" s="582"/>
      <c r="D503" s="129">
        <v>2011</v>
      </c>
      <c r="E503" s="286">
        <f>F503+G503+H503+I503+J503</f>
        <v>0</v>
      </c>
      <c r="F503" s="132">
        <v>0</v>
      </c>
      <c r="G503" s="132">
        <v>0</v>
      </c>
      <c r="H503" s="132">
        <v>0</v>
      </c>
      <c r="I503" s="132">
        <v>0</v>
      </c>
      <c r="J503" s="132">
        <v>0</v>
      </c>
      <c r="K503" s="582"/>
      <c r="L503" s="129"/>
      <c r="M503" s="288"/>
    </row>
    <row r="504" spans="1:19" s="287" customFormat="1" ht="23.45" customHeight="1" x14ac:dyDescent="0.25">
      <c r="A504" s="579"/>
      <c r="B504" s="582"/>
      <c r="C504" s="582"/>
      <c r="D504" s="129">
        <v>2012</v>
      </c>
      <c r="E504" s="286">
        <f t="shared" ref="E504:E518" si="69">F504+G504+H504+I504+J504</f>
        <v>0</v>
      </c>
      <c r="F504" s="132">
        <v>0</v>
      </c>
      <c r="G504" s="132">
        <v>0</v>
      </c>
      <c r="H504" s="132">
        <v>0</v>
      </c>
      <c r="I504" s="132">
        <v>0</v>
      </c>
      <c r="J504" s="132">
        <v>0</v>
      </c>
      <c r="K504" s="582"/>
      <c r="L504" s="129"/>
      <c r="M504" s="288"/>
    </row>
    <row r="505" spans="1:19" s="287" customFormat="1" ht="24" customHeight="1" x14ac:dyDescent="0.25">
      <c r="A505" s="579"/>
      <c r="B505" s="582"/>
      <c r="C505" s="582"/>
      <c r="D505" s="129">
        <v>2013</v>
      </c>
      <c r="E505" s="286">
        <f t="shared" si="69"/>
        <v>0</v>
      </c>
      <c r="F505" s="132">
        <v>0</v>
      </c>
      <c r="G505" s="132">
        <v>0</v>
      </c>
      <c r="H505" s="132">
        <v>0</v>
      </c>
      <c r="I505" s="132">
        <v>0</v>
      </c>
      <c r="J505" s="132">
        <v>0</v>
      </c>
      <c r="K505" s="582"/>
      <c r="L505" s="129"/>
      <c r="M505" s="288"/>
    </row>
    <row r="506" spans="1:19" s="287" customFormat="1" ht="22.15" customHeight="1" x14ac:dyDescent="0.25">
      <c r="A506" s="579"/>
      <c r="B506" s="582"/>
      <c r="C506" s="582"/>
      <c r="D506" s="129">
        <v>2014</v>
      </c>
      <c r="E506" s="286">
        <f t="shared" si="69"/>
        <v>0</v>
      </c>
      <c r="F506" s="132">
        <v>0</v>
      </c>
      <c r="G506" s="132">
        <v>0</v>
      </c>
      <c r="H506" s="132">
        <v>0</v>
      </c>
      <c r="I506" s="132">
        <v>0</v>
      </c>
      <c r="J506" s="132">
        <v>0</v>
      </c>
      <c r="K506" s="582"/>
      <c r="L506" s="129"/>
      <c r="M506" s="288"/>
    </row>
    <row r="507" spans="1:19" s="287" customFormat="1" ht="24" customHeight="1" x14ac:dyDescent="0.25">
      <c r="A507" s="579"/>
      <c r="B507" s="582"/>
      <c r="C507" s="582"/>
      <c r="D507" s="129">
        <v>2015</v>
      </c>
      <c r="E507" s="286">
        <f t="shared" si="69"/>
        <v>0</v>
      </c>
      <c r="F507" s="132">
        <v>0</v>
      </c>
      <c r="G507" s="132">
        <v>0</v>
      </c>
      <c r="H507" s="132">
        <v>0</v>
      </c>
      <c r="I507" s="132">
        <v>0</v>
      </c>
      <c r="J507" s="132">
        <v>0</v>
      </c>
      <c r="K507" s="582"/>
      <c r="L507" s="129"/>
      <c r="M507" s="288"/>
    </row>
    <row r="508" spans="1:19" s="287" customFormat="1" ht="23.45" customHeight="1" x14ac:dyDescent="0.25">
      <c r="A508" s="579"/>
      <c r="B508" s="582"/>
      <c r="C508" s="582"/>
      <c r="D508" s="129">
        <v>2016</v>
      </c>
      <c r="E508" s="286">
        <f t="shared" si="69"/>
        <v>0</v>
      </c>
      <c r="F508" s="132">
        <v>0</v>
      </c>
      <c r="G508" s="132">
        <v>0</v>
      </c>
      <c r="H508" s="132">
        <v>0</v>
      </c>
      <c r="I508" s="132">
        <v>0</v>
      </c>
      <c r="J508" s="132">
        <v>0</v>
      </c>
      <c r="K508" s="582"/>
      <c r="L508" s="129"/>
      <c r="M508" s="288"/>
    </row>
    <row r="509" spans="1:19" s="287" customFormat="1" ht="21" customHeight="1" x14ac:dyDescent="0.25">
      <c r="A509" s="579"/>
      <c r="B509" s="582"/>
      <c r="C509" s="582"/>
      <c r="D509" s="129">
        <v>2017</v>
      </c>
      <c r="E509" s="286">
        <f t="shared" si="69"/>
        <v>0</v>
      </c>
      <c r="F509" s="132">
        <v>0</v>
      </c>
      <c r="G509" s="132">
        <v>0</v>
      </c>
      <c r="H509" s="132">
        <v>0</v>
      </c>
      <c r="I509" s="132">
        <v>0</v>
      </c>
      <c r="J509" s="132">
        <v>0</v>
      </c>
      <c r="K509" s="582"/>
      <c r="L509" s="129"/>
      <c r="M509" s="288"/>
    </row>
    <row r="510" spans="1:19" s="287" customFormat="1" ht="21" customHeight="1" x14ac:dyDescent="0.25">
      <c r="A510" s="579"/>
      <c r="B510" s="582"/>
      <c r="C510" s="582"/>
      <c r="D510" s="129">
        <v>2018</v>
      </c>
      <c r="E510" s="286">
        <f t="shared" si="69"/>
        <v>0</v>
      </c>
      <c r="F510" s="132">
        <v>0</v>
      </c>
      <c r="G510" s="132">
        <v>0</v>
      </c>
      <c r="H510" s="132">
        <v>0</v>
      </c>
      <c r="I510" s="132">
        <v>0</v>
      </c>
      <c r="J510" s="132">
        <v>0</v>
      </c>
      <c r="K510" s="582"/>
      <c r="L510" s="129"/>
      <c r="M510" s="288"/>
    </row>
    <row r="511" spans="1:19" s="287" customFormat="1" ht="21" customHeight="1" x14ac:dyDescent="0.25">
      <c r="A511" s="579"/>
      <c r="B511" s="582"/>
      <c r="C511" s="582"/>
      <c r="D511" s="129">
        <v>2019</v>
      </c>
      <c r="E511" s="286">
        <f t="shared" si="69"/>
        <v>0</v>
      </c>
      <c r="F511" s="132">
        <v>0</v>
      </c>
      <c r="G511" s="132">
        <v>0</v>
      </c>
      <c r="H511" s="132">
        <v>0</v>
      </c>
      <c r="I511" s="132">
        <v>0</v>
      </c>
      <c r="J511" s="132">
        <v>0</v>
      </c>
      <c r="K511" s="582"/>
      <c r="L511" s="129"/>
      <c r="M511" s="288"/>
    </row>
    <row r="512" spans="1:19" s="287" customFormat="1" ht="30" customHeight="1" x14ac:dyDescent="0.25">
      <c r="A512" s="579"/>
      <c r="B512" s="582"/>
      <c r="C512" s="582"/>
      <c r="D512" s="129">
        <v>2020</v>
      </c>
      <c r="E512" s="286">
        <f t="shared" si="69"/>
        <v>0.66210271999999992</v>
      </c>
      <c r="F512" s="132">
        <v>0</v>
      </c>
      <c r="G512" s="132">
        <f>0.75238977-0.12339219</f>
        <v>0.62899757999999995</v>
      </c>
      <c r="H512" s="132">
        <v>0</v>
      </c>
      <c r="I512" s="132">
        <f>0.0396-0.00649486</f>
        <v>3.3105140000000005E-2</v>
      </c>
      <c r="J512" s="132">
        <v>0</v>
      </c>
      <c r="K512" s="582"/>
      <c r="L512" s="129"/>
      <c r="M512" s="288"/>
      <c r="N512" s="289"/>
      <c r="O512" s="289"/>
      <c r="R512" s="290"/>
      <c r="S512" s="290"/>
    </row>
    <row r="513" spans="1:19" s="287" customFormat="1" ht="30" customHeight="1" x14ac:dyDescent="0.25">
      <c r="A513" s="579"/>
      <c r="B513" s="582"/>
      <c r="C513" s="582"/>
      <c r="D513" s="129">
        <v>2021</v>
      </c>
      <c r="E513" s="286">
        <f t="shared" si="69"/>
        <v>0</v>
      </c>
      <c r="F513" s="132">
        <v>0</v>
      </c>
      <c r="G513" s="132">
        <v>0</v>
      </c>
      <c r="H513" s="132">
        <v>0</v>
      </c>
      <c r="I513" s="132">
        <v>0</v>
      </c>
      <c r="J513" s="132">
        <v>0</v>
      </c>
      <c r="K513" s="582"/>
      <c r="L513" s="129"/>
      <c r="M513" s="288"/>
      <c r="N513" s="289"/>
      <c r="O513" s="289"/>
      <c r="R513" s="290"/>
      <c r="S513" s="290"/>
    </row>
    <row r="514" spans="1:19" s="287" customFormat="1" ht="30" customHeight="1" x14ac:dyDescent="0.25">
      <c r="A514" s="579"/>
      <c r="B514" s="582"/>
      <c r="C514" s="582"/>
      <c r="D514" s="129">
        <v>2022</v>
      </c>
      <c r="E514" s="286">
        <f t="shared" si="69"/>
        <v>0</v>
      </c>
      <c r="F514" s="132">
        <v>0</v>
      </c>
      <c r="G514" s="132">
        <v>0</v>
      </c>
      <c r="H514" s="132">
        <v>0</v>
      </c>
      <c r="I514" s="132">
        <v>0</v>
      </c>
      <c r="J514" s="132">
        <v>0</v>
      </c>
      <c r="K514" s="582"/>
      <c r="L514" s="129"/>
      <c r="M514" s="288"/>
      <c r="N514" s="289"/>
      <c r="O514" s="289"/>
      <c r="R514" s="290"/>
      <c r="S514" s="290"/>
    </row>
    <row r="515" spans="1:19" s="287" customFormat="1" ht="30" customHeight="1" x14ac:dyDescent="0.25">
      <c r="A515" s="579"/>
      <c r="B515" s="582"/>
      <c r="C515" s="582"/>
      <c r="D515" s="129">
        <v>2023</v>
      </c>
      <c r="E515" s="286">
        <f t="shared" si="69"/>
        <v>0</v>
      </c>
      <c r="F515" s="132">
        <v>0</v>
      </c>
      <c r="G515" s="132">
        <v>0</v>
      </c>
      <c r="H515" s="132">
        <v>0</v>
      </c>
      <c r="I515" s="132">
        <v>0</v>
      </c>
      <c r="J515" s="132">
        <v>0</v>
      </c>
      <c r="K515" s="582"/>
      <c r="L515" s="129"/>
      <c r="M515" s="288"/>
      <c r="N515" s="289"/>
      <c r="O515" s="289"/>
      <c r="R515" s="290"/>
      <c r="S515" s="290"/>
    </row>
    <row r="516" spans="1:19" s="287" customFormat="1" ht="30" customHeight="1" x14ac:dyDescent="0.25">
      <c r="A516" s="579"/>
      <c r="B516" s="582"/>
      <c r="C516" s="582"/>
      <c r="D516" s="129">
        <v>2024</v>
      </c>
      <c r="E516" s="286">
        <f t="shared" si="69"/>
        <v>0</v>
      </c>
      <c r="F516" s="132">
        <v>0</v>
      </c>
      <c r="G516" s="132">
        <v>0</v>
      </c>
      <c r="H516" s="132">
        <v>0</v>
      </c>
      <c r="I516" s="132">
        <v>0</v>
      </c>
      <c r="J516" s="132">
        <v>0</v>
      </c>
      <c r="K516" s="582"/>
      <c r="L516" s="129"/>
      <c r="M516" s="288"/>
      <c r="N516" s="289"/>
      <c r="O516" s="289"/>
      <c r="R516" s="290"/>
      <c r="S516" s="290"/>
    </row>
    <row r="517" spans="1:19" s="287" customFormat="1" ht="30" customHeight="1" x14ac:dyDescent="0.25">
      <c r="A517" s="579"/>
      <c r="B517" s="582"/>
      <c r="C517" s="582"/>
      <c r="D517" s="129">
        <v>2025</v>
      </c>
      <c r="E517" s="286">
        <f t="shared" si="69"/>
        <v>0</v>
      </c>
      <c r="F517" s="132">
        <v>0</v>
      </c>
      <c r="G517" s="132">
        <v>0</v>
      </c>
      <c r="H517" s="132">
        <v>0</v>
      </c>
      <c r="I517" s="132">
        <v>0</v>
      </c>
      <c r="J517" s="132">
        <v>0</v>
      </c>
      <c r="K517" s="582"/>
      <c r="L517" s="129"/>
      <c r="M517" s="288"/>
      <c r="N517" s="289"/>
      <c r="O517" s="289"/>
      <c r="R517" s="290"/>
      <c r="S517" s="290"/>
    </row>
    <row r="518" spans="1:19" s="287" customFormat="1" ht="30" customHeight="1" x14ac:dyDescent="0.25">
      <c r="A518" s="580"/>
      <c r="B518" s="583"/>
      <c r="C518" s="583"/>
      <c r="D518" s="129">
        <v>2026</v>
      </c>
      <c r="E518" s="286">
        <f t="shared" si="69"/>
        <v>0</v>
      </c>
      <c r="F518" s="132">
        <v>0</v>
      </c>
      <c r="G518" s="132">
        <v>0</v>
      </c>
      <c r="H518" s="132">
        <v>0</v>
      </c>
      <c r="I518" s="132">
        <v>0</v>
      </c>
      <c r="J518" s="132">
        <v>0</v>
      </c>
      <c r="K518" s="583"/>
      <c r="L518" s="129"/>
      <c r="M518" s="288"/>
      <c r="N518" s="289"/>
      <c r="O518" s="289"/>
      <c r="R518" s="290"/>
      <c r="S518" s="290"/>
    </row>
    <row r="519" spans="1:19" s="287" customFormat="1" ht="27.75" customHeight="1" x14ac:dyDescent="0.25">
      <c r="A519" s="578" t="s">
        <v>162</v>
      </c>
      <c r="B519" s="581" t="s">
        <v>104</v>
      </c>
      <c r="C519" s="581" t="s">
        <v>33</v>
      </c>
      <c r="D519" s="129" t="s">
        <v>5</v>
      </c>
      <c r="E519" s="286">
        <f>SUM(E520:E535)</f>
        <v>9.0042999999999998E-2</v>
      </c>
      <c r="F519" s="286">
        <f t="shared" ref="F519:J519" si="70">SUM(F520:F535)</f>
        <v>0</v>
      </c>
      <c r="G519" s="286">
        <f t="shared" si="70"/>
        <v>0</v>
      </c>
      <c r="H519" s="286">
        <f t="shared" si="70"/>
        <v>0</v>
      </c>
      <c r="I519" s="286">
        <f t="shared" si="70"/>
        <v>9.0042999999999998E-2</v>
      </c>
      <c r="J519" s="286">
        <f t="shared" si="70"/>
        <v>0</v>
      </c>
      <c r="K519" s="581">
        <v>2017</v>
      </c>
      <c r="L519" s="129"/>
      <c r="M519" s="288"/>
    </row>
    <row r="520" spans="1:19" s="287" customFormat="1" ht="19.899999999999999" customHeight="1" x14ac:dyDescent="0.25">
      <c r="A520" s="579"/>
      <c r="B520" s="582"/>
      <c r="C520" s="582"/>
      <c r="D520" s="129">
        <v>2011</v>
      </c>
      <c r="E520" s="286">
        <f>F520+G520+H520+I520+J520</f>
        <v>0</v>
      </c>
      <c r="F520" s="132">
        <v>0</v>
      </c>
      <c r="G520" s="132">
        <v>0</v>
      </c>
      <c r="H520" s="132">
        <v>0</v>
      </c>
      <c r="I520" s="132">
        <v>0</v>
      </c>
      <c r="J520" s="132">
        <v>0</v>
      </c>
      <c r="K520" s="582"/>
      <c r="L520" s="129"/>
      <c r="M520" s="288"/>
    </row>
    <row r="521" spans="1:19" s="287" customFormat="1" ht="13.9" customHeight="1" x14ac:dyDescent="0.25">
      <c r="A521" s="579"/>
      <c r="B521" s="582"/>
      <c r="C521" s="582"/>
      <c r="D521" s="129">
        <v>2012</v>
      </c>
      <c r="E521" s="286">
        <f t="shared" ref="E521:E535" si="71">F521+G521+H521+I521+J521</f>
        <v>0</v>
      </c>
      <c r="F521" s="132">
        <v>0</v>
      </c>
      <c r="G521" s="132">
        <v>0</v>
      </c>
      <c r="H521" s="132">
        <v>0</v>
      </c>
      <c r="I521" s="132">
        <v>0</v>
      </c>
      <c r="J521" s="132">
        <v>0</v>
      </c>
      <c r="K521" s="582"/>
      <c r="L521" s="129"/>
      <c r="M521" s="288"/>
    </row>
    <row r="522" spans="1:19" s="287" customFormat="1" ht="16.899999999999999" customHeight="1" x14ac:dyDescent="0.25">
      <c r="A522" s="579"/>
      <c r="B522" s="582"/>
      <c r="C522" s="582"/>
      <c r="D522" s="129">
        <v>2013</v>
      </c>
      <c r="E522" s="286">
        <f t="shared" si="71"/>
        <v>0</v>
      </c>
      <c r="F522" s="132">
        <v>0</v>
      </c>
      <c r="G522" s="132">
        <v>0</v>
      </c>
      <c r="H522" s="132">
        <v>0</v>
      </c>
      <c r="I522" s="132">
        <v>0</v>
      </c>
      <c r="J522" s="132">
        <v>0</v>
      </c>
      <c r="K522" s="582"/>
      <c r="L522" s="129"/>
      <c r="M522" s="288"/>
    </row>
    <row r="523" spans="1:19" s="287" customFormat="1" ht="16.899999999999999" customHeight="1" x14ac:dyDescent="0.25">
      <c r="A523" s="579"/>
      <c r="B523" s="582"/>
      <c r="C523" s="582"/>
      <c r="D523" s="129">
        <v>2014</v>
      </c>
      <c r="E523" s="286">
        <f t="shared" si="71"/>
        <v>0</v>
      </c>
      <c r="F523" s="132">
        <v>0</v>
      </c>
      <c r="G523" s="132">
        <v>0</v>
      </c>
      <c r="H523" s="132">
        <v>0</v>
      </c>
      <c r="I523" s="132">
        <v>0</v>
      </c>
      <c r="J523" s="132">
        <v>0</v>
      </c>
      <c r="K523" s="582"/>
      <c r="L523" s="129"/>
      <c r="M523" s="288"/>
    </row>
    <row r="524" spans="1:19" s="287" customFormat="1" ht="18" customHeight="1" x14ac:dyDescent="0.25">
      <c r="A524" s="579"/>
      <c r="B524" s="582"/>
      <c r="C524" s="582"/>
      <c r="D524" s="129">
        <v>2015</v>
      </c>
      <c r="E524" s="286">
        <f t="shared" si="71"/>
        <v>0</v>
      </c>
      <c r="F524" s="132">
        <v>0</v>
      </c>
      <c r="G524" s="132">
        <v>0</v>
      </c>
      <c r="H524" s="132">
        <v>0</v>
      </c>
      <c r="I524" s="132">
        <v>0</v>
      </c>
      <c r="J524" s="132">
        <v>0</v>
      </c>
      <c r="K524" s="582"/>
      <c r="L524" s="129"/>
      <c r="M524" s="288"/>
    </row>
    <row r="525" spans="1:19" s="287" customFormat="1" ht="16.149999999999999" customHeight="1" x14ac:dyDescent="0.25">
      <c r="A525" s="579"/>
      <c r="B525" s="582"/>
      <c r="C525" s="582"/>
      <c r="D525" s="129">
        <v>2016</v>
      </c>
      <c r="E525" s="286">
        <f t="shared" si="71"/>
        <v>0</v>
      </c>
      <c r="F525" s="132">
        <v>0</v>
      </c>
      <c r="G525" s="132">
        <v>0</v>
      </c>
      <c r="H525" s="132">
        <v>0</v>
      </c>
      <c r="I525" s="132">
        <v>0</v>
      </c>
      <c r="J525" s="132">
        <v>0</v>
      </c>
      <c r="K525" s="582"/>
      <c r="L525" s="129"/>
      <c r="M525" s="288"/>
    </row>
    <row r="526" spans="1:19" s="287" customFormat="1" ht="14.45" customHeight="1" x14ac:dyDescent="0.25">
      <c r="A526" s="579"/>
      <c r="B526" s="582"/>
      <c r="C526" s="582"/>
      <c r="D526" s="129">
        <v>2017</v>
      </c>
      <c r="E526" s="286">
        <f t="shared" si="71"/>
        <v>9.0042999999999998E-2</v>
      </c>
      <c r="F526" s="132">
        <v>0</v>
      </c>
      <c r="G526" s="132">
        <v>0</v>
      </c>
      <c r="H526" s="132">
        <v>0</v>
      </c>
      <c r="I526" s="132">
        <f>0.090043</f>
        <v>9.0042999999999998E-2</v>
      </c>
      <c r="J526" s="132">
        <v>0</v>
      </c>
      <c r="K526" s="582"/>
      <c r="L526" s="129"/>
      <c r="M526" s="288"/>
      <c r="N526" s="291"/>
    </row>
    <row r="527" spans="1:19" s="287" customFormat="1" ht="16.899999999999999" customHeight="1" x14ac:dyDescent="0.25">
      <c r="A527" s="579"/>
      <c r="B527" s="582"/>
      <c r="C527" s="582"/>
      <c r="D527" s="129">
        <v>2018</v>
      </c>
      <c r="E527" s="286">
        <f t="shared" si="71"/>
        <v>0</v>
      </c>
      <c r="F527" s="132">
        <v>0</v>
      </c>
      <c r="G527" s="132">
        <v>0</v>
      </c>
      <c r="H527" s="132">
        <v>0</v>
      </c>
      <c r="I527" s="132">
        <v>0</v>
      </c>
      <c r="J527" s="132">
        <v>0</v>
      </c>
      <c r="K527" s="582"/>
      <c r="L527" s="129"/>
      <c r="M527" s="288"/>
    </row>
    <row r="528" spans="1:19" s="287" customFormat="1" ht="16.899999999999999" customHeight="1" x14ac:dyDescent="0.25">
      <c r="A528" s="579"/>
      <c r="B528" s="582"/>
      <c r="C528" s="582"/>
      <c r="D528" s="129">
        <v>2019</v>
      </c>
      <c r="E528" s="286">
        <f t="shared" si="71"/>
        <v>0</v>
      </c>
      <c r="F528" s="132">
        <v>0</v>
      </c>
      <c r="G528" s="132">
        <v>0</v>
      </c>
      <c r="H528" s="132">
        <v>0</v>
      </c>
      <c r="I528" s="132">
        <v>0</v>
      </c>
      <c r="J528" s="132">
        <v>0</v>
      </c>
      <c r="K528" s="582"/>
      <c r="L528" s="129"/>
      <c r="M528" s="288"/>
    </row>
    <row r="529" spans="1:14" s="287" customFormat="1" ht="16.149999999999999" customHeight="1" x14ac:dyDescent="0.25">
      <c r="A529" s="579"/>
      <c r="B529" s="582"/>
      <c r="C529" s="582"/>
      <c r="D529" s="129">
        <v>2020</v>
      </c>
      <c r="E529" s="286">
        <f t="shared" si="71"/>
        <v>0</v>
      </c>
      <c r="F529" s="132">
        <v>0</v>
      </c>
      <c r="G529" s="132">
        <v>0</v>
      </c>
      <c r="H529" s="132">
        <v>0</v>
      </c>
      <c r="I529" s="132">
        <v>0</v>
      </c>
      <c r="J529" s="132">
        <v>0</v>
      </c>
      <c r="K529" s="582"/>
      <c r="L529" s="129"/>
      <c r="M529" s="288"/>
    </row>
    <row r="530" spans="1:14" s="287" customFormat="1" ht="16.149999999999999" customHeight="1" x14ac:dyDescent="0.25">
      <c r="A530" s="579"/>
      <c r="B530" s="582"/>
      <c r="C530" s="582"/>
      <c r="D530" s="129">
        <v>2021</v>
      </c>
      <c r="E530" s="286">
        <f t="shared" si="71"/>
        <v>0</v>
      </c>
      <c r="F530" s="132">
        <v>0</v>
      </c>
      <c r="G530" s="132">
        <v>0</v>
      </c>
      <c r="H530" s="132">
        <v>0</v>
      </c>
      <c r="I530" s="132">
        <v>0</v>
      </c>
      <c r="J530" s="132">
        <v>0</v>
      </c>
      <c r="K530" s="582"/>
      <c r="L530" s="129"/>
      <c r="M530" s="288"/>
    </row>
    <row r="531" spans="1:14" s="287" customFormat="1" ht="16.149999999999999" customHeight="1" x14ac:dyDescent="0.25">
      <c r="A531" s="579"/>
      <c r="B531" s="582"/>
      <c r="C531" s="582"/>
      <c r="D531" s="129">
        <v>2022</v>
      </c>
      <c r="E531" s="286">
        <f t="shared" si="71"/>
        <v>0</v>
      </c>
      <c r="F531" s="132">
        <v>0</v>
      </c>
      <c r="G531" s="132">
        <v>0</v>
      </c>
      <c r="H531" s="132">
        <v>0</v>
      </c>
      <c r="I531" s="132">
        <v>0</v>
      </c>
      <c r="J531" s="132">
        <v>0</v>
      </c>
      <c r="K531" s="582"/>
      <c r="L531" s="129"/>
      <c r="M531" s="288"/>
    </row>
    <row r="532" spans="1:14" s="287" customFormat="1" ht="16.149999999999999" customHeight="1" x14ac:dyDescent="0.25">
      <c r="A532" s="579"/>
      <c r="B532" s="582"/>
      <c r="C532" s="582"/>
      <c r="D532" s="129">
        <v>2023</v>
      </c>
      <c r="E532" s="286">
        <f t="shared" si="71"/>
        <v>0</v>
      </c>
      <c r="F532" s="132">
        <v>0</v>
      </c>
      <c r="G532" s="132">
        <v>0</v>
      </c>
      <c r="H532" s="132">
        <v>0</v>
      </c>
      <c r="I532" s="132">
        <v>0</v>
      </c>
      <c r="J532" s="132">
        <v>0</v>
      </c>
      <c r="K532" s="582"/>
      <c r="L532" s="129"/>
      <c r="M532" s="288"/>
    </row>
    <row r="533" spans="1:14" s="287" customFormat="1" ht="16.149999999999999" customHeight="1" x14ac:dyDescent="0.25">
      <c r="A533" s="579"/>
      <c r="B533" s="582"/>
      <c r="C533" s="582"/>
      <c r="D533" s="129">
        <v>2024</v>
      </c>
      <c r="E533" s="286">
        <f t="shared" si="71"/>
        <v>0</v>
      </c>
      <c r="F533" s="132">
        <v>0</v>
      </c>
      <c r="G533" s="132">
        <v>0</v>
      </c>
      <c r="H533" s="132">
        <v>0</v>
      </c>
      <c r="I533" s="132">
        <v>0</v>
      </c>
      <c r="J533" s="132">
        <v>0</v>
      </c>
      <c r="K533" s="582"/>
      <c r="L533" s="129"/>
      <c r="M533" s="288"/>
    </row>
    <row r="534" spans="1:14" s="287" customFormat="1" ht="16.149999999999999" customHeight="1" x14ac:dyDescent="0.25">
      <c r="A534" s="579"/>
      <c r="B534" s="582"/>
      <c r="C534" s="582"/>
      <c r="D534" s="129">
        <v>2025</v>
      </c>
      <c r="E534" s="286">
        <f t="shared" si="71"/>
        <v>0</v>
      </c>
      <c r="F534" s="132">
        <v>0</v>
      </c>
      <c r="G534" s="132">
        <v>0</v>
      </c>
      <c r="H534" s="132">
        <v>0</v>
      </c>
      <c r="I534" s="132">
        <v>0</v>
      </c>
      <c r="J534" s="132">
        <v>0</v>
      </c>
      <c r="K534" s="582"/>
      <c r="L534" s="129"/>
      <c r="M534" s="288"/>
    </row>
    <row r="535" spans="1:14" s="287" customFormat="1" ht="16.149999999999999" customHeight="1" x14ac:dyDescent="0.25">
      <c r="A535" s="580"/>
      <c r="B535" s="583"/>
      <c r="C535" s="583"/>
      <c r="D535" s="129">
        <v>2026</v>
      </c>
      <c r="E535" s="286">
        <f t="shared" si="71"/>
        <v>0</v>
      </c>
      <c r="F535" s="132">
        <v>0</v>
      </c>
      <c r="G535" s="132">
        <v>0</v>
      </c>
      <c r="H535" s="132">
        <v>0</v>
      </c>
      <c r="I535" s="132">
        <v>0</v>
      </c>
      <c r="J535" s="132">
        <v>0</v>
      </c>
      <c r="K535" s="583"/>
      <c r="L535" s="129"/>
      <c r="M535" s="288"/>
    </row>
    <row r="536" spans="1:14" s="287" customFormat="1" ht="31.5" customHeight="1" x14ac:dyDescent="0.25">
      <c r="A536" s="578" t="s">
        <v>163</v>
      </c>
      <c r="B536" s="581" t="s">
        <v>113</v>
      </c>
      <c r="C536" s="581" t="s">
        <v>112</v>
      </c>
      <c r="D536" s="129" t="s">
        <v>5</v>
      </c>
      <c r="E536" s="286">
        <f>SUM(E537:E552)</f>
        <v>5.7000000000000002E-2</v>
      </c>
      <c r="F536" s="286">
        <f t="shared" ref="F536:I536" si="72">SUM(F537:F552)</f>
        <v>0</v>
      </c>
      <c r="G536" s="286">
        <f t="shared" si="72"/>
        <v>0</v>
      </c>
      <c r="H536" s="286">
        <f t="shared" si="72"/>
        <v>0</v>
      </c>
      <c r="I536" s="286">
        <f t="shared" si="72"/>
        <v>5.7000000000000002E-2</v>
      </c>
      <c r="J536" s="286">
        <f>SUM(J537:J552)</f>
        <v>0</v>
      </c>
      <c r="K536" s="581">
        <v>2017</v>
      </c>
      <c r="L536" s="129"/>
      <c r="M536" s="288"/>
    </row>
    <row r="537" spans="1:14" s="287" customFormat="1" ht="16.149999999999999" customHeight="1" x14ac:dyDescent="0.25">
      <c r="A537" s="579"/>
      <c r="B537" s="582"/>
      <c r="C537" s="582"/>
      <c r="D537" s="129">
        <v>2011</v>
      </c>
      <c r="E537" s="286">
        <f>F537+G537+H537+I537+J537</f>
        <v>0</v>
      </c>
      <c r="F537" s="132">
        <v>0</v>
      </c>
      <c r="G537" s="132">
        <v>0</v>
      </c>
      <c r="H537" s="132">
        <v>0</v>
      </c>
      <c r="I537" s="132">
        <v>0</v>
      </c>
      <c r="J537" s="132">
        <v>0</v>
      </c>
      <c r="K537" s="582"/>
      <c r="L537" s="129"/>
      <c r="M537" s="288"/>
    </row>
    <row r="538" spans="1:14" s="287" customFormat="1" ht="16.149999999999999" customHeight="1" x14ac:dyDescent="0.25">
      <c r="A538" s="579"/>
      <c r="B538" s="582"/>
      <c r="C538" s="582"/>
      <c r="D538" s="129">
        <v>2012</v>
      </c>
      <c r="E538" s="286">
        <f t="shared" ref="E538:E552" si="73">F538+G538+H538+I538+J538</f>
        <v>0</v>
      </c>
      <c r="F538" s="132">
        <v>0</v>
      </c>
      <c r="G538" s="132">
        <v>0</v>
      </c>
      <c r="H538" s="132">
        <v>0</v>
      </c>
      <c r="I538" s="132">
        <v>0</v>
      </c>
      <c r="J538" s="132">
        <v>0</v>
      </c>
      <c r="K538" s="582"/>
      <c r="L538" s="129"/>
      <c r="M538" s="288"/>
    </row>
    <row r="539" spans="1:14" s="287" customFormat="1" ht="16.149999999999999" customHeight="1" x14ac:dyDescent="0.25">
      <c r="A539" s="579"/>
      <c r="B539" s="582"/>
      <c r="C539" s="582"/>
      <c r="D539" s="129">
        <v>2013</v>
      </c>
      <c r="E539" s="286">
        <f t="shared" si="73"/>
        <v>0</v>
      </c>
      <c r="F539" s="132">
        <v>0</v>
      </c>
      <c r="G539" s="132">
        <v>0</v>
      </c>
      <c r="H539" s="132">
        <v>0</v>
      </c>
      <c r="I539" s="132">
        <v>0</v>
      </c>
      <c r="J539" s="132">
        <v>0</v>
      </c>
      <c r="K539" s="582"/>
      <c r="L539" s="129"/>
      <c r="M539" s="288"/>
    </row>
    <row r="540" spans="1:14" s="287" customFormat="1" ht="16.149999999999999" customHeight="1" x14ac:dyDescent="0.25">
      <c r="A540" s="579"/>
      <c r="B540" s="582"/>
      <c r="C540" s="582"/>
      <c r="D540" s="129">
        <v>2014</v>
      </c>
      <c r="E540" s="286">
        <f t="shared" si="73"/>
        <v>0</v>
      </c>
      <c r="F540" s="132">
        <v>0</v>
      </c>
      <c r="G540" s="132">
        <v>0</v>
      </c>
      <c r="H540" s="132">
        <v>0</v>
      </c>
      <c r="I540" s="132">
        <v>0</v>
      </c>
      <c r="J540" s="132">
        <v>0</v>
      </c>
      <c r="K540" s="582"/>
      <c r="L540" s="129"/>
      <c r="M540" s="288"/>
    </row>
    <row r="541" spans="1:14" s="287" customFormat="1" ht="16.149999999999999" customHeight="1" x14ac:dyDescent="0.25">
      <c r="A541" s="579"/>
      <c r="B541" s="582"/>
      <c r="C541" s="582"/>
      <c r="D541" s="129">
        <v>2015</v>
      </c>
      <c r="E541" s="286">
        <f t="shared" si="73"/>
        <v>0</v>
      </c>
      <c r="F541" s="132">
        <v>0</v>
      </c>
      <c r="G541" s="132">
        <v>0</v>
      </c>
      <c r="H541" s="132">
        <v>0</v>
      </c>
      <c r="I541" s="132">
        <v>0</v>
      </c>
      <c r="J541" s="132">
        <v>0</v>
      </c>
      <c r="K541" s="582"/>
      <c r="L541" s="129"/>
      <c r="M541" s="288"/>
    </row>
    <row r="542" spans="1:14" s="287" customFormat="1" ht="16.149999999999999" customHeight="1" x14ac:dyDescent="0.25">
      <c r="A542" s="579"/>
      <c r="B542" s="582"/>
      <c r="C542" s="582"/>
      <c r="D542" s="129">
        <v>2016</v>
      </c>
      <c r="E542" s="286">
        <f t="shared" si="73"/>
        <v>0</v>
      </c>
      <c r="F542" s="132">
        <v>0</v>
      </c>
      <c r="G542" s="132">
        <v>0</v>
      </c>
      <c r="H542" s="132">
        <v>0</v>
      </c>
      <c r="I542" s="132">
        <v>0</v>
      </c>
      <c r="J542" s="132">
        <v>0</v>
      </c>
      <c r="K542" s="582"/>
      <c r="L542" s="129"/>
      <c r="M542" s="288"/>
    </row>
    <row r="543" spans="1:14" s="287" customFormat="1" ht="16.149999999999999" customHeight="1" x14ac:dyDescent="0.25">
      <c r="A543" s="579"/>
      <c r="B543" s="582"/>
      <c r="C543" s="582"/>
      <c r="D543" s="129">
        <v>2017</v>
      </c>
      <c r="E543" s="286">
        <f t="shared" si="73"/>
        <v>5.7000000000000002E-2</v>
      </c>
      <c r="F543" s="132">
        <v>0</v>
      </c>
      <c r="G543" s="132">
        <v>0</v>
      </c>
      <c r="H543" s="132">
        <v>0</v>
      </c>
      <c r="I543" s="132">
        <v>5.7000000000000002E-2</v>
      </c>
      <c r="J543" s="132">
        <v>0</v>
      </c>
      <c r="K543" s="582"/>
      <c r="L543" s="129"/>
      <c r="M543" s="288"/>
      <c r="N543" s="289"/>
    </row>
    <row r="544" spans="1:14" s="287" customFormat="1" ht="16.149999999999999" customHeight="1" x14ac:dyDescent="0.25">
      <c r="A544" s="579"/>
      <c r="B544" s="582"/>
      <c r="C544" s="582"/>
      <c r="D544" s="129">
        <v>2018</v>
      </c>
      <c r="E544" s="286">
        <f t="shared" si="73"/>
        <v>0</v>
      </c>
      <c r="F544" s="132">
        <v>0</v>
      </c>
      <c r="G544" s="132">
        <v>0</v>
      </c>
      <c r="H544" s="132">
        <v>0</v>
      </c>
      <c r="I544" s="132">
        <v>0</v>
      </c>
      <c r="J544" s="132">
        <v>0</v>
      </c>
      <c r="K544" s="582"/>
      <c r="L544" s="129"/>
      <c r="M544" s="288"/>
    </row>
    <row r="545" spans="1:13" s="287" customFormat="1" ht="16.149999999999999" customHeight="1" x14ac:dyDescent="0.25">
      <c r="A545" s="579"/>
      <c r="B545" s="582"/>
      <c r="C545" s="582"/>
      <c r="D545" s="129">
        <v>2019</v>
      </c>
      <c r="E545" s="286">
        <f t="shared" si="73"/>
        <v>0</v>
      </c>
      <c r="F545" s="132">
        <v>0</v>
      </c>
      <c r="G545" s="132">
        <v>0</v>
      </c>
      <c r="H545" s="132">
        <v>0</v>
      </c>
      <c r="I545" s="132">
        <v>0</v>
      </c>
      <c r="J545" s="132">
        <v>0</v>
      </c>
      <c r="K545" s="582"/>
      <c r="L545" s="129"/>
      <c r="M545" s="288"/>
    </row>
    <row r="546" spans="1:13" s="287" customFormat="1" ht="16.149999999999999" customHeight="1" x14ac:dyDescent="0.25">
      <c r="A546" s="579"/>
      <c r="B546" s="582"/>
      <c r="C546" s="582"/>
      <c r="D546" s="129">
        <v>2020</v>
      </c>
      <c r="E546" s="286">
        <f t="shared" si="73"/>
        <v>0</v>
      </c>
      <c r="F546" s="132">
        <v>0</v>
      </c>
      <c r="G546" s="132">
        <v>0</v>
      </c>
      <c r="H546" s="132">
        <v>0</v>
      </c>
      <c r="I546" s="132">
        <v>0</v>
      </c>
      <c r="J546" s="132">
        <v>0</v>
      </c>
      <c r="K546" s="582"/>
      <c r="L546" s="129"/>
      <c r="M546" s="288"/>
    </row>
    <row r="547" spans="1:13" s="287" customFormat="1" ht="16.149999999999999" customHeight="1" x14ac:dyDescent="0.25">
      <c r="A547" s="579"/>
      <c r="B547" s="582"/>
      <c r="C547" s="582"/>
      <c r="D547" s="129">
        <v>2021</v>
      </c>
      <c r="E547" s="286">
        <f t="shared" si="73"/>
        <v>0</v>
      </c>
      <c r="F547" s="132">
        <v>0</v>
      </c>
      <c r="G547" s="132">
        <v>0</v>
      </c>
      <c r="H547" s="132">
        <v>0</v>
      </c>
      <c r="I547" s="132">
        <v>0</v>
      </c>
      <c r="J547" s="132">
        <v>0</v>
      </c>
      <c r="K547" s="582"/>
      <c r="L547" s="129"/>
      <c r="M547" s="288"/>
    </row>
    <row r="548" spans="1:13" s="287" customFormat="1" ht="16.149999999999999" customHeight="1" x14ac:dyDescent="0.25">
      <c r="A548" s="579"/>
      <c r="B548" s="582"/>
      <c r="C548" s="582"/>
      <c r="D548" s="129">
        <v>2022</v>
      </c>
      <c r="E548" s="286">
        <f t="shared" si="73"/>
        <v>0</v>
      </c>
      <c r="F548" s="132">
        <v>0</v>
      </c>
      <c r="G548" s="132">
        <v>0</v>
      </c>
      <c r="H548" s="132">
        <v>0</v>
      </c>
      <c r="I548" s="132">
        <v>0</v>
      </c>
      <c r="J548" s="132">
        <v>0</v>
      </c>
      <c r="K548" s="582"/>
      <c r="L548" s="129"/>
      <c r="M548" s="288"/>
    </row>
    <row r="549" spans="1:13" s="287" customFormat="1" ht="16.149999999999999" customHeight="1" x14ac:dyDescent="0.25">
      <c r="A549" s="579"/>
      <c r="B549" s="582"/>
      <c r="C549" s="582"/>
      <c r="D549" s="129">
        <v>2023</v>
      </c>
      <c r="E549" s="286">
        <f t="shared" si="73"/>
        <v>0</v>
      </c>
      <c r="F549" s="132">
        <v>0</v>
      </c>
      <c r="G549" s="132">
        <v>0</v>
      </c>
      <c r="H549" s="132">
        <v>0</v>
      </c>
      <c r="I549" s="132">
        <v>0</v>
      </c>
      <c r="J549" s="132">
        <v>0</v>
      </c>
      <c r="K549" s="582"/>
      <c r="L549" s="129"/>
      <c r="M549" s="288"/>
    </row>
    <row r="550" spans="1:13" s="287" customFormat="1" ht="16.149999999999999" customHeight="1" x14ac:dyDescent="0.25">
      <c r="A550" s="579"/>
      <c r="B550" s="582"/>
      <c r="C550" s="582"/>
      <c r="D550" s="129">
        <v>2024</v>
      </c>
      <c r="E550" s="286">
        <f t="shared" si="73"/>
        <v>0</v>
      </c>
      <c r="F550" s="132">
        <v>0</v>
      </c>
      <c r="G550" s="132">
        <v>0</v>
      </c>
      <c r="H550" s="132">
        <v>0</v>
      </c>
      <c r="I550" s="132">
        <v>0</v>
      </c>
      <c r="J550" s="132">
        <v>0</v>
      </c>
      <c r="K550" s="582"/>
      <c r="L550" s="129"/>
      <c r="M550" s="288"/>
    </row>
    <row r="551" spans="1:13" s="287" customFormat="1" ht="15.75" customHeight="1" x14ac:dyDescent="0.25">
      <c r="A551" s="579"/>
      <c r="B551" s="582"/>
      <c r="C551" s="582"/>
      <c r="D551" s="129">
        <v>2025</v>
      </c>
      <c r="E551" s="286">
        <f t="shared" si="73"/>
        <v>0</v>
      </c>
      <c r="F551" s="132">
        <v>0</v>
      </c>
      <c r="G551" s="132">
        <v>0</v>
      </c>
      <c r="H551" s="132">
        <v>0</v>
      </c>
      <c r="I551" s="132">
        <v>0</v>
      </c>
      <c r="J551" s="132">
        <v>0</v>
      </c>
      <c r="K551" s="582"/>
      <c r="L551" s="129"/>
      <c r="M551" s="288"/>
    </row>
    <row r="552" spans="1:13" s="287" customFormat="1" ht="16.149999999999999" customHeight="1" x14ac:dyDescent="0.25">
      <c r="A552" s="580"/>
      <c r="B552" s="583"/>
      <c r="C552" s="583"/>
      <c r="D552" s="129">
        <v>2026</v>
      </c>
      <c r="E552" s="286">
        <f t="shared" si="73"/>
        <v>0</v>
      </c>
      <c r="F552" s="132">
        <v>0</v>
      </c>
      <c r="G552" s="132">
        <v>0</v>
      </c>
      <c r="H552" s="132">
        <v>0</v>
      </c>
      <c r="I552" s="132">
        <v>0</v>
      </c>
      <c r="J552" s="132">
        <v>0</v>
      </c>
      <c r="K552" s="583"/>
      <c r="L552" s="129"/>
      <c r="M552" s="288"/>
    </row>
    <row r="553" spans="1:13" s="287" customFormat="1" ht="30.75" customHeight="1" x14ac:dyDescent="0.25">
      <c r="A553" s="578" t="s">
        <v>164</v>
      </c>
      <c r="B553" s="581" t="s">
        <v>184</v>
      </c>
      <c r="C553" s="581" t="s">
        <v>33</v>
      </c>
      <c r="D553" s="129" t="s">
        <v>5</v>
      </c>
      <c r="E553" s="286">
        <f>SUM(E554:E603)</f>
        <v>20.410648340000002</v>
      </c>
      <c r="F553" s="286">
        <f t="shared" ref="F553:J553" si="74">SUM(F554:F603)</f>
        <v>0</v>
      </c>
      <c r="G553" s="286">
        <f t="shared" si="74"/>
        <v>0.82166399999999995</v>
      </c>
      <c r="H553" s="286">
        <f t="shared" si="74"/>
        <v>4.2335999999999999E-2</v>
      </c>
      <c r="I553" s="286">
        <f t="shared" si="74"/>
        <v>19.546648340000004</v>
      </c>
      <c r="J553" s="286">
        <f t="shared" si="74"/>
        <v>0</v>
      </c>
      <c r="K553" s="581" t="s">
        <v>200</v>
      </c>
      <c r="L553" s="129"/>
      <c r="M553" s="288"/>
    </row>
    <row r="554" spans="1:13" s="287" customFormat="1" ht="16.149999999999999" customHeight="1" x14ac:dyDescent="0.25">
      <c r="A554" s="579"/>
      <c r="B554" s="582"/>
      <c r="C554" s="582"/>
      <c r="D554" s="129">
        <v>2011</v>
      </c>
      <c r="E554" s="286">
        <f>F554+G554+H554+I554+J554</f>
        <v>0</v>
      </c>
      <c r="F554" s="132">
        <v>0</v>
      </c>
      <c r="G554" s="132">
        <v>0</v>
      </c>
      <c r="H554" s="132">
        <v>0</v>
      </c>
      <c r="I554" s="132">
        <v>0</v>
      </c>
      <c r="J554" s="132">
        <v>0</v>
      </c>
      <c r="K554" s="582"/>
      <c r="L554" s="129"/>
      <c r="M554" s="288"/>
    </row>
    <row r="555" spans="1:13" s="287" customFormat="1" ht="16.149999999999999" customHeight="1" x14ac:dyDescent="0.25">
      <c r="A555" s="579"/>
      <c r="B555" s="582"/>
      <c r="C555" s="582"/>
      <c r="D555" s="129">
        <v>2012</v>
      </c>
      <c r="E555" s="286">
        <f t="shared" ref="E555:E568" si="75">F555+G555+H555+I555+J555</f>
        <v>0</v>
      </c>
      <c r="F555" s="132">
        <v>0</v>
      </c>
      <c r="G555" s="132">
        <v>0</v>
      </c>
      <c r="H555" s="132">
        <v>0</v>
      </c>
      <c r="I555" s="132">
        <v>0</v>
      </c>
      <c r="J555" s="132">
        <v>0</v>
      </c>
      <c r="K555" s="582"/>
      <c r="L555" s="129"/>
      <c r="M555" s="288"/>
    </row>
    <row r="556" spans="1:13" s="287" customFormat="1" ht="16.149999999999999" customHeight="1" x14ac:dyDescent="0.25">
      <c r="A556" s="579"/>
      <c r="B556" s="582"/>
      <c r="C556" s="582"/>
      <c r="D556" s="129">
        <v>2013</v>
      </c>
      <c r="E556" s="286">
        <f t="shared" si="75"/>
        <v>0</v>
      </c>
      <c r="F556" s="132">
        <v>0</v>
      </c>
      <c r="G556" s="132">
        <v>0</v>
      </c>
      <c r="H556" s="132">
        <v>0</v>
      </c>
      <c r="I556" s="132">
        <v>0</v>
      </c>
      <c r="J556" s="132">
        <v>0</v>
      </c>
      <c r="K556" s="582"/>
      <c r="L556" s="129"/>
      <c r="M556" s="288"/>
    </row>
    <row r="557" spans="1:13" s="287" customFormat="1" ht="16.149999999999999" customHeight="1" x14ac:dyDescent="0.25">
      <c r="A557" s="579"/>
      <c r="B557" s="582"/>
      <c r="C557" s="582"/>
      <c r="D557" s="129">
        <v>2014</v>
      </c>
      <c r="E557" s="286">
        <f t="shared" si="75"/>
        <v>0</v>
      </c>
      <c r="F557" s="132">
        <v>0</v>
      </c>
      <c r="G557" s="132">
        <v>0</v>
      </c>
      <c r="H557" s="132">
        <v>0</v>
      </c>
      <c r="I557" s="132">
        <v>0</v>
      </c>
      <c r="J557" s="132">
        <v>0</v>
      </c>
      <c r="K557" s="582"/>
      <c r="L557" s="129"/>
      <c r="M557" s="288"/>
    </row>
    <row r="558" spans="1:13" s="287" customFormat="1" ht="16.149999999999999" customHeight="1" x14ac:dyDescent="0.25">
      <c r="A558" s="579"/>
      <c r="B558" s="582"/>
      <c r="C558" s="582"/>
      <c r="D558" s="129">
        <v>2015</v>
      </c>
      <c r="E558" s="286">
        <f t="shared" si="75"/>
        <v>0</v>
      </c>
      <c r="F558" s="132">
        <v>0</v>
      </c>
      <c r="G558" s="132">
        <v>0</v>
      </c>
      <c r="H558" s="132">
        <v>0</v>
      </c>
      <c r="I558" s="132">
        <v>0</v>
      </c>
      <c r="J558" s="132">
        <v>0</v>
      </c>
      <c r="K558" s="582"/>
      <c r="L558" s="129"/>
      <c r="M558" s="288"/>
    </row>
    <row r="559" spans="1:13" s="287" customFormat="1" ht="16.149999999999999" customHeight="1" x14ac:dyDescent="0.25">
      <c r="A559" s="579"/>
      <c r="B559" s="582"/>
      <c r="C559" s="582"/>
      <c r="D559" s="129">
        <v>2016</v>
      </c>
      <c r="E559" s="286">
        <f t="shared" si="75"/>
        <v>0</v>
      </c>
      <c r="F559" s="132">
        <v>0</v>
      </c>
      <c r="G559" s="132">
        <v>0</v>
      </c>
      <c r="H559" s="132">
        <v>0</v>
      </c>
      <c r="I559" s="132">
        <v>0</v>
      </c>
      <c r="J559" s="132">
        <v>0</v>
      </c>
      <c r="K559" s="582"/>
      <c r="L559" s="129"/>
      <c r="M559" s="288"/>
    </row>
    <row r="560" spans="1:13" s="287" customFormat="1" ht="16.149999999999999" customHeight="1" x14ac:dyDescent="0.25">
      <c r="A560" s="579"/>
      <c r="B560" s="582"/>
      <c r="C560" s="582"/>
      <c r="D560" s="129">
        <v>2017</v>
      </c>
      <c r="E560" s="286">
        <f t="shared" si="75"/>
        <v>0</v>
      </c>
      <c r="F560" s="132">
        <v>0</v>
      </c>
      <c r="G560" s="132">
        <v>0</v>
      </c>
      <c r="H560" s="132">
        <v>0</v>
      </c>
      <c r="I560" s="132">
        <v>0</v>
      </c>
      <c r="J560" s="132">
        <v>0</v>
      </c>
      <c r="K560" s="582"/>
      <c r="L560" s="129"/>
      <c r="M560" s="288"/>
    </row>
    <row r="561" spans="1:15" s="287" customFormat="1" ht="16.149999999999999" customHeight="1" x14ac:dyDescent="0.25">
      <c r="A561" s="579"/>
      <c r="B561" s="582"/>
      <c r="C561" s="582"/>
      <c r="D561" s="129">
        <v>2018</v>
      </c>
      <c r="E561" s="286">
        <f t="shared" si="75"/>
        <v>0</v>
      </c>
      <c r="F561" s="132">
        <v>0</v>
      </c>
      <c r="G561" s="132">
        <v>0</v>
      </c>
      <c r="H561" s="132">
        <v>0</v>
      </c>
      <c r="I561" s="132">
        <v>0</v>
      </c>
      <c r="J561" s="132">
        <v>0</v>
      </c>
      <c r="K561" s="582"/>
      <c r="L561" s="129"/>
      <c r="M561" s="288"/>
    </row>
    <row r="562" spans="1:15" s="287" customFormat="1" ht="16.149999999999999" customHeight="1" x14ac:dyDescent="0.25">
      <c r="A562" s="579"/>
      <c r="B562" s="582"/>
      <c r="C562" s="582"/>
      <c r="D562" s="129">
        <v>2019</v>
      </c>
      <c r="E562" s="286">
        <f t="shared" si="75"/>
        <v>0</v>
      </c>
      <c r="F562" s="132">
        <v>0</v>
      </c>
      <c r="G562" s="132">
        <v>0</v>
      </c>
      <c r="H562" s="132">
        <v>0</v>
      </c>
      <c r="I562" s="132">
        <v>0</v>
      </c>
      <c r="J562" s="132">
        <v>0</v>
      </c>
      <c r="K562" s="582"/>
      <c r="L562" s="129"/>
      <c r="M562" s="288"/>
    </row>
    <row r="563" spans="1:15" s="287" customFormat="1" ht="16.149999999999999" customHeight="1" x14ac:dyDescent="0.25">
      <c r="A563" s="579"/>
      <c r="B563" s="582"/>
      <c r="C563" s="582"/>
      <c r="D563" s="129">
        <v>2020</v>
      </c>
      <c r="E563" s="286">
        <f t="shared" si="75"/>
        <v>0.09</v>
      </c>
      <c r="F563" s="132">
        <v>0</v>
      </c>
      <c r="G563" s="132">
        <v>0</v>
      </c>
      <c r="H563" s="132">
        <v>0</v>
      </c>
      <c r="I563" s="132">
        <v>0.09</v>
      </c>
      <c r="J563" s="132">
        <v>0</v>
      </c>
      <c r="K563" s="582"/>
      <c r="L563" s="129"/>
      <c r="M563" s="288"/>
      <c r="N563" s="289"/>
      <c r="O563" s="289"/>
    </row>
    <row r="564" spans="1:15" s="287" customFormat="1" ht="16.149999999999999" customHeight="1" x14ac:dyDescent="0.25">
      <c r="A564" s="579"/>
      <c r="B564" s="582"/>
      <c r="C564" s="582"/>
      <c r="D564" s="129">
        <v>2021</v>
      </c>
      <c r="E564" s="286">
        <f t="shared" si="75"/>
        <v>0</v>
      </c>
      <c r="F564" s="132">
        <v>0</v>
      </c>
      <c r="G564" s="132">
        <v>0</v>
      </c>
      <c r="H564" s="132">
        <v>0</v>
      </c>
      <c r="I564" s="132">
        <f>0.06-0.06</f>
        <v>0</v>
      </c>
      <c r="J564" s="132">
        <v>0</v>
      </c>
      <c r="K564" s="582"/>
      <c r="L564" s="129"/>
      <c r="M564" s="288"/>
      <c r="N564" s="289"/>
      <c r="O564" s="289"/>
    </row>
    <row r="565" spans="1:15" s="287" customFormat="1" ht="16.149999999999999" customHeight="1" x14ac:dyDescent="0.25">
      <c r="A565" s="579"/>
      <c r="B565" s="582"/>
      <c r="C565" s="582"/>
      <c r="D565" s="129">
        <v>2022</v>
      </c>
      <c r="E565" s="286">
        <f t="shared" si="75"/>
        <v>0</v>
      </c>
      <c r="F565" s="132">
        <v>0</v>
      </c>
      <c r="G565" s="132">
        <v>0</v>
      </c>
      <c r="H565" s="132">
        <v>0</v>
      </c>
      <c r="I565" s="132">
        <v>0</v>
      </c>
      <c r="J565" s="132">
        <v>0</v>
      </c>
      <c r="K565" s="582"/>
      <c r="L565" s="129"/>
      <c r="M565" s="288"/>
      <c r="N565" s="289"/>
      <c r="O565" s="289"/>
    </row>
    <row r="566" spans="1:15" s="287" customFormat="1" ht="16.149999999999999" customHeight="1" x14ac:dyDescent="0.25">
      <c r="A566" s="579"/>
      <c r="B566" s="582"/>
      <c r="C566" s="582"/>
      <c r="D566" s="129">
        <v>2023</v>
      </c>
      <c r="E566" s="286">
        <f t="shared" si="75"/>
        <v>0</v>
      </c>
      <c r="F566" s="132">
        <v>0</v>
      </c>
      <c r="G566" s="132">
        <v>0</v>
      </c>
      <c r="H566" s="132">
        <v>0</v>
      </c>
      <c r="I566" s="132">
        <f>0.06-0.06</f>
        <v>0</v>
      </c>
      <c r="J566" s="132">
        <v>0</v>
      </c>
      <c r="K566" s="582"/>
      <c r="L566" s="129"/>
      <c r="M566" s="288"/>
      <c r="N566" s="289"/>
      <c r="O566" s="289"/>
    </row>
    <row r="567" spans="1:15" s="287" customFormat="1" ht="16.149999999999999" customHeight="1" x14ac:dyDescent="0.25">
      <c r="A567" s="579"/>
      <c r="B567" s="582"/>
      <c r="C567" s="582"/>
      <c r="D567" s="129">
        <v>2024</v>
      </c>
      <c r="E567" s="286">
        <f t="shared" si="75"/>
        <v>0</v>
      </c>
      <c r="F567" s="132">
        <v>0</v>
      </c>
      <c r="G567" s="132">
        <v>0</v>
      </c>
      <c r="H567" s="132">
        <v>0</v>
      </c>
      <c r="I567" s="132">
        <v>0</v>
      </c>
      <c r="J567" s="132">
        <v>0</v>
      </c>
      <c r="K567" s="582"/>
      <c r="L567" s="129"/>
      <c r="M567" s="288"/>
      <c r="N567" s="289"/>
      <c r="O567" s="289"/>
    </row>
    <row r="568" spans="1:15" s="287" customFormat="1" ht="16.149999999999999" customHeight="1" x14ac:dyDescent="0.25">
      <c r="A568" s="579"/>
      <c r="B568" s="582"/>
      <c r="C568" s="582"/>
      <c r="D568" s="129">
        <v>2025</v>
      </c>
      <c r="E568" s="286">
        <f t="shared" si="75"/>
        <v>0</v>
      </c>
      <c r="F568" s="132">
        <v>0</v>
      </c>
      <c r="G568" s="132">
        <v>0</v>
      </c>
      <c r="H568" s="132">
        <v>0</v>
      </c>
      <c r="I568" s="132">
        <f t="shared" ref="I568:I569" si="76">0.06-0.06</f>
        <v>0</v>
      </c>
      <c r="J568" s="132">
        <v>0</v>
      </c>
      <c r="K568" s="582"/>
      <c r="L568" s="129"/>
      <c r="M568" s="288"/>
      <c r="N568" s="289"/>
      <c r="O568" s="289"/>
    </row>
    <row r="569" spans="1:15" s="287" customFormat="1" ht="16.149999999999999" customHeight="1" x14ac:dyDescent="0.25">
      <c r="A569" s="292"/>
      <c r="B569" s="583"/>
      <c r="C569" s="583"/>
      <c r="D569" s="129">
        <v>2026</v>
      </c>
      <c r="E569" s="286">
        <f t="shared" ref="E569" si="77">F569+G569+H569+I569+J569</f>
        <v>0</v>
      </c>
      <c r="F569" s="132">
        <v>0</v>
      </c>
      <c r="G569" s="132">
        <v>0</v>
      </c>
      <c r="H569" s="132">
        <v>0</v>
      </c>
      <c r="I569" s="132">
        <f t="shared" si="76"/>
        <v>0</v>
      </c>
      <c r="J569" s="132">
        <v>0</v>
      </c>
      <c r="K569" s="582"/>
      <c r="L569" s="129"/>
      <c r="M569" s="288"/>
      <c r="N569" s="289"/>
      <c r="O569" s="289"/>
    </row>
    <row r="570" spans="1:15" s="287" customFormat="1" ht="16.149999999999999" customHeight="1" x14ac:dyDescent="0.25">
      <c r="A570" s="578" t="s">
        <v>235</v>
      </c>
      <c r="B570" s="581" t="s">
        <v>236</v>
      </c>
      <c r="C570" s="581"/>
      <c r="D570" s="129" t="s">
        <v>5</v>
      </c>
      <c r="E570" s="286">
        <f>SUM(E571:E620)</f>
        <v>12.899277830000003</v>
      </c>
      <c r="F570" s="286">
        <f t="shared" ref="F570:J570" si="78">SUM(F571:F620)</f>
        <v>0</v>
      </c>
      <c r="G570" s="286">
        <f t="shared" si="78"/>
        <v>0.41083199999999997</v>
      </c>
      <c r="H570" s="286">
        <f t="shared" si="78"/>
        <v>2.1167999999999999E-2</v>
      </c>
      <c r="I570" s="286">
        <f t="shared" si="78"/>
        <v>12.467277830000002</v>
      </c>
      <c r="J570" s="286">
        <f t="shared" si="78"/>
        <v>0</v>
      </c>
      <c r="K570" s="581">
        <v>2024</v>
      </c>
      <c r="L570" s="129"/>
      <c r="M570" s="288"/>
      <c r="N570" s="289"/>
      <c r="O570" s="289"/>
    </row>
    <row r="571" spans="1:15" s="287" customFormat="1" ht="16.149999999999999" customHeight="1" x14ac:dyDescent="0.25">
      <c r="A571" s="579"/>
      <c r="B571" s="582"/>
      <c r="C571" s="582"/>
      <c r="D571" s="129">
        <v>2011</v>
      </c>
      <c r="E571" s="286">
        <f>F571+G571+H571+I571+J571</f>
        <v>0</v>
      </c>
      <c r="F571" s="132">
        <v>0</v>
      </c>
      <c r="G571" s="132">
        <v>0</v>
      </c>
      <c r="H571" s="132">
        <v>0</v>
      </c>
      <c r="I571" s="132">
        <v>0</v>
      </c>
      <c r="J571" s="132">
        <v>0</v>
      </c>
      <c r="K571" s="582"/>
      <c r="L571" s="129"/>
      <c r="M571" s="288"/>
      <c r="N571" s="289"/>
      <c r="O571" s="289"/>
    </row>
    <row r="572" spans="1:15" s="287" customFormat="1" ht="16.149999999999999" customHeight="1" x14ac:dyDescent="0.25">
      <c r="A572" s="579"/>
      <c r="B572" s="582"/>
      <c r="C572" s="582"/>
      <c r="D572" s="129">
        <v>2012</v>
      </c>
      <c r="E572" s="286">
        <f t="shared" ref="E572:E586" si="79">F572+G572+H572+I572+J572</f>
        <v>0</v>
      </c>
      <c r="F572" s="132">
        <v>0</v>
      </c>
      <c r="G572" s="132">
        <v>0</v>
      </c>
      <c r="H572" s="132">
        <v>0</v>
      </c>
      <c r="I572" s="132">
        <v>0</v>
      </c>
      <c r="J572" s="132">
        <v>0</v>
      </c>
      <c r="K572" s="582"/>
      <c r="L572" s="129"/>
      <c r="M572" s="288"/>
      <c r="N572" s="289"/>
      <c r="O572" s="289"/>
    </row>
    <row r="573" spans="1:15" s="287" customFormat="1" ht="16.149999999999999" customHeight="1" x14ac:dyDescent="0.25">
      <c r="A573" s="579"/>
      <c r="B573" s="582"/>
      <c r="C573" s="582"/>
      <c r="D573" s="129">
        <v>2013</v>
      </c>
      <c r="E573" s="286">
        <f t="shared" si="79"/>
        <v>0</v>
      </c>
      <c r="F573" s="132">
        <v>0</v>
      </c>
      <c r="G573" s="132">
        <v>0</v>
      </c>
      <c r="H573" s="132">
        <v>0</v>
      </c>
      <c r="I573" s="132">
        <v>0</v>
      </c>
      <c r="J573" s="132">
        <v>0</v>
      </c>
      <c r="K573" s="582"/>
      <c r="L573" s="129"/>
      <c r="M573" s="288"/>
      <c r="N573" s="289"/>
      <c r="O573" s="289"/>
    </row>
    <row r="574" spans="1:15" s="287" customFormat="1" ht="16.149999999999999" customHeight="1" x14ac:dyDescent="0.25">
      <c r="A574" s="579"/>
      <c r="B574" s="582"/>
      <c r="C574" s="582"/>
      <c r="D574" s="129">
        <v>2014</v>
      </c>
      <c r="E574" s="286">
        <f t="shared" si="79"/>
        <v>0</v>
      </c>
      <c r="F574" s="132">
        <v>0</v>
      </c>
      <c r="G574" s="132">
        <v>0</v>
      </c>
      <c r="H574" s="132">
        <v>0</v>
      </c>
      <c r="I574" s="132">
        <v>0</v>
      </c>
      <c r="J574" s="132">
        <v>0</v>
      </c>
      <c r="K574" s="582"/>
      <c r="L574" s="129"/>
      <c r="M574" s="288"/>
      <c r="N574" s="289"/>
      <c r="O574" s="289"/>
    </row>
    <row r="575" spans="1:15" s="287" customFormat="1" ht="16.149999999999999" customHeight="1" x14ac:dyDescent="0.25">
      <c r="A575" s="579"/>
      <c r="B575" s="582"/>
      <c r="C575" s="582"/>
      <c r="D575" s="129">
        <v>2015</v>
      </c>
      <c r="E575" s="286">
        <f t="shared" si="79"/>
        <v>0</v>
      </c>
      <c r="F575" s="132">
        <v>0</v>
      </c>
      <c r="G575" s="132">
        <v>0</v>
      </c>
      <c r="H575" s="132">
        <v>0</v>
      </c>
      <c r="I575" s="132">
        <v>0</v>
      </c>
      <c r="J575" s="132">
        <v>0</v>
      </c>
      <c r="K575" s="582"/>
      <c r="L575" s="129"/>
      <c r="M575" s="288"/>
      <c r="N575" s="289"/>
      <c r="O575" s="289"/>
    </row>
    <row r="576" spans="1:15" s="287" customFormat="1" ht="16.149999999999999" customHeight="1" x14ac:dyDescent="0.25">
      <c r="A576" s="579"/>
      <c r="B576" s="582"/>
      <c r="C576" s="582"/>
      <c r="D576" s="129">
        <v>2016</v>
      </c>
      <c r="E576" s="286">
        <f t="shared" si="79"/>
        <v>0</v>
      </c>
      <c r="F576" s="132">
        <v>0</v>
      </c>
      <c r="G576" s="132">
        <v>0</v>
      </c>
      <c r="H576" s="132">
        <v>0</v>
      </c>
      <c r="I576" s="132">
        <v>0</v>
      </c>
      <c r="J576" s="132">
        <v>0</v>
      </c>
      <c r="K576" s="582"/>
      <c r="L576" s="129"/>
      <c r="M576" s="288"/>
      <c r="N576" s="289"/>
      <c r="O576" s="289"/>
    </row>
    <row r="577" spans="1:15" s="287" customFormat="1" ht="16.149999999999999" customHeight="1" x14ac:dyDescent="0.25">
      <c r="A577" s="579"/>
      <c r="B577" s="582"/>
      <c r="C577" s="582"/>
      <c r="D577" s="129">
        <v>2017</v>
      </c>
      <c r="E577" s="286">
        <f t="shared" si="79"/>
        <v>0</v>
      </c>
      <c r="F577" s="132">
        <v>0</v>
      </c>
      <c r="G577" s="132">
        <v>0</v>
      </c>
      <c r="H577" s="132">
        <v>0</v>
      </c>
      <c r="I577" s="132">
        <v>0</v>
      </c>
      <c r="J577" s="132">
        <v>0</v>
      </c>
      <c r="K577" s="582"/>
      <c r="L577" s="129"/>
      <c r="M577" s="288"/>
      <c r="N577" s="289"/>
      <c r="O577" s="289"/>
    </row>
    <row r="578" spans="1:15" s="287" customFormat="1" ht="16.149999999999999" customHeight="1" x14ac:dyDescent="0.25">
      <c r="A578" s="579"/>
      <c r="B578" s="582"/>
      <c r="C578" s="582"/>
      <c r="D578" s="129">
        <v>2018</v>
      </c>
      <c r="E578" s="286">
        <f t="shared" si="79"/>
        <v>0</v>
      </c>
      <c r="F578" s="132">
        <v>0</v>
      </c>
      <c r="G578" s="132">
        <v>0</v>
      </c>
      <c r="H578" s="132">
        <v>0</v>
      </c>
      <c r="I578" s="132">
        <v>0</v>
      </c>
      <c r="J578" s="132">
        <v>0</v>
      </c>
      <c r="K578" s="582"/>
      <c r="L578" s="129"/>
      <c r="M578" s="288"/>
      <c r="N578" s="289"/>
      <c r="O578" s="289"/>
    </row>
    <row r="579" spans="1:15" s="287" customFormat="1" ht="16.149999999999999" customHeight="1" x14ac:dyDescent="0.25">
      <c r="A579" s="579"/>
      <c r="B579" s="582"/>
      <c r="C579" s="582"/>
      <c r="D579" s="129">
        <v>2019</v>
      </c>
      <c r="E579" s="286">
        <f t="shared" si="79"/>
        <v>0</v>
      </c>
      <c r="F579" s="132">
        <v>0</v>
      </c>
      <c r="G579" s="132">
        <v>0</v>
      </c>
      <c r="H579" s="132">
        <v>0</v>
      </c>
      <c r="I579" s="132">
        <v>0</v>
      </c>
      <c r="J579" s="132">
        <v>0</v>
      </c>
      <c r="K579" s="582"/>
      <c r="L579" s="129"/>
      <c r="M579" s="288"/>
      <c r="N579" s="289"/>
      <c r="O579" s="289"/>
    </row>
    <row r="580" spans="1:15" s="287" customFormat="1" ht="16.149999999999999" customHeight="1" x14ac:dyDescent="0.25">
      <c r="A580" s="579"/>
      <c r="B580" s="582"/>
      <c r="C580" s="582"/>
      <c r="D580" s="129">
        <v>2020</v>
      </c>
      <c r="E580" s="286">
        <f t="shared" si="79"/>
        <v>0.09</v>
      </c>
      <c r="F580" s="132">
        <v>0</v>
      </c>
      <c r="G580" s="132">
        <v>0</v>
      </c>
      <c r="H580" s="132">
        <v>0</v>
      </c>
      <c r="I580" s="132">
        <v>0.09</v>
      </c>
      <c r="J580" s="132">
        <v>0</v>
      </c>
      <c r="K580" s="582"/>
      <c r="L580" s="129"/>
      <c r="M580" s="288"/>
      <c r="N580" s="289"/>
      <c r="O580" s="289"/>
    </row>
    <row r="581" spans="1:15" s="287" customFormat="1" ht="16.149999999999999" customHeight="1" x14ac:dyDescent="0.25">
      <c r="A581" s="579"/>
      <c r="B581" s="582"/>
      <c r="C581" s="582"/>
      <c r="D581" s="129">
        <v>2021</v>
      </c>
      <c r="E581" s="286">
        <f t="shared" si="79"/>
        <v>0</v>
      </c>
      <c r="F581" s="132">
        <v>0</v>
      </c>
      <c r="G581" s="132">
        <v>0</v>
      </c>
      <c r="H581" s="132">
        <v>0</v>
      </c>
      <c r="I581" s="132">
        <f>0.06-0.06</f>
        <v>0</v>
      </c>
      <c r="J581" s="132">
        <v>0</v>
      </c>
      <c r="K581" s="582"/>
      <c r="L581" s="129"/>
      <c r="M581" s="288"/>
      <c r="N581" s="289"/>
      <c r="O581" s="289"/>
    </row>
    <row r="582" spans="1:15" s="287" customFormat="1" ht="16.149999999999999" customHeight="1" x14ac:dyDescent="0.25">
      <c r="A582" s="579"/>
      <c r="B582" s="582"/>
      <c r="C582" s="582"/>
      <c r="D582" s="129">
        <v>2022</v>
      </c>
      <c r="E582" s="286">
        <f t="shared" si="79"/>
        <v>0</v>
      </c>
      <c r="F582" s="132">
        <v>0</v>
      </c>
      <c r="G582" s="132">
        <v>0</v>
      </c>
      <c r="H582" s="132">
        <v>0</v>
      </c>
      <c r="I582" s="132">
        <v>0</v>
      </c>
      <c r="J582" s="132">
        <v>0</v>
      </c>
      <c r="K582" s="582"/>
      <c r="L582" s="129"/>
      <c r="M582" s="288"/>
      <c r="N582" s="289"/>
      <c r="O582" s="289"/>
    </row>
    <row r="583" spans="1:15" s="287" customFormat="1" ht="16.149999999999999" customHeight="1" x14ac:dyDescent="0.25">
      <c r="A583" s="579"/>
      <c r="B583" s="582"/>
      <c r="C583" s="582"/>
      <c r="D583" s="129">
        <v>2023</v>
      </c>
      <c r="E583" s="286">
        <f t="shared" si="79"/>
        <v>0</v>
      </c>
      <c r="F583" s="132">
        <v>0</v>
      </c>
      <c r="G583" s="132">
        <v>0</v>
      </c>
      <c r="H583" s="132">
        <v>0</v>
      </c>
      <c r="I583" s="132">
        <f>0.06-0.06</f>
        <v>0</v>
      </c>
      <c r="J583" s="132">
        <v>0</v>
      </c>
      <c r="K583" s="582"/>
      <c r="L583" s="129"/>
      <c r="M583" s="288"/>
      <c r="N583" s="289"/>
      <c r="O583" s="289"/>
    </row>
    <row r="584" spans="1:15" s="287" customFormat="1" ht="16.149999999999999" customHeight="1" x14ac:dyDescent="0.25">
      <c r="A584" s="579"/>
      <c r="B584" s="582"/>
      <c r="C584" s="582"/>
      <c r="D584" s="129">
        <v>2024</v>
      </c>
      <c r="E584" s="286">
        <f t="shared" si="79"/>
        <v>0.43979130999999999</v>
      </c>
      <c r="F584" s="132">
        <v>0</v>
      </c>
      <c r="G584" s="132">
        <v>0</v>
      </c>
      <c r="H584" s="132">
        <v>0</v>
      </c>
      <c r="I584" s="132">
        <v>0.43979130999999999</v>
      </c>
      <c r="J584" s="132">
        <v>0</v>
      </c>
      <c r="K584" s="582"/>
      <c r="L584" s="129"/>
      <c r="M584" s="288"/>
      <c r="N584" s="289"/>
      <c r="O584" s="289"/>
    </row>
    <row r="585" spans="1:15" s="287" customFormat="1" ht="16.149999999999999" customHeight="1" x14ac:dyDescent="0.25">
      <c r="A585" s="579"/>
      <c r="B585" s="582"/>
      <c r="C585" s="582"/>
      <c r="D585" s="129">
        <v>2025</v>
      </c>
      <c r="E585" s="286">
        <f t="shared" si="79"/>
        <v>0</v>
      </c>
      <c r="F585" s="132">
        <v>0</v>
      </c>
      <c r="G585" s="132">
        <v>0</v>
      </c>
      <c r="H585" s="132">
        <v>0</v>
      </c>
      <c r="I585" s="132">
        <f t="shared" ref="I585:I586" si="80">0.06-0.06</f>
        <v>0</v>
      </c>
      <c r="J585" s="132">
        <v>0</v>
      </c>
      <c r="K585" s="582"/>
      <c r="L585" s="129"/>
      <c r="M585" s="288"/>
      <c r="N585" s="289"/>
      <c r="O585" s="289"/>
    </row>
    <row r="586" spans="1:15" s="287" customFormat="1" ht="16.149999999999999" customHeight="1" x14ac:dyDescent="0.25">
      <c r="A586" s="580"/>
      <c r="B586" s="583"/>
      <c r="C586" s="583"/>
      <c r="D586" s="129">
        <v>2026</v>
      </c>
      <c r="E586" s="286">
        <f t="shared" si="79"/>
        <v>0</v>
      </c>
      <c r="F586" s="132">
        <v>0</v>
      </c>
      <c r="G586" s="132">
        <v>0</v>
      </c>
      <c r="H586" s="132">
        <v>0</v>
      </c>
      <c r="I586" s="132">
        <f t="shared" si="80"/>
        <v>0</v>
      </c>
      <c r="J586" s="132">
        <v>0</v>
      </c>
      <c r="K586" s="583"/>
      <c r="L586" s="129"/>
      <c r="M586" s="288"/>
      <c r="N586" s="289"/>
      <c r="O586" s="289"/>
    </row>
    <row r="587" spans="1:15" s="287" customFormat="1" ht="16.149999999999999" customHeight="1" x14ac:dyDescent="0.25">
      <c r="A587" s="578" t="s">
        <v>237</v>
      </c>
      <c r="B587" s="581" t="s">
        <v>238</v>
      </c>
      <c r="C587" s="581"/>
      <c r="D587" s="129" t="s">
        <v>5</v>
      </c>
      <c r="E587" s="286">
        <f>SUM(E588:E637)</f>
        <v>6.5366612600000007</v>
      </c>
      <c r="F587" s="286">
        <f t="shared" ref="F587:J587" si="81">SUM(F588:F637)</f>
        <v>0</v>
      </c>
      <c r="G587" s="286">
        <f t="shared" si="81"/>
        <v>0.41083199999999997</v>
      </c>
      <c r="H587" s="286">
        <f t="shared" si="81"/>
        <v>2.1167999999999999E-2</v>
      </c>
      <c r="I587" s="286">
        <f t="shared" si="81"/>
        <v>6.1046612600000003</v>
      </c>
      <c r="J587" s="286">
        <f t="shared" si="81"/>
        <v>0</v>
      </c>
      <c r="K587" s="582">
        <v>2024</v>
      </c>
      <c r="L587" s="129"/>
      <c r="M587" s="288"/>
      <c r="N587" s="289"/>
      <c r="O587" s="289"/>
    </row>
    <row r="588" spans="1:15" s="287" customFormat="1" ht="16.149999999999999" customHeight="1" x14ac:dyDescent="0.25">
      <c r="A588" s="579"/>
      <c r="B588" s="582"/>
      <c r="C588" s="582"/>
      <c r="D588" s="129">
        <v>2011</v>
      </c>
      <c r="E588" s="286">
        <f>F588+G588+H588+I588+J588</f>
        <v>0</v>
      </c>
      <c r="F588" s="132">
        <v>0</v>
      </c>
      <c r="G588" s="132">
        <v>0</v>
      </c>
      <c r="H588" s="132">
        <v>0</v>
      </c>
      <c r="I588" s="132">
        <v>0</v>
      </c>
      <c r="J588" s="132">
        <v>0</v>
      </c>
      <c r="K588" s="582"/>
      <c r="L588" s="129"/>
      <c r="M588" s="288"/>
      <c r="N588" s="289"/>
      <c r="O588" s="289"/>
    </row>
    <row r="589" spans="1:15" s="287" customFormat="1" ht="16.149999999999999" customHeight="1" x14ac:dyDescent="0.25">
      <c r="A589" s="579"/>
      <c r="B589" s="582"/>
      <c r="C589" s="582"/>
      <c r="D589" s="129">
        <v>2012</v>
      </c>
      <c r="E589" s="286">
        <f t="shared" ref="E589:E603" si="82">F589+G589+H589+I589+J589</f>
        <v>0</v>
      </c>
      <c r="F589" s="132">
        <v>0</v>
      </c>
      <c r="G589" s="132">
        <v>0</v>
      </c>
      <c r="H589" s="132">
        <v>0</v>
      </c>
      <c r="I589" s="132">
        <v>0</v>
      </c>
      <c r="J589" s="132">
        <v>0</v>
      </c>
      <c r="K589" s="582"/>
      <c r="L589" s="129"/>
      <c r="M589" s="288"/>
      <c r="N589" s="289"/>
      <c r="O589" s="289"/>
    </row>
    <row r="590" spans="1:15" s="287" customFormat="1" ht="16.149999999999999" customHeight="1" x14ac:dyDescent="0.25">
      <c r="A590" s="579"/>
      <c r="B590" s="582"/>
      <c r="C590" s="582"/>
      <c r="D590" s="129">
        <v>2013</v>
      </c>
      <c r="E590" s="286">
        <f t="shared" si="82"/>
        <v>0</v>
      </c>
      <c r="F590" s="132">
        <v>0</v>
      </c>
      <c r="G590" s="132">
        <v>0</v>
      </c>
      <c r="H590" s="132">
        <v>0</v>
      </c>
      <c r="I590" s="132">
        <v>0</v>
      </c>
      <c r="J590" s="132">
        <v>0</v>
      </c>
      <c r="K590" s="582"/>
      <c r="L590" s="129"/>
      <c r="M590" s="288"/>
      <c r="N590" s="289"/>
      <c r="O590" s="289"/>
    </row>
    <row r="591" spans="1:15" s="287" customFormat="1" ht="16.149999999999999" customHeight="1" x14ac:dyDescent="0.25">
      <c r="A591" s="579"/>
      <c r="B591" s="582"/>
      <c r="C591" s="582"/>
      <c r="D591" s="129">
        <v>2014</v>
      </c>
      <c r="E591" s="286">
        <f t="shared" si="82"/>
        <v>0</v>
      </c>
      <c r="F591" s="132">
        <v>0</v>
      </c>
      <c r="G591" s="132">
        <v>0</v>
      </c>
      <c r="H591" s="132">
        <v>0</v>
      </c>
      <c r="I591" s="132">
        <v>0</v>
      </c>
      <c r="J591" s="132">
        <v>0</v>
      </c>
      <c r="K591" s="582"/>
      <c r="L591" s="129"/>
      <c r="M591" s="288"/>
      <c r="N591" s="289"/>
      <c r="O591" s="289"/>
    </row>
    <row r="592" spans="1:15" s="287" customFormat="1" ht="16.149999999999999" customHeight="1" x14ac:dyDescent="0.25">
      <c r="A592" s="579"/>
      <c r="B592" s="582"/>
      <c r="C592" s="582"/>
      <c r="D592" s="129">
        <v>2015</v>
      </c>
      <c r="E592" s="286">
        <f t="shared" si="82"/>
        <v>0</v>
      </c>
      <c r="F592" s="132">
        <v>0</v>
      </c>
      <c r="G592" s="132">
        <v>0</v>
      </c>
      <c r="H592" s="132">
        <v>0</v>
      </c>
      <c r="I592" s="132">
        <v>0</v>
      </c>
      <c r="J592" s="132">
        <v>0</v>
      </c>
      <c r="K592" s="582"/>
      <c r="L592" s="129"/>
      <c r="M592" s="288"/>
      <c r="N592" s="289"/>
      <c r="O592" s="289"/>
    </row>
    <row r="593" spans="1:15" s="287" customFormat="1" ht="16.149999999999999" customHeight="1" x14ac:dyDescent="0.25">
      <c r="A593" s="579"/>
      <c r="B593" s="582"/>
      <c r="C593" s="582"/>
      <c r="D593" s="129">
        <v>2016</v>
      </c>
      <c r="E593" s="286">
        <f t="shared" si="82"/>
        <v>0</v>
      </c>
      <c r="F593" s="132">
        <v>0</v>
      </c>
      <c r="G593" s="132">
        <v>0</v>
      </c>
      <c r="H593" s="132">
        <v>0</v>
      </c>
      <c r="I593" s="132">
        <v>0</v>
      </c>
      <c r="J593" s="132">
        <v>0</v>
      </c>
      <c r="K593" s="582"/>
      <c r="L593" s="129"/>
      <c r="M593" s="288"/>
      <c r="N593" s="289"/>
      <c r="O593" s="289"/>
    </row>
    <row r="594" spans="1:15" s="287" customFormat="1" ht="16.149999999999999" customHeight="1" x14ac:dyDescent="0.25">
      <c r="A594" s="579"/>
      <c r="B594" s="582"/>
      <c r="C594" s="582"/>
      <c r="D594" s="129">
        <v>2017</v>
      </c>
      <c r="E594" s="286">
        <f t="shared" si="82"/>
        <v>0</v>
      </c>
      <c r="F594" s="132">
        <v>0</v>
      </c>
      <c r="G594" s="132">
        <v>0</v>
      </c>
      <c r="H594" s="132">
        <v>0</v>
      </c>
      <c r="I594" s="132">
        <v>0</v>
      </c>
      <c r="J594" s="132">
        <v>0</v>
      </c>
      <c r="K594" s="582"/>
      <c r="L594" s="129"/>
      <c r="M594" s="288"/>
      <c r="N594" s="289"/>
      <c r="O594" s="289"/>
    </row>
    <row r="595" spans="1:15" s="287" customFormat="1" ht="16.149999999999999" customHeight="1" x14ac:dyDescent="0.25">
      <c r="A595" s="579"/>
      <c r="B595" s="582"/>
      <c r="C595" s="582"/>
      <c r="D595" s="129">
        <v>2018</v>
      </c>
      <c r="E595" s="286">
        <f t="shared" si="82"/>
        <v>0</v>
      </c>
      <c r="F595" s="132">
        <v>0</v>
      </c>
      <c r="G595" s="132">
        <v>0</v>
      </c>
      <c r="H595" s="132">
        <v>0</v>
      </c>
      <c r="I595" s="132">
        <v>0</v>
      </c>
      <c r="J595" s="132">
        <v>0</v>
      </c>
      <c r="K595" s="582"/>
      <c r="L595" s="129"/>
      <c r="M595" s="288"/>
      <c r="N595" s="289"/>
      <c r="O595" s="289"/>
    </row>
    <row r="596" spans="1:15" s="287" customFormat="1" ht="16.149999999999999" customHeight="1" x14ac:dyDescent="0.25">
      <c r="A596" s="579"/>
      <c r="B596" s="582"/>
      <c r="C596" s="582"/>
      <c r="D596" s="129">
        <v>2019</v>
      </c>
      <c r="E596" s="286">
        <f t="shared" si="82"/>
        <v>0</v>
      </c>
      <c r="F596" s="132">
        <v>0</v>
      </c>
      <c r="G596" s="132">
        <v>0</v>
      </c>
      <c r="H596" s="132">
        <v>0</v>
      </c>
      <c r="I596" s="132">
        <v>0</v>
      </c>
      <c r="J596" s="132">
        <v>0</v>
      </c>
      <c r="K596" s="582"/>
      <c r="L596" s="129"/>
      <c r="M596" s="288"/>
      <c r="N596" s="289"/>
      <c r="O596" s="289"/>
    </row>
    <row r="597" spans="1:15" s="287" customFormat="1" ht="16.149999999999999" customHeight="1" x14ac:dyDescent="0.25">
      <c r="A597" s="579"/>
      <c r="B597" s="582"/>
      <c r="C597" s="582"/>
      <c r="D597" s="129">
        <v>2020</v>
      </c>
      <c r="E597" s="286">
        <f t="shared" si="82"/>
        <v>0.09</v>
      </c>
      <c r="F597" s="132">
        <v>0</v>
      </c>
      <c r="G597" s="132">
        <v>0</v>
      </c>
      <c r="H597" s="132">
        <v>0</v>
      </c>
      <c r="I597" s="132">
        <v>0.09</v>
      </c>
      <c r="J597" s="132">
        <v>0</v>
      </c>
      <c r="K597" s="582"/>
      <c r="L597" s="129"/>
      <c r="M597" s="288"/>
      <c r="N597" s="289"/>
      <c r="O597" s="289"/>
    </row>
    <row r="598" spans="1:15" s="287" customFormat="1" ht="16.149999999999999" customHeight="1" x14ac:dyDescent="0.25">
      <c r="A598" s="579"/>
      <c r="B598" s="582"/>
      <c r="C598" s="582"/>
      <c r="D598" s="129">
        <v>2021</v>
      </c>
      <c r="E598" s="286">
        <f t="shared" si="82"/>
        <v>0</v>
      </c>
      <c r="F598" s="132">
        <v>0</v>
      </c>
      <c r="G598" s="132">
        <v>0</v>
      </c>
      <c r="H598" s="132">
        <v>0</v>
      </c>
      <c r="I598" s="132">
        <f>0.06-0.06</f>
        <v>0</v>
      </c>
      <c r="J598" s="132">
        <v>0</v>
      </c>
      <c r="K598" s="582"/>
      <c r="L598" s="129"/>
      <c r="M598" s="288"/>
      <c r="N598" s="289"/>
      <c r="O598" s="289"/>
    </row>
    <row r="599" spans="1:15" s="287" customFormat="1" ht="16.149999999999999" customHeight="1" x14ac:dyDescent="0.25">
      <c r="A599" s="579"/>
      <c r="B599" s="582"/>
      <c r="C599" s="582"/>
      <c r="D599" s="129">
        <v>2022</v>
      </c>
      <c r="E599" s="286">
        <f t="shared" si="82"/>
        <v>0</v>
      </c>
      <c r="F599" s="132">
        <v>0</v>
      </c>
      <c r="G599" s="132">
        <v>0</v>
      </c>
      <c r="H599" s="132">
        <v>0</v>
      </c>
      <c r="I599" s="132">
        <v>0</v>
      </c>
      <c r="J599" s="132">
        <v>0</v>
      </c>
      <c r="K599" s="582"/>
      <c r="L599" s="129"/>
      <c r="M599" s="288"/>
      <c r="N599" s="289"/>
      <c r="O599" s="289"/>
    </row>
    <row r="600" spans="1:15" s="287" customFormat="1" ht="16.149999999999999" customHeight="1" x14ac:dyDescent="0.25">
      <c r="A600" s="579"/>
      <c r="B600" s="582"/>
      <c r="C600" s="582"/>
      <c r="D600" s="129">
        <v>2023</v>
      </c>
      <c r="E600" s="286">
        <f t="shared" si="82"/>
        <v>0</v>
      </c>
      <c r="F600" s="132">
        <v>0</v>
      </c>
      <c r="G600" s="132">
        <v>0</v>
      </c>
      <c r="H600" s="132">
        <v>0</v>
      </c>
      <c r="I600" s="132">
        <f>0.06-0.06</f>
        <v>0</v>
      </c>
      <c r="J600" s="132">
        <v>0</v>
      </c>
      <c r="K600" s="582"/>
      <c r="L600" s="129"/>
      <c r="M600" s="288"/>
      <c r="N600" s="289"/>
      <c r="O600" s="289"/>
    </row>
    <row r="601" spans="1:15" s="287" customFormat="1" ht="16.149999999999999" customHeight="1" x14ac:dyDescent="0.25">
      <c r="A601" s="579"/>
      <c r="B601" s="582"/>
      <c r="C601" s="582"/>
      <c r="D601" s="129">
        <v>2024</v>
      </c>
      <c r="E601" s="286">
        <f t="shared" si="82"/>
        <v>0.26491794000000002</v>
      </c>
      <c r="F601" s="132">
        <v>0</v>
      </c>
      <c r="G601" s="132">
        <v>0</v>
      </c>
      <c r="H601" s="132">
        <v>0</v>
      </c>
      <c r="I601" s="132">
        <v>0.26491794000000002</v>
      </c>
      <c r="J601" s="132">
        <v>0</v>
      </c>
      <c r="K601" s="582"/>
      <c r="L601" s="129"/>
      <c r="M601" s="288"/>
      <c r="N601" s="289"/>
      <c r="O601" s="289"/>
    </row>
    <row r="602" spans="1:15" s="287" customFormat="1" ht="16.149999999999999" customHeight="1" x14ac:dyDescent="0.25">
      <c r="A602" s="579"/>
      <c r="B602" s="582"/>
      <c r="C602" s="582"/>
      <c r="D602" s="129">
        <v>2025</v>
      </c>
      <c r="E602" s="286">
        <f t="shared" si="82"/>
        <v>0</v>
      </c>
      <c r="F602" s="132">
        <v>0</v>
      </c>
      <c r="G602" s="132">
        <v>0</v>
      </c>
      <c r="H602" s="132">
        <v>0</v>
      </c>
      <c r="I602" s="132">
        <f t="shared" ref="I602:I603" si="83">0.06-0.06</f>
        <v>0</v>
      </c>
      <c r="J602" s="132">
        <v>0</v>
      </c>
      <c r="K602" s="582"/>
      <c r="L602" s="129"/>
      <c r="M602" s="288"/>
      <c r="N602" s="289"/>
      <c r="O602" s="289"/>
    </row>
    <row r="603" spans="1:15" s="287" customFormat="1" ht="16.149999999999999" customHeight="1" x14ac:dyDescent="0.25">
      <c r="A603" s="580"/>
      <c r="B603" s="583"/>
      <c r="C603" s="583"/>
      <c r="D603" s="129">
        <v>2026</v>
      </c>
      <c r="E603" s="286">
        <f t="shared" si="82"/>
        <v>0</v>
      </c>
      <c r="F603" s="132">
        <v>0</v>
      </c>
      <c r="G603" s="132">
        <v>0</v>
      </c>
      <c r="H603" s="132">
        <v>0</v>
      </c>
      <c r="I603" s="132">
        <f t="shared" si="83"/>
        <v>0</v>
      </c>
      <c r="J603" s="132">
        <v>0</v>
      </c>
      <c r="K603" s="583"/>
      <c r="L603" s="129"/>
      <c r="M603" s="288"/>
      <c r="N603" s="289"/>
      <c r="O603" s="289"/>
    </row>
    <row r="604" spans="1:15" ht="34.5" customHeight="1" x14ac:dyDescent="0.25">
      <c r="A604" s="556" t="s">
        <v>62</v>
      </c>
      <c r="B604" s="495" t="s">
        <v>166</v>
      </c>
      <c r="C604" s="495"/>
      <c r="D604" s="42" t="s">
        <v>5</v>
      </c>
      <c r="E604" s="116">
        <f>SUM(E605:E620)</f>
        <v>2.7389536600000004</v>
      </c>
      <c r="F604" s="116">
        <f t="shared" ref="F604:J604" si="84">SUM(F605:F620)</f>
        <v>0</v>
      </c>
      <c r="G604" s="116">
        <f t="shared" si="84"/>
        <v>0</v>
      </c>
      <c r="H604" s="116">
        <f t="shared" si="84"/>
        <v>0</v>
      </c>
      <c r="I604" s="116">
        <f t="shared" si="84"/>
        <v>2.7389536600000004</v>
      </c>
      <c r="J604" s="116">
        <f t="shared" si="84"/>
        <v>0</v>
      </c>
      <c r="K604" s="495" t="s">
        <v>199</v>
      </c>
      <c r="L604" s="495" t="s">
        <v>32</v>
      </c>
      <c r="M604" s="553" t="s">
        <v>31</v>
      </c>
    </row>
    <row r="605" spans="1:15" ht="14.25" customHeight="1" x14ac:dyDescent="0.25">
      <c r="A605" s="557"/>
      <c r="B605" s="444"/>
      <c r="C605" s="444"/>
      <c r="D605" s="42">
        <v>2011</v>
      </c>
      <c r="E605" s="116">
        <f>F605+G605+H605+I605+J605</f>
        <v>0</v>
      </c>
      <c r="F605" s="56">
        <v>0</v>
      </c>
      <c r="G605" s="56">
        <v>0</v>
      </c>
      <c r="H605" s="56">
        <v>0</v>
      </c>
      <c r="I605" s="56">
        <v>0</v>
      </c>
      <c r="J605" s="56">
        <v>0</v>
      </c>
      <c r="K605" s="444"/>
      <c r="L605" s="444"/>
      <c r="M605" s="554"/>
    </row>
    <row r="606" spans="1:15" ht="14.25" customHeight="1" x14ac:dyDescent="0.25">
      <c r="A606" s="557"/>
      <c r="B606" s="444"/>
      <c r="C606" s="444"/>
      <c r="D606" s="42">
        <v>2012</v>
      </c>
      <c r="E606" s="116">
        <f t="shared" ref="E606:E620" si="85">F606+G606+H606+I606+J606</f>
        <v>0</v>
      </c>
      <c r="F606" s="56">
        <v>0</v>
      </c>
      <c r="G606" s="56">
        <v>0</v>
      </c>
      <c r="H606" s="56">
        <v>0</v>
      </c>
      <c r="I606" s="56">
        <v>0</v>
      </c>
      <c r="J606" s="56">
        <v>0</v>
      </c>
      <c r="K606" s="444"/>
      <c r="L606" s="444"/>
      <c r="M606" s="554"/>
    </row>
    <row r="607" spans="1:15" ht="14.25" customHeight="1" x14ac:dyDescent="0.25">
      <c r="A607" s="557"/>
      <c r="B607" s="444"/>
      <c r="C607" s="444"/>
      <c r="D607" s="42">
        <v>2013</v>
      </c>
      <c r="E607" s="116">
        <f t="shared" si="85"/>
        <v>0.31528200000000001</v>
      </c>
      <c r="F607" s="56">
        <v>0</v>
      </c>
      <c r="G607" s="56">
        <v>0</v>
      </c>
      <c r="H607" s="56">
        <v>0</v>
      </c>
      <c r="I607" s="56">
        <v>0.31528200000000001</v>
      </c>
      <c r="J607" s="56">
        <v>0</v>
      </c>
      <c r="K607" s="444"/>
      <c r="L607" s="444"/>
      <c r="M607" s="554"/>
    </row>
    <row r="608" spans="1:15" ht="14.25" customHeight="1" x14ac:dyDescent="0.25">
      <c r="A608" s="557"/>
      <c r="B608" s="444"/>
      <c r="C608" s="444"/>
      <c r="D608" s="42">
        <v>2014</v>
      </c>
      <c r="E608" s="116">
        <f t="shared" si="85"/>
        <v>0</v>
      </c>
      <c r="F608" s="56">
        <v>0</v>
      </c>
      <c r="G608" s="56">
        <v>0</v>
      </c>
      <c r="H608" s="56">
        <v>0</v>
      </c>
      <c r="I608" s="56">
        <f>0.55416006-0.55416006</f>
        <v>0</v>
      </c>
      <c r="J608" s="56">
        <v>0</v>
      </c>
      <c r="K608" s="444"/>
      <c r="L608" s="444"/>
      <c r="M608" s="554"/>
    </row>
    <row r="609" spans="1:14" ht="14.25" customHeight="1" x14ac:dyDescent="0.25">
      <c r="A609" s="557"/>
      <c r="B609" s="444"/>
      <c r="C609" s="444"/>
      <c r="D609" s="42">
        <v>2015</v>
      </c>
      <c r="E609" s="116">
        <f t="shared" si="85"/>
        <v>1.1256710000000001</v>
      </c>
      <c r="F609" s="56">
        <v>0</v>
      </c>
      <c r="G609" s="56">
        <v>0</v>
      </c>
      <c r="H609" s="56">
        <v>0</v>
      </c>
      <c r="I609" s="56">
        <f>0.3+0.1249+1-0.299229</f>
        <v>1.1256710000000001</v>
      </c>
      <c r="J609" s="56">
        <v>0</v>
      </c>
      <c r="K609" s="444"/>
      <c r="L609" s="444"/>
      <c r="M609" s="554"/>
    </row>
    <row r="610" spans="1:14" ht="14.25" customHeight="1" x14ac:dyDescent="0.25">
      <c r="A610" s="557"/>
      <c r="B610" s="444"/>
      <c r="C610" s="444"/>
      <c r="D610" s="42">
        <v>2016</v>
      </c>
      <c r="E610" s="116">
        <f t="shared" si="85"/>
        <v>0</v>
      </c>
      <c r="F610" s="56">
        <v>0</v>
      </c>
      <c r="G610" s="56">
        <v>0</v>
      </c>
      <c r="H610" s="56">
        <v>0</v>
      </c>
      <c r="I610" s="56">
        <f>0.2-0.03-0.17</f>
        <v>0</v>
      </c>
      <c r="J610" s="56">
        <v>0</v>
      </c>
      <c r="K610" s="444"/>
      <c r="L610" s="444"/>
      <c r="M610" s="554"/>
    </row>
    <row r="611" spans="1:14" ht="14.25" customHeight="1" x14ac:dyDescent="0.25">
      <c r="A611" s="557"/>
      <c r="B611" s="444"/>
      <c r="C611" s="444"/>
      <c r="D611" s="42">
        <v>2017</v>
      </c>
      <c r="E611" s="116">
        <f t="shared" si="85"/>
        <v>0.19165300000000002</v>
      </c>
      <c r="F611" s="56">
        <v>0</v>
      </c>
      <c r="G611" s="56">
        <v>0</v>
      </c>
      <c r="H611" s="56">
        <v>0</v>
      </c>
      <c r="I611" s="56">
        <f>0.097+0.094653</f>
        <v>0.19165300000000002</v>
      </c>
      <c r="J611" s="56">
        <v>0</v>
      </c>
      <c r="K611" s="444"/>
      <c r="L611" s="444"/>
      <c r="M611" s="554"/>
      <c r="N611" s="273"/>
    </row>
    <row r="612" spans="1:14" ht="14.25" customHeight="1" x14ac:dyDescent="0.25">
      <c r="A612" s="557"/>
      <c r="B612" s="444"/>
      <c r="C612" s="444"/>
      <c r="D612" s="42">
        <v>2018</v>
      </c>
      <c r="E612" s="116">
        <f t="shared" si="85"/>
        <v>0.18395405000000001</v>
      </c>
      <c r="F612" s="56">
        <v>0</v>
      </c>
      <c r="G612" s="56">
        <v>0</v>
      </c>
      <c r="H612" s="56">
        <v>0</v>
      </c>
      <c r="I612" s="56">
        <f>0.2-0.00722-0.00882595</f>
        <v>0.18395405000000001</v>
      </c>
      <c r="J612" s="56">
        <v>0</v>
      </c>
      <c r="K612" s="444"/>
      <c r="L612" s="444"/>
      <c r="M612" s="554"/>
      <c r="N612" s="273"/>
    </row>
    <row r="613" spans="1:14" ht="14.25" customHeight="1" x14ac:dyDescent="0.25">
      <c r="A613" s="557"/>
      <c r="B613" s="444"/>
      <c r="C613" s="444"/>
      <c r="D613" s="42">
        <v>2019</v>
      </c>
      <c r="E613" s="116">
        <f t="shared" si="85"/>
        <v>0.37888100000000002</v>
      </c>
      <c r="F613" s="56">
        <v>0</v>
      </c>
      <c r="G613" s="56">
        <v>0</v>
      </c>
      <c r="H613" s="56">
        <v>0</v>
      </c>
      <c r="I613" s="56">
        <f>0.17352914+0.22647086-0.021119</f>
        <v>0.37888100000000002</v>
      </c>
      <c r="J613" s="56">
        <v>0</v>
      </c>
      <c r="K613" s="444"/>
      <c r="L613" s="444"/>
      <c r="M613" s="554"/>
      <c r="N613" s="274"/>
    </row>
    <row r="614" spans="1:14" ht="34.5" customHeight="1" x14ac:dyDescent="0.25">
      <c r="A614" s="557"/>
      <c r="B614" s="444"/>
      <c r="C614" s="444"/>
      <c r="D614" s="42">
        <v>2020</v>
      </c>
      <c r="E614" s="116">
        <f t="shared" si="85"/>
        <v>0.41615711</v>
      </c>
      <c r="F614" s="56">
        <v>0</v>
      </c>
      <c r="G614" s="56">
        <v>0</v>
      </c>
      <c r="H614" s="56">
        <v>0</v>
      </c>
      <c r="I614" s="56">
        <v>0.41615711</v>
      </c>
      <c r="J614" s="56">
        <v>0</v>
      </c>
      <c r="K614" s="444"/>
      <c r="L614" s="456"/>
      <c r="M614" s="558"/>
      <c r="N614" s="273"/>
    </row>
    <row r="615" spans="1:14" ht="26.45" customHeight="1" x14ac:dyDescent="0.25">
      <c r="A615" s="557"/>
      <c r="B615" s="444"/>
      <c r="C615" s="444"/>
      <c r="D615" s="42">
        <v>2021</v>
      </c>
      <c r="E615" s="116">
        <f t="shared" si="85"/>
        <v>0.12735550000000001</v>
      </c>
      <c r="F615" s="56">
        <v>0</v>
      </c>
      <c r="G615" s="56">
        <v>0</v>
      </c>
      <c r="H615" s="56">
        <v>0</v>
      </c>
      <c r="I615" s="56">
        <f>0.45270462+0.01914352-0.34449264</f>
        <v>0.12735550000000001</v>
      </c>
      <c r="J615" s="56">
        <v>0</v>
      </c>
      <c r="K615" s="444"/>
      <c r="L615" s="253"/>
      <c r="M615" s="293"/>
      <c r="N615" s="273"/>
    </row>
    <row r="616" spans="1:14" ht="22.9" customHeight="1" x14ac:dyDescent="0.25">
      <c r="A616" s="557"/>
      <c r="B616" s="444"/>
      <c r="C616" s="444"/>
      <c r="D616" s="42">
        <v>2022</v>
      </c>
      <c r="E616" s="116">
        <f t="shared" si="85"/>
        <v>0</v>
      </c>
      <c r="F616" s="56">
        <v>0</v>
      </c>
      <c r="G616" s="56">
        <v>0</v>
      </c>
      <c r="H616" s="56">
        <v>0</v>
      </c>
      <c r="I616" s="56">
        <v>0</v>
      </c>
      <c r="J616" s="56">
        <v>0</v>
      </c>
      <c r="K616" s="444"/>
      <c r="L616" s="253"/>
      <c r="M616" s="293"/>
      <c r="N616" s="273"/>
    </row>
    <row r="617" spans="1:14" ht="25.9" customHeight="1" x14ac:dyDescent="0.25">
      <c r="A617" s="557"/>
      <c r="B617" s="444"/>
      <c r="C617" s="444"/>
      <c r="D617" s="42">
        <v>2023</v>
      </c>
      <c r="E617" s="116">
        <f t="shared" si="85"/>
        <v>0</v>
      </c>
      <c r="F617" s="56">
        <v>0</v>
      </c>
      <c r="G617" s="56">
        <v>0</v>
      </c>
      <c r="H617" s="56">
        <v>0</v>
      </c>
      <c r="I617" s="56">
        <v>0</v>
      </c>
      <c r="J617" s="56">
        <v>0</v>
      </c>
      <c r="K617" s="444"/>
      <c r="L617" s="253"/>
      <c r="M617" s="293"/>
      <c r="N617" s="273"/>
    </row>
    <row r="618" spans="1:14" ht="25.9" customHeight="1" x14ac:dyDescent="0.25">
      <c r="A618" s="557"/>
      <c r="B618" s="444"/>
      <c r="C618" s="444"/>
      <c r="D618" s="42">
        <v>2024</v>
      </c>
      <c r="E618" s="116">
        <f t="shared" si="85"/>
        <v>0</v>
      </c>
      <c r="F618" s="56">
        <v>0</v>
      </c>
      <c r="G618" s="56">
        <v>0</v>
      </c>
      <c r="H618" s="56">
        <v>0</v>
      </c>
      <c r="I618" s="56">
        <v>0</v>
      </c>
      <c r="J618" s="56">
        <v>0</v>
      </c>
      <c r="K618" s="444"/>
      <c r="L618" s="253"/>
      <c r="M618" s="293"/>
      <c r="N618" s="273"/>
    </row>
    <row r="619" spans="1:14" ht="25.9" customHeight="1" x14ac:dyDescent="0.25">
      <c r="A619" s="557"/>
      <c r="B619" s="444"/>
      <c r="C619" s="444"/>
      <c r="D619" s="42">
        <v>2025</v>
      </c>
      <c r="E619" s="116">
        <f t="shared" si="85"/>
        <v>0</v>
      </c>
      <c r="F619" s="56">
        <v>0</v>
      </c>
      <c r="G619" s="56">
        <v>0</v>
      </c>
      <c r="H619" s="56">
        <v>0</v>
      </c>
      <c r="I619" s="56">
        <v>0</v>
      </c>
      <c r="J619" s="56">
        <v>0</v>
      </c>
      <c r="K619" s="444"/>
      <c r="L619" s="253"/>
      <c r="M619" s="293"/>
      <c r="N619" s="273"/>
    </row>
    <row r="620" spans="1:14" ht="25.9" customHeight="1" x14ac:dyDescent="0.25">
      <c r="A620" s="577"/>
      <c r="B620" s="456"/>
      <c r="C620" s="456"/>
      <c r="D620" s="42">
        <v>2026</v>
      </c>
      <c r="E620" s="116">
        <f t="shared" si="85"/>
        <v>0</v>
      </c>
      <c r="F620" s="56">
        <v>0</v>
      </c>
      <c r="G620" s="56">
        <v>0</v>
      </c>
      <c r="H620" s="56">
        <v>0</v>
      </c>
      <c r="I620" s="56">
        <v>0</v>
      </c>
      <c r="J620" s="56">
        <v>0</v>
      </c>
      <c r="K620" s="456"/>
      <c r="L620" s="253"/>
      <c r="M620" s="293"/>
      <c r="N620" s="273"/>
    </row>
    <row r="621" spans="1:14" s="294" customFormat="1" ht="29.25" customHeight="1" x14ac:dyDescent="0.2">
      <c r="A621" s="573" t="s">
        <v>11</v>
      </c>
      <c r="B621" s="474" t="s">
        <v>73</v>
      </c>
      <c r="C621" s="495" t="s">
        <v>53</v>
      </c>
      <c r="D621" s="42" t="s">
        <v>5</v>
      </c>
      <c r="E621" s="116">
        <f>SUM(E622:E637)</f>
        <v>0.35191800000000001</v>
      </c>
      <c r="F621" s="116">
        <f t="shared" ref="F621:J621" si="86">SUM(F622:F637)</f>
        <v>0</v>
      </c>
      <c r="G621" s="116">
        <f t="shared" si="86"/>
        <v>0.20541599999999999</v>
      </c>
      <c r="H621" s="116">
        <f t="shared" si="86"/>
        <v>1.0584E-2</v>
      </c>
      <c r="I621" s="116">
        <f t="shared" si="86"/>
        <v>0.13591800000000001</v>
      </c>
      <c r="J621" s="116">
        <f t="shared" si="86"/>
        <v>0</v>
      </c>
      <c r="K621" s="495">
        <v>2014</v>
      </c>
      <c r="L621" s="495" t="s">
        <v>32</v>
      </c>
      <c r="M621" s="576" t="s">
        <v>52</v>
      </c>
    </row>
    <row r="622" spans="1:14" s="294" customFormat="1" ht="20.25" customHeight="1" x14ac:dyDescent="0.2">
      <c r="A622" s="517"/>
      <c r="B622" s="454"/>
      <c r="C622" s="444"/>
      <c r="D622" s="42">
        <v>2011</v>
      </c>
      <c r="E622" s="116">
        <f>F622+G622+H622+I622+J622</f>
        <v>0</v>
      </c>
      <c r="F622" s="56">
        <v>0</v>
      </c>
      <c r="G622" s="56">
        <v>0</v>
      </c>
      <c r="H622" s="56">
        <v>0</v>
      </c>
      <c r="I622" s="56">
        <v>0</v>
      </c>
      <c r="J622" s="56">
        <v>0</v>
      </c>
      <c r="K622" s="444"/>
      <c r="L622" s="444"/>
      <c r="M622" s="520"/>
    </row>
    <row r="623" spans="1:14" s="294" customFormat="1" ht="16.5" customHeight="1" x14ac:dyDescent="0.2">
      <c r="A623" s="517"/>
      <c r="B623" s="454"/>
      <c r="C623" s="444"/>
      <c r="D623" s="42">
        <v>2012</v>
      </c>
      <c r="E623" s="116">
        <f t="shared" ref="E623:E637" si="87">F623+G623+H623+I623+J623</f>
        <v>0</v>
      </c>
      <c r="F623" s="56">
        <v>0</v>
      </c>
      <c r="G623" s="56">
        <v>0</v>
      </c>
      <c r="H623" s="56">
        <v>0</v>
      </c>
      <c r="I623" s="56">
        <v>0</v>
      </c>
      <c r="J623" s="56">
        <v>0</v>
      </c>
      <c r="K623" s="444"/>
      <c r="L623" s="444"/>
      <c r="M623" s="520"/>
    </row>
    <row r="624" spans="1:14" s="294" customFormat="1" ht="20.25" customHeight="1" x14ac:dyDescent="0.2">
      <c r="A624" s="517"/>
      <c r="B624" s="454"/>
      <c r="C624" s="444"/>
      <c r="D624" s="42">
        <v>2013</v>
      </c>
      <c r="E624" s="116">
        <f t="shared" si="87"/>
        <v>0</v>
      </c>
      <c r="F624" s="56">
        <v>0</v>
      </c>
      <c r="G624" s="56">
        <v>0</v>
      </c>
      <c r="H624" s="56">
        <v>0</v>
      </c>
      <c r="I624" s="56">
        <v>0</v>
      </c>
      <c r="J624" s="56">
        <v>0</v>
      </c>
      <c r="K624" s="444"/>
      <c r="L624" s="444"/>
      <c r="M624" s="520"/>
    </row>
    <row r="625" spans="1:13" s="294" customFormat="1" ht="15.75" customHeight="1" x14ac:dyDescent="0.2">
      <c r="A625" s="517"/>
      <c r="B625" s="454"/>
      <c r="C625" s="444"/>
      <c r="D625" s="42">
        <v>2014</v>
      </c>
      <c r="E625" s="116">
        <f t="shared" si="87"/>
        <v>0.35191800000000001</v>
      </c>
      <c r="F625" s="56">
        <v>0</v>
      </c>
      <c r="G625" s="56">
        <f>205.416/1000</f>
        <v>0.20541599999999999</v>
      </c>
      <c r="H625" s="56">
        <f>10.584/1000</f>
        <v>1.0584E-2</v>
      </c>
      <c r="I625" s="56">
        <f>0.135918</f>
        <v>0.13591800000000001</v>
      </c>
      <c r="J625" s="56">
        <v>0</v>
      </c>
      <c r="K625" s="444"/>
      <c r="L625" s="444"/>
      <c r="M625" s="520"/>
    </row>
    <row r="626" spans="1:13" s="294" customFormat="1" ht="20.25" customHeight="1" x14ac:dyDescent="0.2">
      <c r="A626" s="517"/>
      <c r="B626" s="454"/>
      <c r="C626" s="444"/>
      <c r="D626" s="42">
        <v>2015</v>
      </c>
      <c r="E626" s="116">
        <f t="shared" si="87"/>
        <v>0</v>
      </c>
      <c r="F626" s="56">
        <v>0</v>
      </c>
      <c r="G626" s="56">
        <v>0</v>
      </c>
      <c r="H626" s="56">
        <v>0</v>
      </c>
      <c r="I626" s="56">
        <v>0</v>
      </c>
      <c r="J626" s="56">
        <v>0</v>
      </c>
      <c r="K626" s="444"/>
      <c r="L626" s="444"/>
      <c r="M626" s="520"/>
    </row>
    <row r="627" spans="1:13" s="294" customFormat="1" ht="28.5" customHeight="1" x14ac:dyDescent="0.2">
      <c r="A627" s="517"/>
      <c r="B627" s="454"/>
      <c r="C627" s="444"/>
      <c r="D627" s="42">
        <v>2016</v>
      </c>
      <c r="E627" s="116">
        <f t="shared" si="87"/>
        <v>0</v>
      </c>
      <c r="F627" s="56">
        <v>0</v>
      </c>
      <c r="G627" s="56">
        <v>0</v>
      </c>
      <c r="H627" s="56">
        <v>0</v>
      </c>
      <c r="I627" s="56">
        <v>0</v>
      </c>
      <c r="J627" s="56">
        <v>0</v>
      </c>
      <c r="K627" s="444"/>
      <c r="L627" s="444"/>
      <c r="M627" s="520"/>
    </row>
    <row r="628" spans="1:13" s="294" customFormat="1" ht="28.5" customHeight="1" x14ac:dyDescent="0.2">
      <c r="A628" s="517"/>
      <c r="B628" s="454"/>
      <c r="C628" s="444"/>
      <c r="D628" s="42">
        <v>2017</v>
      </c>
      <c r="E628" s="116">
        <f t="shared" si="87"/>
        <v>0</v>
      </c>
      <c r="F628" s="56">
        <v>0</v>
      </c>
      <c r="G628" s="56">
        <v>0</v>
      </c>
      <c r="H628" s="56">
        <v>0</v>
      </c>
      <c r="I628" s="56">
        <v>0</v>
      </c>
      <c r="J628" s="56">
        <v>0</v>
      </c>
      <c r="K628" s="444"/>
      <c r="L628" s="444"/>
      <c r="M628" s="520"/>
    </row>
    <row r="629" spans="1:13" s="294" customFormat="1" ht="28.5" customHeight="1" x14ac:dyDescent="0.2">
      <c r="A629" s="517"/>
      <c r="B629" s="454"/>
      <c r="C629" s="444"/>
      <c r="D629" s="42">
        <v>2018</v>
      </c>
      <c r="E629" s="116">
        <f t="shared" si="87"/>
        <v>0</v>
      </c>
      <c r="F629" s="56">
        <v>0</v>
      </c>
      <c r="G629" s="56">
        <v>0</v>
      </c>
      <c r="H629" s="56">
        <v>0</v>
      </c>
      <c r="I629" s="56">
        <v>0</v>
      </c>
      <c r="J629" s="56">
        <v>0</v>
      </c>
      <c r="K629" s="444"/>
      <c r="L629" s="444"/>
      <c r="M629" s="520"/>
    </row>
    <row r="630" spans="1:13" s="294" customFormat="1" ht="28.5" customHeight="1" x14ac:dyDescent="0.2">
      <c r="A630" s="517"/>
      <c r="B630" s="454"/>
      <c r="C630" s="444"/>
      <c r="D630" s="42">
        <v>2019</v>
      </c>
      <c r="E630" s="116">
        <f t="shared" si="87"/>
        <v>0</v>
      </c>
      <c r="F630" s="56">
        <v>0</v>
      </c>
      <c r="G630" s="56">
        <v>0</v>
      </c>
      <c r="H630" s="56">
        <v>0</v>
      </c>
      <c r="I630" s="56">
        <v>0</v>
      </c>
      <c r="J630" s="56">
        <v>0</v>
      </c>
      <c r="K630" s="444"/>
      <c r="L630" s="444"/>
      <c r="M630" s="520"/>
    </row>
    <row r="631" spans="1:13" s="294" customFormat="1" ht="28.5" customHeight="1" thickBot="1" x14ac:dyDescent="0.25">
      <c r="A631" s="517"/>
      <c r="B631" s="454"/>
      <c r="C631" s="444"/>
      <c r="D631" s="42">
        <v>2020</v>
      </c>
      <c r="E631" s="116">
        <f t="shared" si="87"/>
        <v>0</v>
      </c>
      <c r="F631" s="56">
        <v>0</v>
      </c>
      <c r="G631" s="56">
        <v>0</v>
      </c>
      <c r="H631" s="56">
        <v>0</v>
      </c>
      <c r="I631" s="56">
        <v>0</v>
      </c>
      <c r="J631" s="56">
        <v>0</v>
      </c>
      <c r="K631" s="444"/>
      <c r="L631" s="445"/>
      <c r="M631" s="521"/>
    </row>
    <row r="632" spans="1:13" s="294" customFormat="1" ht="28.5" customHeight="1" x14ac:dyDescent="0.2">
      <c r="A632" s="517"/>
      <c r="B632" s="454"/>
      <c r="C632" s="444"/>
      <c r="D632" s="42">
        <v>2021</v>
      </c>
      <c r="E632" s="116">
        <f t="shared" si="87"/>
        <v>0</v>
      </c>
      <c r="F632" s="56">
        <v>0</v>
      </c>
      <c r="G632" s="56">
        <v>0</v>
      </c>
      <c r="H632" s="56">
        <v>0</v>
      </c>
      <c r="I632" s="56">
        <v>0</v>
      </c>
      <c r="J632" s="56">
        <v>0</v>
      </c>
      <c r="K632" s="444"/>
      <c r="L632" s="250"/>
      <c r="M632" s="295"/>
    </row>
    <row r="633" spans="1:13" s="294" customFormat="1" ht="28.5" customHeight="1" x14ac:dyDescent="0.2">
      <c r="A633" s="517"/>
      <c r="B633" s="454"/>
      <c r="C633" s="444"/>
      <c r="D633" s="42">
        <v>2022</v>
      </c>
      <c r="E633" s="116">
        <f t="shared" si="87"/>
        <v>0</v>
      </c>
      <c r="F633" s="56">
        <v>0</v>
      </c>
      <c r="G633" s="56">
        <v>0</v>
      </c>
      <c r="H633" s="56">
        <v>0</v>
      </c>
      <c r="I633" s="56">
        <v>0</v>
      </c>
      <c r="J633" s="56">
        <v>0</v>
      </c>
      <c r="K633" s="444"/>
      <c r="L633" s="250"/>
      <c r="M633" s="295"/>
    </row>
    <row r="634" spans="1:13" s="294" customFormat="1" ht="28.5" customHeight="1" x14ac:dyDescent="0.2">
      <c r="A634" s="517"/>
      <c r="B634" s="454"/>
      <c r="C634" s="444"/>
      <c r="D634" s="42">
        <v>2023</v>
      </c>
      <c r="E634" s="116">
        <f t="shared" si="87"/>
        <v>0</v>
      </c>
      <c r="F634" s="56">
        <v>0</v>
      </c>
      <c r="G634" s="56">
        <v>0</v>
      </c>
      <c r="H634" s="56">
        <v>0</v>
      </c>
      <c r="I634" s="56">
        <v>0</v>
      </c>
      <c r="J634" s="56">
        <v>0</v>
      </c>
      <c r="K634" s="444"/>
      <c r="L634" s="250"/>
      <c r="M634" s="295"/>
    </row>
    <row r="635" spans="1:13" s="294" customFormat="1" ht="28.5" customHeight="1" x14ac:dyDescent="0.2">
      <c r="A635" s="517"/>
      <c r="B635" s="454"/>
      <c r="C635" s="444"/>
      <c r="D635" s="42">
        <v>2024</v>
      </c>
      <c r="E635" s="116">
        <f t="shared" si="87"/>
        <v>0</v>
      </c>
      <c r="F635" s="56">
        <v>0</v>
      </c>
      <c r="G635" s="56">
        <v>0</v>
      </c>
      <c r="H635" s="56">
        <v>0</v>
      </c>
      <c r="I635" s="56">
        <v>0</v>
      </c>
      <c r="J635" s="56">
        <v>0</v>
      </c>
      <c r="K635" s="444"/>
      <c r="L635" s="250"/>
      <c r="M635" s="295"/>
    </row>
    <row r="636" spans="1:13" s="294" customFormat="1" ht="28.5" customHeight="1" x14ac:dyDescent="0.2">
      <c r="A636" s="517"/>
      <c r="B636" s="454"/>
      <c r="C636" s="444"/>
      <c r="D636" s="42">
        <v>2025</v>
      </c>
      <c r="E636" s="116">
        <f t="shared" si="87"/>
        <v>0</v>
      </c>
      <c r="F636" s="56">
        <v>0</v>
      </c>
      <c r="G636" s="56">
        <v>0</v>
      </c>
      <c r="H636" s="56">
        <v>0</v>
      </c>
      <c r="I636" s="56">
        <v>0</v>
      </c>
      <c r="J636" s="56">
        <v>0</v>
      </c>
      <c r="K636" s="444"/>
      <c r="L636" s="250"/>
      <c r="M636" s="295"/>
    </row>
    <row r="637" spans="1:13" s="294" customFormat="1" ht="28.5" customHeight="1" thickBot="1" x14ac:dyDescent="0.25">
      <c r="A637" s="518"/>
      <c r="B637" s="462"/>
      <c r="C637" s="456"/>
      <c r="D637" s="42">
        <v>2026</v>
      </c>
      <c r="E637" s="116">
        <f t="shared" si="87"/>
        <v>0</v>
      </c>
      <c r="F637" s="56">
        <v>0</v>
      </c>
      <c r="G637" s="56">
        <v>0</v>
      </c>
      <c r="H637" s="56">
        <v>0</v>
      </c>
      <c r="I637" s="56">
        <v>0</v>
      </c>
      <c r="J637" s="56">
        <v>0</v>
      </c>
      <c r="K637" s="445"/>
      <c r="L637" s="250"/>
      <c r="M637" s="295"/>
    </row>
    <row r="638" spans="1:13" s="294" customFormat="1" ht="28.5" customHeight="1" x14ac:dyDescent="0.2">
      <c r="A638" s="516" t="s">
        <v>12</v>
      </c>
      <c r="B638" s="453" t="s">
        <v>76</v>
      </c>
      <c r="C638" s="495" t="s">
        <v>53</v>
      </c>
      <c r="D638" s="42" t="s">
        <v>5</v>
      </c>
      <c r="E638" s="116">
        <f>SUM(E639:E654)</f>
        <v>0.55024099999999998</v>
      </c>
      <c r="F638" s="116">
        <f t="shared" ref="F638:J638" si="88">SUM(F639:F654)</f>
        <v>0</v>
      </c>
      <c r="G638" s="116">
        <f t="shared" si="88"/>
        <v>0.52270894999999995</v>
      </c>
      <c r="H638" s="116">
        <f t="shared" si="88"/>
        <v>0</v>
      </c>
      <c r="I638" s="116">
        <f t="shared" si="88"/>
        <v>2.7532049999999999E-2</v>
      </c>
      <c r="J638" s="116">
        <f t="shared" si="88"/>
        <v>0</v>
      </c>
      <c r="K638" s="443">
        <v>2015</v>
      </c>
      <c r="L638" s="250"/>
      <c r="M638" s="295"/>
    </row>
    <row r="639" spans="1:13" s="294" customFormat="1" ht="28.5" customHeight="1" x14ac:dyDescent="0.2">
      <c r="A639" s="517"/>
      <c r="B639" s="454"/>
      <c r="C639" s="444"/>
      <c r="D639" s="42">
        <v>2011</v>
      </c>
      <c r="E639" s="116">
        <f>F639+G639+H639+I639+J639</f>
        <v>0</v>
      </c>
      <c r="F639" s="56">
        <v>0</v>
      </c>
      <c r="G639" s="56">
        <v>0</v>
      </c>
      <c r="H639" s="56">
        <v>0</v>
      </c>
      <c r="I639" s="56">
        <v>0</v>
      </c>
      <c r="J639" s="56">
        <v>0</v>
      </c>
      <c r="K639" s="444"/>
      <c r="L639" s="250"/>
      <c r="M639" s="295"/>
    </row>
    <row r="640" spans="1:13" s="294" customFormat="1" ht="28.5" customHeight="1" x14ac:dyDescent="0.2">
      <c r="A640" s="517"/>
      <c r="B640" s="454"/>
      <c r="C640" s="444"/>
      <c r="D640" s="42">
        <v>2012</v>
      </c>
      <c r="E640" s="116">
        <f t="shared" ref="E640:E654" si="89">F640+G640+H640+I640+J640</f>
        <v>0</v>
      </c>
      <c r="F640" s="56">
        <v>0</v>
      </c>
      <c r="G640" s="56">
        <v>0</v>
      </c>
      <c r="H640" s="56">
        <v>0</v>
      </c>
      <c r="I640" s="56">
        <v>0</v>
      </c>
      <c r="J640" s="56">
        <v>0</v>
      </c>
      <c r="K640" s="444"/>
      <c r="L640" s="250"/>
      <c r="M640" s="295"/>
    </row>
    <row r="641" spans="1:14" s="294" customFormat="1" ht="28.5" customHeight="1" x14ac:dyDescent="0.2">
      <c r="A641" s="517"/>
      <c r="B641" s="454"/>
      <c r="C641" s="444"/>
      <c r="D641" s="42">
        <v>2013</v>
      </c>
      <c r="E641" s="116">
        <f t="shared" si="89"/>
        <v>0</v>
      </c>
      <c r="F641" s="56">
        <v>0</v>
      </c>
      <c r="G641" s="56">
        <v>0</v>
      </c>
      <c r="H641" s="56">
        <v>0</v>
      </c>
      <c r="I641" s="56">
        <v>0</v>
      </c>
      <c r="J641" s="56">
        <v>0</v>
      </c>
      <c r="K641" s="444"/>
      <c r="L641" s="250"/>
      <c r="M641" s="295"/>
    </row>
    <row r="642" spans="1:14" s="294" customFormat="1" ht="28.5" customHeight="1" x14ac:dyDescent="0.2">
      <c r="A642" s="517"/>
      <c r="B642" s="454"/>
      <c r="C642" s="444"/>
      <c r="D642" s="42">
        <v>2014</v>
      </c>
      <c r="E642" s="116">
        <f t="shared" si="89"/>
        <v>0</v>
      </c>
      <c r="F642" s="56">
        <v>0</v>
      </c>
      <c r="G642" s="56">
        <v>0</v>
      </c>
      <c r="H642" s="56">
        <v>0</v>
      </c>
      <c r="I642" s="56">
        <v>0</v>
      </c>
      <c r="J642" s="56">
        <v>0</v>
      </c>
      <c r="K642" s="444"/>
      <c r="L642" s="250"/>
      <c r="M642" s="295"/>
    </row>
    <row r="643" spans="1:14" s="294" customFormat="1" ht="28.5" customHeight="1" x14ac:dyDescent="0.2">
      <c r="A643" s="517"/>
      <c r="B643" s="454"/>
      <c r="C643" s="444"/>
      <c r="D643" s="42">
        <v>2015</v>
      </c>
      <c r="E643" s="116">
        <f t="shared" si="89"/>
        <v>0.55024099999999998</v>
      </c>
      <c r="F643" s="56">
        <v>0</v>
      </c>
      <c r="G643" s="56">
        <v>0.52270894999999995</v>
      </c>
      <c r="H643" s="56">
        <v>0</v>
      </c>
      <c r="I643" s="56">
        <v>2.7532049999999999E-2</v>
      </c>
      <c r="J643" s="56">
        <v>0</v>
      </c>
      <c r="K643" s="444"/>
      <c r="L643" s="250"/>
      <c r="M643" s="295"/>
      <c r="N643" s="284"/>
    </row>
    <row r="644" spans="1:14" s="294" customFormat="1" ht="28.5" customHeight="1" x14ac:dyDescent="0.2">
      <c r="A644" s="517"/>
      <c r="B644" s="454"/>
      <c r="C644" s="444"/>
      <c r="D644" s="42">
        <v>2016</v>
      </c>
      <c r="E644" s="116">
        <f t="shared" si="89"/>
        <v>0</v>
      </c>
      <c r="F644" s="56">
        <v>0</v>
      </c>
      <c r="G644" s="56">
        <v>0</v>
      </c>
      <c r="H644" s="56">
        <v>0</v>
      </c>
      <c r="I644" s="56">
        <v>0</v>
      </c>
      <c r="J644" s="56">
        <v>0</v>
      </c>
      <c r="K644" s="444"/>
      <c r="L644" s="250"/>
      <c r="M644" s="295"/>
    </row>
    <row r="645" spans="1:14" s="294" customFormat="1" ht="28.5" customHeight="1" x14ac:dyDescent="0.2">
      <c r="A645" s="517"/>
      <c r="B645" s="454"/>
      <c r="C645" s="444"/>
      <c r="D645" s="42">
        <v>2017</v>
      </c>
      <c r="E645" s="116">
        <f t="shared" si="89"/>
        <v>0</v>
      </c>
      <c r="F645" s="56">
        <v>0</v>
      </c>
      <c r="G645" s="56">
        <v>0</v>
      </c>
      <c r="H645" s="56">
        <v>0</v>
      </c>
      <c r="I645" s="56">
        <v>0</v>
      </c>
      <c r="J645" s="56">
        <v>0</v>
      </c>
      <c r="K645" s="444"/>
      <c r="L645" s="250"/>
      <c r="M645" s="295"/>
    </row>
    <row r="646" spans="1:14" s="294" customFormat="1" ht="28.5" customHeight="1" x14ac:dyDescent="0.2">
      <c r="A646" s="517"/>
      <c r="B646" s="454"/>
      <c r="C646" s="444"/>
      <c r="D646" s="42">
        <v>2018</v>
      </c>
      <c r="E646" s="116">
        <f t="shared" si="89"/>
        <v>0</v>
      </c>
      <c r="F646" s="56">
        <v>0</v>
      </c>
      <c r="G646" s="56">
        <v>0</v>
      </c>
      <c r="H646" s="56">
        <v>0</v>
      </c>
      <c r="I646" s="56">
        <v>0</v>
      </c>
      <c r="J646" s="56">
        <v>0</v>
      </c>
      <c r="K646" s="444"/>
      <c r="L646" s="250"/>
      <c r="M646" s="295"/>
    </row>
    <row r="647" spans="1:14" s="294" customFormat="1" ht="28.5" customHeight="1" x14ac:dyDescent="0.2">
      <c r="A647" s="517"/>
      <c r="B647" s="454"/>
      <c r="C647" s="444"/>
      <c r="D647" s="42">
        <v>2019</v>
      </c>
      <c r="E647" s="116">
        <f t="shared" si="89"/>
        <v>0</v>
      </c>
      <c r="F647" s="56">
        <v>0</v>
      </c>
      <c r="G647" s="56">
        <v>0</v>
      </c>
      <c r="H647" s="56">
        <v>0</v>
      </c>
      <c r="I647" s="56">
        <v>0</v>
      </c>
      <c r="J647" s="56">
        <v>0</v>
      </c>
      <c r="K647" s="444"/>
      <c r="L647" s="250"/>
      <c r="M647" s="295"/>
    </row>
    <row r="648" spans="1:14" s="294" customFormat="1" ht="28.5" customHeight="1" x14ac:dyDescent="0.2">
      <c r="A648" s="517"/>
      <c r="B648" s="454"/>
      <c r="C648" s="444"/>
      <c r="D648" s="42">
        <v>2020</v>
      </c>
      <c r="E648" s="116">
        <f t="shared" si="89"/>
        <v>0</v>
      </c>
      <c r="F648" s="56">
        <v>0</v>
      </c>
      <c r="G648" s="56">
        <v>0</v>
      </c>
      <c r="H648" s="56">
        <v>0</v>
      </c>
      <c r="I648" s="56">
        <v>0</v>
      </c>
      <c r="J648" s="56">
        <v>0</v>
      </c>
      <c r="K648" s="444"/>
      <c r="L648" s="250"/>
      <c r="M648" s="295"/>
    </row>
    <row r="649" spans="1:14" s="294" customFormat="1" ht="28.5" customHeight="1" x14ac:dyDescent="0.2">
      <c r="A649" s="517"/>
      <c r="B649" s="454"/>
      <c r="C649" s="444"/>
      <c r="D649" s="42">
        <v>2021</v>
      </c>
      <c r="E649" s="116">
        <f t="shared" si="89"/>
        <v>0</v>
      </c>
      <c r="F649" s="56">
        <v>0</v>
      </c>
      <c r="G649" s="56">
        <v>0</v>
      </c>
      <c r="H649" s="56">
        <v>0</v>
      </c>
      <c r="I649" s="56">
        <v>0</v>
      </c>
      <c r="J649" s="56">
        <v>0</v>
      </c>
      <c r="K649" s="444"/>
      <c r="L649" s="250"/>
      <c r="M649" s="295"/>
    </row>
    <row r="650" spans="1:14" s="294" customFormat="1" ht="28.5" customHeight="1" x14ac:dyDescent="0.2">
      <c r="A650" s="517"/>
      <c r="B650" s="454"/>
      <c r="C650" s="444"/>
      <c r="D650" s="42">
        <v>2022</v>
      </c>
      <c r="E650" s="116">
        <f t="shared" si="89"/>
        <v>0</v>
      </c>
      <c r="F650" s="56">
        <v>0</v>
      </c>
      <c r="G650" s="56">
        <v>0</v>
      </c>
      <c r="H650" s="56">
        <v>0</v>
      </c>
      <c r="I650" s="56">
        <v>0</v>
      </c>
      <c r="J650" s="56">
        <v>0</v>
      </c>
      <c r="K650" s="444"/>
      <c r="L650" s="250"/>
      <c r="M650" s="295"/>
    </row>
    <row r="651" spans="1:14" s="294" customFormat="1" ht="28.5" customHeight="1" x14ac:dyDescent="0.2">
      <c r="A651" s="517"/>
      <c r="B651" s="454"/>
      <c r="C651" s="444"/>
      <c r="D651" s="42">
        <v>2023</v>
      </c>
      <c r="E651" s="116">
        <f t="shared" si="89"/>
        <v>0</v>
      </c>
      <c r="F651" s="56">
        <v>0</v>
      </c>
      <c r="G651" s="56">
        <v>0</v>
      </c>
      <c r="H651" s="56">
        <v>0</v>
      </c>
      <c r="I651" s="56">
        <v>0</v>
      </c>
      <c r="J651" s="56">
        <v>0</v>
      </c>
      <c r="K651" s="444"/>
      <c r="L651" s="250"/>
      <c r="M651" s="295"/>
    </row>
    <row r="652" spans="1:14" s="294" customFormat="1" ht="28.5" customHeight="1" x14ac:dyDescent="0.2">
      <c r="A652" s="517"/>
      <c r="B652" s="454"/>
      <c r="C652" s="444"/>
      <c r="D652" s="42">
        <v>2024</v>
      </c>
      <c r="E652" s="116">
        <f t="shared" si="89"/>
        <v>0</v>
      </c>
      <c r="F652" s="56">
        <v>0</v>
      </c>
      <c r="G652" s="56">
        <v>0</v>
      </c>
      <c r="H652" s="56">
        <v>0</v>
      </c>
      <c r="I652" s="56">
        <v>0</v>
      </c>
      <c r="J652" s="56">
        <v>0</v>
      </c>
      <c r="K652" s="444"/>
      <c r="L652" s="250"/>
      <c r="M652" s="295"/>
    </row>
    <row r="653" spans="1:14" s="294" customFormat="1" ht="28.5" customHeight="1" x14ac:dyDescent="0.2">
      <c r="A653" s="517"/>
      <c r="B653" s="454"/>
      <c r="C653" s="444"/>
      <c r="D653" s="42">
        <v>2025</v>
      </c>
      <c r="E653" s="116">
        <f t="shared" si="89"/>
        <v>0</v>
      </c>
      <c r="F653" s="56">
        <v>0</v>
      </c>
      <c r="G653" s="56">
        <v>0</v>
      </c>
      <c r="H653" s="56">
        <v>0</v>
      </c>
      <c r="I653" s="56">
        <v>0</v>
      </c>
      <c r="J653" s="56">
        <v>0</v>
      </c>
      <c r="K653" s="444"/>
      <c r="L653" s="250"/>
      <c r="M653" s="295"/>
    </row>
    <row r="654" spans="1:14" s="294" customFormat="1" ht="28.5" customHeight="1" thickBot="1" x14ac:dyDescent="0.25">
      <c r="A654" s="518"/>
      <c r="B654" s="462"/>
      <c r="C654" s="456"/>
      <c r="D654" s="42">
        <v>2026</v>
      </c>
      <c r="E654" s="116">
        <f t="shared" si="89"/>
        <v>0</v>
      </c>
      <c r="F654" s="56">
        <v>0</v>
      </c>
      <c r="G654" s="56">
        <v>0</v>
      </c>
      <c r="H654" s="56">
        <v>0</v>
      </c>
      <c r="I654" s="56">
        <v>0</v>
      </c>
      <c r="J654" s="56">
        <v>0</v>
      </c>
      <c r="K654" s="456"/>
      <c r="L654" s="250"/>
      <c r="M654" s="295"/>
    </row>
    <row r="655" spans="1:14" s="294" customFormat="1" ht="33.75" customHeight="1" x14ac:dyDescent="0.2">
      <c r="A655" s="516" t="s">
        <v>78</v>
      </c>
      <c r="B655" s="453" t="s">
        <v>145</v>
      </c>
      <c r="C655" s="495"/>
      <c r="D655" s="42" t="s">
        <v>5</v>
      </c>
      <c r="E655" s="116">
        <f>SUM(E656:E671)</f>
        <v>2.09402781</v>
      </c>
      <c r="F655" s="116">
        <f t="shared" ref="F655:J655" si="90">SUM(F656:F671)</f>
        <v>0</v>
      </c>
      <c r="G655" s="116">
        <f t="shared" si="90"/>
        <v>2.09402781</v>
      </c>
      <c r="H655" s="116">
        <f t="shared" si="90"/>
        <v>0</v>
      </c>
      <c r="I655" s="116">
        <f t="shared" si="90"/>
        <v>0</v>
      </c>
      <c r="J655" s="116">
        <f t="shared" si="90"/>
        <v>0</v>
      </c>
      <c r="K655" s="495">
        <v>2019</v>
      </c>
      <c r="L655" s="250"/>
      <c r="M655" s="295"/>
    </row>
    <row r="656" spans="1:14" s="294" customFormat="1" ht="28.5" customHeight="1" x14ac:dyDescent="0.2">
      <c r="A656" s="517"/>
      <c r="B656" s="454"/>
      <c r="C656" s="444"/>
      <c r="D656" s="42">
        <v>2011</v>
      </c>
      <c r="E656" s="116">
        <f>F656+G656+H656+I656+J656</f>
        <v>0</v>
      </c>
      <c r="F656" s="56">
        <v>0</v>
      </c>
      <c r="G656" s="56">
        <v>0</v>
      </c>
      <c r="H656" s="56">
        <v>0</v>
      </c>
      <c r="I656" s="56">
        <v>0</v>
      </c>
      <c r="J656" s="56">
        <v>0</v>
      </c>
      <c r="K656" s="444"/>
      <c r="L656" s="250"/>
      <c r="M656" s="295"/>
    </row>
    <row r="657" spans="1:14" s="294" customFormat="1" ht="28.5" customHeight="1" x14ac:dyDescent="0.2">
      <c r="A657" s="517"/>
      <c r="B657" s="454"/>
      <c r="C657" s="444"/>
      <c r="D657" s="42">
        <v>2012</v>
      </c>
      <c r="E657" s="116">
        <f t="shared" ref="E657:E671" si="91">F657+G657+H657+I657+J657</f>
        <v>0</v>
      </c>
      <c r="F657" s="56">
        <v>0</v>
      </c>
      <c r="G657" s="56">
        <v>0</v>
      </c>
      <c r="H657" s="56">
        <v>0</v>
      </c>
      <c r="I657" s="56">
        <v>0</v>
      </c>
      <c r="J657" s="56">
        <v>0</v>
      </c>
      <c r="K657" s="444"/>
      <c r="L657" s="250"/>
      <c r="M657" s="295"/>
    </row>
    <row r="658" spans="1:14" s="294" customFormat="1" ht="28.5" customHeight="1" x14ac:dyDescent="0.2">
      <c r="A658" s="517"/>
      <c r="B658" s="454"/>
      <c r="C658" s="444"/>
      <c r="D658" s="42">
        <v>2013</v>
      </c>
      <c r="E658" s="116">
        <f t="shared" si="91"/>
        <v>0</v>
      </c>
      <c r="F658" s="56">
        <v>0</v>
      </c>
      <c r="G658" s="56">
        <v>0</v>
      </c>
      <c r="H658" s="56">
        <v>0</v>
      </c>
      <c r="I658" s="56">
        <v>0</v>
      </c>
      <c r="J658" s="56">
        <v>0</v>
      </c>
      <c r="K658" s="444"/>
      <c r="L658" s="250"/>
      <c r="M658" s="295"/>
    </row>
    <row r="659" spans="1:14" s="294" customFormat="1" ht="28.5" customHeight="1" x14ac:dyDescent="0.2">
      <c r="A659" s="517"/>
      <c r="B659" s="454"/>
      <c r="C659" s="444"/>
      <c r="D659" s="42">
        <v>2014</v>
      </c>
      <c r="E659" s="116">
        <f t="shared" si="91"/>
        <v>0</v>
      </c>
      <c r="F659" s="56">
        <v>0</v>
      </c>
      <c r="G659" s="56">
        <v>0</v>
      </c>
      <c r="H659" s="56">
        <v>0</v>
      </c>
      <c r="I659" s="56">
        <v>0</v>
      </c>
      <c r="J659" s="56">
        <v>0</v>
      </c>
      <c r="K659" s="444"/>
      <c r="L659" s="250"/>
      <c r="M659" s="295"/>
    </row>
    <row r="660" spans="1:14" s="294" customFormat="1" ht="28.5" customHeight="1" x14ac:dyDescent="0.2">
      <c r="A660" s="517"/>
      <c r="B660" s="454"/>
      <c r="C660" s="444"/>
      <c r="D660" s="42">
        <v>2015</v>
      </c>
      <c r="E660" s="116">
        <f t="shared" si="91"/>
        <v>0</v>
      </c>
      <c r="F660" s="56">
        <v>0</v>
      </c>
      <c r="G660" s="56">
        <v>0</v>
      </c>
      <c r="H660" s="56">
        <v>0</v>
      </c>
      <c r="I660" s="56">
        <v>0</v>
      </c>
      <c r="J660" s="56">
        <v>0</v>
      </c>
      <c r="K660" s="444"/>
      <c r="L660" s="250"/>
      <c r="M660" s="295"/>
    </row>
    <row r="661" spans="1:14" s="294" customFormat="1" ht="28.5" customHeight="1" x14ac:dyDescent="0.2">
      <c r="A661" s="517"/>
      <c r="B661" s="454"/>
      <c r="C661" s="444"/>
      <c r="D661" s="42">
        <v>2016</v>
      </c>
      <c r="E661" s="116">
        <f t="shared" si="91"/>
        <v>0</v>
      </c>
      <c r="F661" s="56">
        <v>0</v>
      </c>
      <c r="G661" s="56">
        <v>0</v>
      </c>
      <c r="H661" s="56">
        <v>0</v>
      </c>
      <c r="I661" s="56">
        <v>0</v>
      </c>
      <c r="J661" s="56">
        <v>0</v>
      </c>
      <c r="K661" s="444"/>
      <c r="L661" s="250"/>
      <c r="M661" s="295"/>
    </row>
    <row r="662" spans="1:14" s="294" customFormat="1" ht="28.5" customHeight="1" x14ac:dyDescent="0.2">
      <c r="A662" s="517"/>
      <c r="B662" s="454"/>
      <c r="C662" s="444"/>
      <c r="D662" s="42">
        <v>2017</v>
      </c>
      <c r="E662" s="116">
        <f t="shared" si="91"/>
        <v>0</v>
      </c>
      <c r="F662" s="56">
        <v>0</v>
      </c>
      <c r="G662" s="56">
        <v>0</v>
      </c>
      <c r="H662" s="56">
        <v>0</v>
      </c>
      <c r="I662" s="56">
        <v>0</v>
      </c>
      <c r="J662" s="56">
        <v>0</v>
      </c>
      <c r="K662" s="444"/>
      <c r="L662" s="250"/>
      <c r="M662" s="295"/>
    </row>
    <row r="663" spans="1:14" s="294" customFormat="1" ht="28.5" customHeight="1" x14ac:dyDescent="0.2">
      <c r="A663" s="517"/>
      <c r="B663" s="454"/>
      <c r="C663" s="444"/>
      <c r="D663" s="42">
        <v>2018</v>
      </c>
      <c r="E663" s="116">
        <f t="shared" si="91"/>
        <v>0</v>
      </c>
      <c r="F663" s="56">
        <v>0</v>
      </c>
      <c r="G663" s="56">
        <v>0</v>
      </c>
      <c r="H663" s="56">
        <v>0</v>
      </c>
      <c r="I663" s="56">
        <v>0</v>
      </c>
      <c r="J663" s="56">
        <v>0</v>
      </c>
      <c r="K663" s="444"/>
      <c r="L663" s="250"/>
      <c r="M663" s="295"/>
    </row>
    <row r="664" spans="1:14" s="294" customFormat="1" ht="28.5" customHeight="1" x14ac:dyDescent="0.2">
      <c r="A664" s="517"/>
      <c r="B664" s="454"/>
      <c r="C664" s="444"/>
      <c r="D664" s="42">
        <v>2019</v>
      </c>
      <c r="E664" s="116">
        <f t="shared" si="91"/>
        <v>2.09402781</v>
      </c>
      <c r="F664" s="56">
        <v>0</v>
      </c>
      <c r="G664" s="56">
        <f>1.98902781+0.105</f>
        <v>2.09402781</v>
      </c>
      <c r="H664" s="56">
        <v>0</v>
      </c>
      <c r="I664" s="56">
        <v>0</v>
      </c>
      <c r="J664" s="56">
        <v>0</v>
      </c>
      <c r="K664" s="444"/>
      <c r="L664" s="250"/>
      <c r="M664" s="295"/>
      <c r="N664" s="284"/>
    </row>
    <row r="665" spans="1:14" s="294" customFormat="1" ht="28.5" customHeight="1" x14ac:dyDescent="0.2">
      <c r="A665" s="517"/>
      <c r="B665" s="454"/>
      <c r="C665" s="444"/>
      <c r="D665" s="42">
        <v>2020</v>
      </c>
      <c r="E665" s="116">
        <f t="shared" si="91"/>
        <v>0</v>
      </c>
      <c r="F665" s="56">
        <v>0</v>
      </c>
      <c r="G665" s="56">
        <v>0</v>
      </c>
      <c r="H665" s="56">
        <v>0</v>
      </c>
      <c r="I665" s="56">
        <v>0</v>
      </c>
      <c r="J665" s="56">
        <v>0</v>
      </c>
      <c r="K665" s="444"/>
      <c r="L665" s="250"/>
      <c r="M665" s="295"/>
    </row>
    <row r="666" spans="1:14" s="294" customFormat="1" ht="28.5" customHeight="1" x14ac:dyDescent="0.2">
      <c r="A666" s="517"/>
      <c r="B666" s="454"/>
      <c r="C666" s="444"/>
      <c r="D666" s="42">
        <v>2021</v>
      </c>
      <c r="E666" s="116">
        <f t="shared" si="91"/>
        <v>0</v>
      </c>
      <c r="F666" s="56">
        <v>0</v>
      </c>
      <c r="G666" s="56">
        <v>0</v>
      </c>
      <c r="H666" s="56">
        <v>0</v>
      </c>
      <c r="I666" s="56">
        <v>0</v>
      </c>
      <c r="J666" s="56">
        <v>0</v>
      </c>
      <c r="K666" s="444"/>
      <c r="L666" s="250"/>
      <c r="M666" s="295"/>
    </row>
    <row r="667" spans="1:14" s="294" customFormat="1" ht="28.5" customHeight="1" x14ac:dyDescent="0.2">
      <c r="A667" s="517"/>
      <c r="B667" s="454"/>
      <c r="C667" s="444"/>
      <c r="D667" s="42">
        <v>2022</v>
      </c>
      <c r="E667" s="116">
        <f t="shared" si="91"/>
        <v>0</v>
      </c>
      <c r="F667" s="56">
        <v>0</v>
      </c>
      <c r="G667" s="56">
        <v>0</v>
      </c>
      <c r="H667" s="56">
        <v>0</v>
      </c>
      <c r="I667" s="56">
        <v>0</v>
      </c>
      <c r="J667" s="56">
        <v>0</v>
      </c>
      <c r="K667" s="444"/>
      <c r="L667" s="250"/>
      <c r="M667" s="295"/>
    </row>
    <row r="668" spans="1:14" s="294" customFormat="1" ht="28.5" customHeight="1" x14ac:dyDescent="0.2">
      <c r="A668" s="517"/>
      <c r="B668" s="454"/>
      <c r="C668" s="444"/>
      <c r="D668" s="42">
        <v>2023</v>
      </c>
      <c r="E668" s="116">
        <f t="shared" si="91"/>
        <v>0</v>
      </c>
      <c r="F668" s="56">
        <v>0</v>
      </c>
      <c r="G668" s="56">
        <v>0</v>
      </c>
      <c r="H668" s="56">
        <v>0</v>
      </c>
      <c r="I668" s="56">
        <v>0</v>
      </c>
      <c r="J668" s="56">
        <v>0</v>
      </c>
      <c r="K668" s="444"/>
      <c r="L668" s="250"/>
      <c r="M668" s="295"/>
    </row>
    <row r="669" spans="1:14" s="294" customFormat="1" ht="28.5" customHeight="1" x14ac:dyDescent="0.2">
      <c r="A669" s="517"/>
      <c r="B669" s="454"/>
      <c r="C669" s="444"/>
      <c r="D669" s="42">
        <v>2024</v>
      </c>
      <c r="E669" s="116">
        <f t="shared" si="91"/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444"/>
      <c r="L669" s="250"/>
      <c r="M669" s="295"/>
    </row>
    <row r="670" spans="1:14" s="294" customFormat="1" ht="28.5" customHeight="1" x14ac:dyDescent="0.2">
      <c r="A670" s="517"/>
      <c r="B670" s="454"/>
      <c r="C670" s="444"/>
      <c r="D670" s="42">
        <v>2025</v>
      </c>
      <c r="E670" s="116">
        <f t="shared" si="91"/>
        <v>0</v>
      </c>
      <c r="F670" s="56">
        <v>0</v>
      </c>
      <c r="G670" s="56">
        <v>0</v>
      </c>
      <c r="H670" s="56">
        <v>0</v>
      </c>
      <c r="I670" s="56">
        <v>0</v>
      </c>
      <c r="J670" s="56">
        <v>0</v>
      </c>
      <c r="K670" s="444"/>
      <c r="L670" s="250"/>
      <c r="M670" s="295"/>
    </row>
    <row r="671" spans="1:14" s="294" customFormat="1" ht="28.5" customHeight="1" thickBot="1" x14ac:dyDescent="0.25">
      <c r="A671" s="518"/>
      <c r="B671" s="462"/>
      <c r="C671" s="445"/>
      <c r="D671" s="42">
        <v>2026</v>
      </c>
      <c r="E671" s="116">
        <f t="shared" si="91"/>
        <v>0</v>
      </c>
      <c r="F671" s="56">
        <v>0</v>
      </c>
      <c r="G671" s="56">
        <v>0</v>
      </c>
      <c r="H671" s="56">
        <v>0</v>
      </c>
      <c r="I671" s="56">
        <v>0</v>
      </c>
      <c r="J671" s="56">
        <v>0</v>
      </c>
      <c r="K671" s="456"/>
      <c r="L671" s="250"/>
      <c r="M671" s="295"/>
    </row>
    <row r="672" spans="1:14" s="294" customFormat="1" ht="28.5" customHeight="1" x14ac:dyDescent="0.2">
      <c r="A672" s="516" t="s">
        <v>79</v>
      </c>
      <c r="B672" s="453" t="s">
        <v>65</v>
      </c>
      <c r="C672" s="443"/>
      <c r="D672" s="42" t="s">
        <v>5</v>
      </c>
      <c r="E672" s="133">
        <f>SUM(E673:E688)</f>
        <v>2.2999999999999998</v>
      </c>
      <c r="F672" s="133">
        <f t="shared" ref="F672:J672" si="92">SUM(F673:F688)</f>
        <v>0</v>
      </c>
      <c r="G672" s="133">
        <f t="shared" si="92"/>
        <v>2.1873</v>
      </c>
      <c r="H672" s="133">
        <f t="shared" si="92"/>
        <v>0.11269999999999999</v>
      </c>
      <c r="I672" s="133">
        <f t="shared" si="92"/>
        <v>0</v>
      </c>
      <c r="J672" s="133">
        <f t="shared" si="92"/>
        <v>0</v>
      </c>
      <c r="K672" s="495">
        <v>2014</v>
      </c>
      <c r="L672" s="443">
        <v>2014</v>
      </c>
      <c r="M672" s="295"/>
    </row>
    <row r="673" spans="1:13" s="294" customFormat="1" ht="28.5" customHeight="1" x14ac:dyDescent="0.2">
      <c r="A673" s="517"/>
      <c r="B673" s="454"/>
      <c r="C673" s="444"/>
      <c r="D673" s="42">
        <v>2011</v>
      </c>
      <c r="E673" s="133">
        <f>F673+G673+H673+I673+J673</f>
        <v>0</v>
      </c>
      <c r="F673" s="56">
        <v>0</v>
      </c>
      <c r="G673" s="56">
        <v>0</v>
      </c>
      <c r="H673" s="56">
        <v>0</v>
      </c>
      <c r="I673" s="56">
        <v>0</v>
      </c>
      <c r="J673" s="56">
        <v>0</v>
      </c>
      <c r="K673" s="444"/>
      <c r="L673" s="444"/>
      <c r="M673" s="295"/>
    </row>
    <row r="674" spans="1:13" s="294" customFormat="1" ht="28.5" customHeight="1" x14ac:dyDescent="0.2">
      <c r="A674" s="517"/>
      <c r="B674" s="454"/>
      <c r="C674" s="444"/>
      <c r="D674" s="42">
        <v>2012</v>
      </c>
      <c r="E674" s="133">
        <f t="shared" ref="E674:E688" si="93">F674+G674+H674+I674+J674</f>
        <v>0</v>
      </c>
      <c r="F674" s="56">
        <v>0</v>
      </c>
      <c r="G674" s="56">
        <v>0</v>
      </c>
      <c r="H674" s="56">
        <v>0</v>
      </c>
      <c r="I674" s="56">
        <v>0</v>
      </c>
      <c r="J674" s="56">
        <v>0</v>
      </c>
      <c r="K674" s="444"/>
      <c r="L674" s="444"/>
      <c r="M674" s="295"/>
    </row>
    <row r="675" spans="1:13" s="294" customFormat="1" ht="28.5" customHeight="1" x14ac:dyDescent="0.2">
      <c r="A675" s="517"/>
      <c r="B675" s="454"/>
      <c r="C675" s="444"/>
      <c r="D675" s="42">
        <v>2013</v>
      </c>
      <c r="E675" s="133">
        <f t="shared" si="93"/>
        <v>0</v>
      </c>
      <c r="F675" s="56">
        <v>0</v>
      </c>
      <c r="G675" s="56">
        <v>0</v>
      </c>
      <c r="H675" s="56">
        <v>0</v>
      </c>
      <c r="I675" s="56">
        <v>0</v>
      </c>
      <c r="J675" s="56">
        <v>0</v>
      </c>
      <c r="K675" s="444"/>
      <c r="L675" s="444"/>
      <c r="M675" s="295"/>
    </row>
    <row r="676" spans="1:13" s="294" customFormat="1" ht="28.5" customHeight="1" x14ac:dyDescent="0.2">
      <c r="A676" s="517"/>
      <c r="B676" s="454"/>
      <c r="C676" s="444"/>
      <c r="D676" s="42">
        <v>2014</v>
      </c>
      <c r="E676" s="133">
        <f t="shared" si="93"/>
        <v>2.2999999999999998</v>
      </c>
      <c r="F676" s="56">
        <v>0</v>
      </c>
      <c r="G676" s="124">
        <v>2.1873</v>
      </c>
      <c r="H676" s="124">
        <v>0.11269999999999999</v>
      </c>
      <c r="I676" s="56">
        <v>0</v>
      </c>
      <c r="J676" s="56">
        <v>0</v>
      </c>
      <c r="K676" s="444"/>
      <c r="L676" s="444"/>
      <c r="M676" s="295"/>
    </row>
    <row r="677" spans="1:13" s="294" customFormat="1" ht="28.5" customHeight="1" x14ac:dyDescent="0.2">
      <c r="A677" s="517"/>
      <c r="B677" s="454"/>
      <c r="C677" s="444"/>
      <c r="D677" s="42">
        <v>2015</v>
      </c>
      <c r="E677" s="133">
        <f t="shared" si="93"/>
        <v>0</v>
      </c>
      <c r="F677" s="56">
        <v>0</v>
      </c>
      <c r="G677" s="56">
        <v>0</v>
      </c>
      <c r="H677" s="56">
        <v>0</v>
      </c>
      <c r="I677" s="56">
        <v>0</v>
      </c>
      <c r="J677" s="56">
        <v>0</v>
      </c>
      <c r="K677" s="444"/>
      <c r="L677" s="444"/>
      <c r="M677" s="295"/>
    </row>
    <row r="678" spans="1:13" s="294" customFormat="1" ht="28.5" customHeight="1" x14ac:dyDescent="0.2">
      <c r="A678" s="517"/>
      <c r="B678" s="454"/>
      <c r="C678" s="444"/>
      <c r="D678" s="42">
        <v>2016</v>
      </c>
      <c r="E678" s="133">
        <f t="shared" si="93"/>
        <v>0</v>
      </c>
      <c r="F678" s="56">
        <v>0</v>
      </c>
      <c r="G678" s="56">
        <v>0</v>
      </c>
      <c r="H678" s="56">
        <v>0</v>
      </c>
      <c r="I678" s="56">
        <v>0</v>
      </c>
      <c r="J678" s="56">
        <v>0</v>
      </c>
      <c r="K678" s="444"/>
      <c r="L678" s="444"/>
      <c r="M678" s="295"/>
    </row>
    <row r="679" spans="1:13" s="294" customFormat="1" ht="28.5" customHeight="1" x14ac:dyDescent="0.2">
      <c r="A679" s="517"/>
      <c r="B679" s="454"/>
      <c r="C679" s="444"/>
      <c r="D679" s="42">
        <v>2017</v>
      </c>
      <c r="E679" s="133">
        <f t="shared" si="93"/>
        <v>0</v>
      </c>
      <c r="F679" s="56">
        <v>0</v>
      </c>
      <c r="G679" s="56">
        <v>0</v>
      </c>
      <c r="H679" s="56">
        <v>0</v>
      </c>
      <c r="I679" s="56">
        <v>0</v>
      </c>
      <c r="J679" s="56">
        <v>0</v>
      </c>
      <c r="K679" s="444"/>
      <c r="L679" s="444"/>
      <c r="M679" s="295"/>
    </row>
    <row r="680" spans="1:13" s="294" customFormat="1" ht="28.5" customHeight="1" x14ac:dyDescent="0.2">
      <c r="A680" s="517"/>
      <c r="B680" s="454"/>
      <c r="C680" s="444"/>
      <c r="D680" s="42">
        <v>2018</v>
      </c>
      <c r="E680" s="133">
        <f t="shared" si="93"/>
        <v>0</v>
      </c>
      <c r="F680" s="56">
        <v>0</v>
      </c>
      <c r="G680" s="56">
        <v>0</v>
      </c>
      <c r="H680" s="56">
        <v>0</v>
      </c>
      <c r="I680" s="56">
        <v>0</v>
      </c>
      <c r="J680" s="56">
        <v>0</v>
      </c>
      <c r="K680" s="444"/>
      <c r="L680" s="444"/>
      <c r="M680" s="295"/>
    </row>
    <row r="681" spans="1:13" s="294" customFormat="1" ht="28.5" customHeight="1" x14ac:dyDescent="0.2">
      <c r="A681" s="517"/>
      <c r="B681" s="454"/>
      <c r="C681" s="444"/>
      <c r="D681" s="42">
        <v>2019</v>
      </c>
      <c r="E681" s="133">
        <f t="shared" si="93"/>
        <v>0</v>
      </c>
      <c r="F681" s="56">
        <v>0</v>
      </c>
      <c r="G681" s="56">
        <v>0</v>
      </c>
      <c r="H681" s="56">
        <v>0</v>
      </c>
      <c r="I681" s="56">
        <v>0</v>
      </c>
      <c r="J681" s="56">
        <v>0</v>
      </c>
      <c r="K681" s="444"/>
      <c r="L681" s="444"/>
      <c r="M681" s="295"/>
    </row>
    <row r="682" spans="1:13" s="294" customFormat="1" ht="28.5" customHeight="1" thickBot="1" x14ac:dyDescent="0.25">
      <c r="A682" s="517"/>
      <c r="B682" s="454"/>
      <c r="C682" s="444"/>
      <c r="D682" s="42">
        <v>2020</v>
      </c>
      <c r="E682" s="133">
        <f t="shared" si="93"/>
        <v>0</v>
      </c>
      <c r="F682" s="56">
        <v>0</v>
      </c>
      <c r="G682" s="56">
        <v>0</v>
      </c>
      <c r="H682" s="56">
        <v>0</v>
      </c>
      <c r="I682" s="56">
        <v>0</v>
      </c>
      <c r="J682" s="56">
        <v>0</v>
      </c>
      <c r="K682" s="444"/>
      <c r="L682" s="445"/>
      <c r="M682" s="295"/>
    </row>
    <row r="683" spans="1:13" s="294" customFormat="1" ht="28.5" customHeight="1" x14ac:dyDescent="0.2">
      <c r="A683" s="517"/>
      <c r="B683" s="454"/>
      <c r="C683" s="444"/>
      <c r="D683" s="42">
        <v>2021</v>
      </c>
      <c r="E683" s="133">
        <f t="shared" si="93"/>
        <v>0</v>
      </c>
      <c r="F683" s="56">
        <v>0</v>
      </c>
      <c r="G683" s="56">
        <v>0</v>
      </c>
      <c r="H683" s="56">
        <v>0</v>
      </c>
      <c r="I683" s="56">
        <v>0</v>
      </c>
      <c r="J683" s="56">
        <v>0</v>
      </c>
      <c r="K683" s="444"/>
      <c r="L683" s="250"/>
      <c r="M683" s="295"/>
    </row>
    <row r="684" spans="1:13" s="294" customFormat="1" ht="28.5" customHeight="1" x14ac:dyDescent="0.2">
      <c r="A684" s="517"/>
      <c r="B684" s="454"/>
      <c r="C684" s="444"/>
      <c r="D684" s="42">
        <v>2022</v>
      </c>
      <c r="E684" s="133">
        <f t="shared" si="93"/>
        <v>0</v>
      </c>
      <c r="F684" s="56">
        <v>0</v>
      </c>
      <c r="G684" s="56">
        <v>0</v>
      </c>
      <c r="H684" s="56">
        <v>0</v>
      </c>
      <c r="I684" s="56">
        <v>0</v>
      </c>
      <c r="J684" s="56">
        <v>0</v>
      </c>
      <c r="K684" s="444"/>
      <c r="L684" s="250"/>
      <c r="M684" s="295"/>
    </row>
    <row r="685" spans="1:13" s="294" customFormat="1" ht="28.5" customHeight="1" x14ac:dyDescent="0.2">
      <c r="A685" s="517"/>
      <c r="B685" s="454"/>
      <c r="C685" s="444"/>
      <c r="D685" s="42">
        <v>2023</v>
      </c>
      <c r="E685" s="133">
        <f t="shared" si="93"/>
        <v>0</v>
      </c>
      <c r="F685" s="56">
        <v>0</v>
      </c>
      <c r="G685" s="56">
        <v>0</v>
      </c>
      <c r="H685" s="56">
        <v>0</v>
      </c>
      <c r="I685" s="56">
        <v>0</v>
      </c>
      <c r="J685" s="56">
        <v>0</v>
      </c>
      <c r="K685" s="444"/>
      <c r="L685" s="250"/>
      <c r="M685" s="295"/>
    </row>
    <row r="686" spans="1:13" s="294" customFormat="1" ht="28.5" customHeight="1" x14ac:dyDescent="0.2">
      <c r="A686" s="517"/>
      <c r="B686" s="454"/>
      <c r="C686" s="444"/>
      <c r="D686" s="42">
        <v>2024</v>
      </c>
      <c r="E686" s="133">
        <f t="shared" si="93"/>
        <v>0</v>
      </c>
      <c r="F686" s="56">
        <v>0</v>
      </c>
      <c r="G686" s="56">
        <v>0</v>
      </c>
      <c r="H686" s="56">
        <v>0</v>
      </c>
      <c r="I686" s="56">
        <v>0</v>
      </c>
      <c r="J686" s="56">
        <v>0</v>
      </c>
      <c r="K686" s="444"/>
      <c r="L686" s="250"/>
      <c r="M686" s="295"/>
    </row>
    <row r="687" spans="1:13" s="294" customFormat="1" ht="28.5" customHeight="1" x14ac:dyDescent="0.2">
      <c r="A687" s="517"/>
      <c r="B687" s="454"/>
      <c r="C687" s="444"/>
      <c r="D687" s="42">
        <v>2025</v>
      </c>
      <c r="E687" s="133">
        <f t="shared" si="93"/>
        <v>0</v>
      </c>
      <c r="F687" s="56">
        <v>0</v>
      </c>
      <c r="G687" s="56">
        <v>0</v>
      </c>
      <c r="H687" s="56">
        <v>0</v>
      </c>
      <c r="I687" s="56">
        <v>0</v>
      </c>
      <c r="J687" s="56">
        <v>0</v>
      </c>
      <c r="K687" s="444"/>
      <c r="L687" s="250"/>
      <c r="M687" s="295"/>
    </row>
    <row r="688" spans="1:13" s="294" customFormat="1" ht="28.5" customHeight="1" thickBot="1" x14ac:dyDescent="0.25">
      <c r="A688" s="518"/>
      <c r="B688" s="462"/>
      <c r="C688" s="445"/>
      <c r="D688" s="42">
        <v>2026</v>
      </c>
      <c r="E688" s="133">
        <f t="shared" si="93"/>
        <v>0</v>
      </c>
      <c r="F688" s="56">
        <v>0</v>
      </c>
      <c r="G688" s="56">
        <v>0</v>
      </c>
      <c r="H688" s="56">
        <v>0</v>
      </c>
      <c r="I688" s="56">
        <v>0</v>
      </c>
      <c r="J688" s="56">
        <v>0</v>
      </c>
      <c r="K688" s="445"/>
      <c r="L688" s="250"/>
      <c r="M688" s="295"/>
    </row>
    <row r="689" spans="1:14" s="294" customFormat="1" ht="28.5" customHeight="1" x14ac:dyDescent="0.2">
      <c r="A689" s="516" t="s">
        <v>80</v>
      </c>
      <c r="B689" s="453" t="s">
        <v>144</v>
      </c>
      <c r="C689" s="443"/>
      <c r="D689" s="42" t="s">
        <v>5</v>
      </c>
      <c r="E689" s="133">
        <f>SUM(E690:E705)</f>
        <v>0.63825586999999995</v>
      </c>
      <c r="F689" s="133">
        <f t="shared" ref="F689:J689" si="94">SUM(F690:F705)</f>
        <v>0</v>
      </c>
      <c r="G689" s="133">
        <f t="shared" si="94"/>
        <v>0</v>
      </c>
      <c r="H689" s="133">
        <f t="shared" si="94"/>
        <v>0</v>
      </c>
      <c r="I689" s="133">
        <f t="shared" si="94"/>
        <v>0.63825586999999995</v>
      </c>
      <c r="J689" s="133">
        <f t="shared" si="94"/>
        <v>0</v>
      </c>
      <c r="K689" s="443">
        <v>2019</v>
      </c>
      <c r="L689" s="250"/>
      <c r="M689" s="295"/>
    </row>
    <row r="690" spans="1:14" s="294" customFormat="1" ht="28.5" customHeight="1" x14ac:dyDescent="0.2">
      <c r="A690" s="517"/>
      <c r="B690" s="454"/>
      <c r="C690" s="444"/>
      <c r="D690" s="42">
        <v>2011</v>
      </c>
      <c r="E690" s="133">
        <f>F690+G690+H690+I690+J690</f>
        <v>0</v>
      </c>
      <c r="F690" s="56">
        <v>0</v>
      </c>
      <c r="G690" s="56">
        <v>0</v>
      </c>
      <c r="H690" s="56">
        <v>0</v>
      </c>
      <c r="I690" s="56">
        <v>0</v>
      </c>
      <c r="J690" s="56">
        <v>0</v>
      </c>
      <c r="K690" s="444"/>
      <c r="L690" s="250"/>
      <c r="M690" s="295"/>
    </row>
    <row r="691" spans="1:14" s="294" customFormat="1" ht="28.5" customHeight="1" x14ac:dyDescent="0.2">
      <c r="A691" s="517"/>
      <c r="B691" s="454"/>
      <c r="C691" s="444"/>
      <c r="D691" s="42">
        <v>2012</v>
      </c>
      <c r="E691" s="133">
        <f t="shared" ref="E691:E705" si="95">F691+G691+H691+I691+J691</f>
        <v>0</v>
      </c>
      <c r="F691" s="56">
        <v>0</v>
      </c>
      <c r="G691" s="56">
        <v>0</v>
      </c>
      <c r="H691" s="56">
        <v>0</v>
      </c>
      <c r="I691" s="56">
        <v>0</v>
      </c>
      <c r="J691" s="56">
        <v>0</v>
      </c>
      <c r="K691" s="444"/>
      <c r="L691" s="250"/>
      <c r="M691" s="295"/>
    </row>
    <row r="692" spans="1:14" s="294" customFormat="1" ht="28.5" customHeight="1" x14ac:dyDescent="0.2">
      <c r="A692" s="517"/>
      <c r="B692" s="454"/>
      <c r="C692" s="444"/>
      <c r="D692" s="42">
        <v>2013</v>
      </c>
      <c r="E692" s="133">
        <f t="shared" si="95"/>
        <v>0</v>
      </c>
      <c r="F692" s="56">
        <v>0</v>
      </c>
      <c r="G692" s="56">
        <v>0</v>
      </c>
      <c r="H692" s="56">
        <v>0</v>
      </c>
      <c r="I692" s="56">
        <v>0</v>
      </c>
      <c r="J692" s="56">
        <v>0</v>
      </c>
      <c r="K692" s="444"/>
      <c r="L692" s="250"/>
      <c r="M692" s="295"/>
    </row>
    <row r="693" spans="1:14" s="294" customFormat="1" ht="28.5" customHeight="1" x14ac:dyDescent="0.2">
      <c r="A693" s="517"/>
      <c r="B693" s="454"/>
      <c r="C693" s="444"/>
      <c r="D693" s="42">
        <v>2014</v>
      </c>
      <c r="E693" s="133">
        <f t="shared" si="95"/>
        <v>0</v>
      </c>
      <c r="F693" s="56">
        <v>0</v>
      </c>
      <c r="G693" s="124">
        <v>0</v>
      </c>
      <c r="H693" s="124">
        <v>0</v>
      </c>
      <c r="I693" s="56">
        <v>0</v>
      </c>
      <c r="J693" s="56">
        <v>0</v>
      </c>
      <c r="K693" s="444"/>
      <c r="L693" s="250"/>
      <c r="M693" s="295"/>
    </row>
    <row r="694" spans="1:14" s="294" customFormat="1" ht="28.5" customHeight="1" x14ac:dyDescent="0.2">
      <c r="A694" s="517"/>
      <c r="B694" s="454"/>
      <c r="C694" s="444"/>
      <c r="D694" s="42">
        <v>2015</v>
      </c>
      <c r="E694" s="133">
        <f t="shared" si="95"/>
        <v>0</v>
      </c>
      <c r="F694" s="56">
        <v>0</v>
      </c>
      <c r="G694" s="56">
        <v>0</v>
      </c>
      <c r="H694" s="56">
        <v>0</v>
      </c>
      <c r="I694" s="56">
        <v>0</v>
      </c>
      <c r="J694" s="56">
        <v>0</v>
      </c>
      <c r="K694" s="444"/>
      <c r="L694" s="250"/>
      <c r="M694" s="295"/>
    </row>
    <row r="695" spans="1:14" s="294" customFormat="1" ht="28.5" customHeight="1" x14ac:dyDescent="0.2">
      <c r="A695" s="517"/>
      <c r="B695" s="454"/>
      <c r="C695" s="444"/>
      <c r="D695" s="42">
        <v>2016</v>
      </c>
      <c r="E695" s="133">
        <f t="shared" si="95"/>
        <v>0</v>
      </c>
      <c r="F695" s="56">
        <v>0</v>
      </c>
      <c r="G695" s="56">
        <v>0</v>
      </c>
      <c r="H695" s="56">
        <v>0</v>
      </c>
      <c r="I695" s="56">
        <v>0</v>
      </c>
      <c r="J695" s="56">
        <v>0</v>
      </c>
      <c r="K695" s="444"/>
      <c r="L695" s="250"/>
      <c r="M695" s="295"/>
    </row>
    <row r="696" spans="1:14" s="294" customFormat="1" ht="28.5" customHeight="1" x14ac:dyDescent="0.2">
      <c r="A696" s="517"/>
      <c r="B696" s="454"/>
      <c r="C696" s="444"/>
      <c r="D696" s="42">
        <v>2017</v>
      </c>
      <c r="E696" s="133">
        <f t="shared" si="95"/>
        <v>0</v>
      </c>
      <c r="F696" s="56">
        <v>0</v>
      </c>
      <c r="G696" s="56">
        <v>0</v>
      </c>
      <c r="H696" s="56">
        <v>0</v>
      </c>
      <c r="I696" s="56">
        <v>0</v>
      </c>
      <c r="J696" s="56">
        <v>0</v>
      </c>
      <c r="K696" s="444"/>
      <c r="L696" s="250"/>
      <c r="M696" s="295"/>
    </row>
    <row r="697" spans="1:14" s="294" customFormat="1" ht="28.5" customHeight="1" x14ac:dyDescent="0.2">
      <c r="A697" s="517"/>
      <c r="B697" s="454"/>
      <c r="C697" s="444"/>
      <c r="D697" s="42">
        <v>2018</v>
      </c>
      <c r="E697" s="133">
        <f t="shared" si="95"/>
        <v>0</v>
      </c>
      <c r="F697" s="56">
        <v>0</v>
      </c>
      <c r="G697" s="56">
        <v>0</v>
      </c>
      <c r="H697" s="56">
        <v>0</v>
      </c>
      <c r="I697" s="56">
        <v>0</v>
      </c>
      <c r="J697" s="56">
        <v>0</v>
      </c>
      <c r="K697" s="444"/>
      <c r="L697" s="250"/>
      <c r="M697" s="295"/>
    </row>
    <row r="698" spans="1:14" s="294" customFormat="1" ht="28.5" customHeight="1" x14ac:dyDescent="0.2">
      <c r="A698" s="517"/>
      <c r="B698" s="454"/>
      <c r="C698" s="444"/>
      <c r="D698" s="42">
        <v>2019</v>
      </c>
      <c r="E698" s="133">
        <f t="shared" si="95"/>
        <v>0.63825586999999995</v>
      </c>
      <c r="F698" s="56">
        <v>0</v>
      </c>
      <c r="G698" s="56">
        <v>0</v>
      </c>
      <c r="H698" s="56">
        <v>0</v>
      </c>
      <c r="I698" s="56">
        <f>0.7427904-0.10453453</f>
        <v>0.63825586999999995</v>
      </c>
      <c r="J698" s="56">
        <v>0</v>
      </c>
      <c r="K698" s="444"/>
      <c r="L698" s="250"/>
      <c r="M698" s="295"/>
      <c r="N698" s="284"/>
    </row>
    <row r="699" spans="1:14" s="294" customFormat="1" ht="28.5" customHeight="1" x14ac:dyDescent="0.2">
      <c r="A699" s="517"/>
      <c r="B699" s="454"/>
      <c r="C699" s="444"/>
      <c r="D699" s="42">
        <v>2020</v>
      </c>
      <c r="E699" s="133">
        <f t="shared" si="95"/>
        <v>0</v>
      </c>
      <c r="F699" s="56">
        <v>0</v>
      </c>
      <c r="G699" s="56">
        <v>0</v>
      </c>
      <c r="H699" s="56">
        <v>0</v>
      </c>
      <c r="I699" s="56">
        <v>0</v>
      </c>
      <c r="J699" s="56">
        <v>0</v>
      </c>
      <c r="K699" s="444"/>
      <c r="L699" s="250"/>
      <c r="M699" s="295"/>
    </row>
    <row r="700" spans="1:14" s="294" customFormat="1" ht="28.5" customHeight="1" x14ac:dyDescent="0.2">
      <c r="A700" s="517"/>
      <c r="B700" s="454"/>
      <c r="C700" s="444"/>
      <c r="D700" s="42">
        <v>2021</v>
      </c>
      <c r="E700" s="133">
        <f t="shared" si="95"/>
        <v>0</v>
      </c>
      <c r="F700" s="56">
        <v>0</v>
      </c>
      <c r="G700" s="56">
        <v>0</v>
      </c>
      <c r="H700" s="56">
        <v>0</v>
      </c>
      <c r="I700" s="56">
        <v>0</v>
      </c>
      <c r="J700" s="56">
        <v>0</v>
      </c>
      <c r="K700" s="444"/>
      <c r="L700" s="250"/>
      <c r="M700" s="295"/>
    </row>
    <row r="701" spans="1:14" s="294" customFormat="1" ht="28.5" customHeight="1" x14ac:dyDescent="0.2">
      <c r="A701" s="517"/>
      <c r="B701" s="454"/>
      <c r="C701" s="444"/>
      <c r="D701" s="42">
        <v>2022</v>
      </c>
      <c r="E701" s="133">
        <f t="shared" si="95"/>
        <v>0</v>
      </c>
      <c r="F701" s="56">
        <v>0</v>
      </c>
      <c r="G701" s="56">
        <v>0</v>
      </c>
      <c r="H701" s="56">
        <v>0</v>
      </c>
      <c r="I701" s="56">
        <v>0</v>
      </c>
      <c r="J701" s="56">
        <v>0</v>
      </c>
      <c r="K701" s="444"/>
      <c r="L701" s="250"/>
      <c r="M701" s="295"/>
    </row>
    <row r="702" spans="1:14" s="294" customFormat="1" ht="28.5" customHeight="1" x14ac:dyDescent="0.2">
      <c r="A702" s="517"/>
      <c r="B702" s="454"/>
      <c r="C702" s="444"/>
      <c r="D702" s="42">
        <v>2023</v>
      </c>
      <c r="E702" s="133">
        <f t="shared" si="95"/>
        <v>0</v>
      </c>
      <c r="F702" s="56">
        <v>0</v>
      </c>
      <c r="G702" s="56">
        <v>0</v>
      </c>
      <c r="H702" s="56">
        <v>0</v>
      </c>
      <c r="I702" s="56">
        <v>0</v>
      </c>
      <c r="J702" s="56">
        <v>0</v>
      </c>
      <c r="K702" s="444"/>
      <c r="L702" s="250"/>
      <c r="M702" s="295"/>
    </row>
    <row r="703" spans="1:14" s="294" customFormat="1" ht="28.5" customHeight="1" x14ac:dyDescent="0.2">
      <c r="A703" s="517"/>
      <c r="B703" s="454"/>
      <c r="C703" s="444"/>
      <c r="D703" s="42">
        <v>2024</v>
      </c>
      <c r="E703" s="133">
        <f t="shared" si="95"/>
        <v>0</v>
      </c>
      <c r="F703" s="56">
        <v>0</v>
      </c>
      <c r="G703" s="56">
        <v>0</v>
      </c>
      <c r="H703" s="56">
        <v>0</v>
      </c>
      <c r="I703" s="56">
        <v>0</v>
      </c>
      <c r="J703" s="56">
        <v>0</v>
      </c>
      <c r="K703" s="444"/>
      <c r="L703" s="250"/>
      <c r="M703" s="295"/>
    </row>
    <row r="704" spans="1:14" s="294" customFormat="1" ht="28.5" customHeight="1" x14ac:dyDescent="0.2">
      <c r="A704" s="517"/>
      <c r="B704" s="454"/>
      <c r="C704" s="444"/>
      <c r="D704" s="42">
        <v>2025</v>
      </c>
      <c r="E704" s="133">
        <f t="shared" si="95"/>
        <v>0</v>
      </c>
      <c r="F704" s="56">
        <v>0</v>
      </c>
      <c r="G704" s="56">
        <v>0</v>
      </c>
      <c r="H704" s="56">
        <v>0</v>
      </c>
      <c r="I704" s="56">
        <v>0</v>
      </c>
      <c r="J704" s="56">
        <v>0</v>
      </c>
      <c r="K704" s="444"/>
      <c r="L704" s="250"/>
      <c r="M704" s="295"/>
    </row>
    <row r="705" spans="1:13" s="294" customFormat="1" ht="28.5" customHeight="1" thickBot="1" x14ac:dyDescent="0.25">
      <c r="A705" s="518"/>
      <c r="B705" s="462"/>
      <c r="C705" s="445"/>
      <c r="D705" s="42">
        <v>2026</v>
      </c>
      <c r="E705" s="133">
        <f t="shared" si="95"/>
        <v>0</v>
      </c>
      <c r="F705" s="56">
        <v>0</v>
      </c>
      <c r="G705" s="56">
        <v>0</v>
      </c>
      <c r="H705" s="56">
        <v>0</v>
      </c>
      <c r="I705" s="56">
        <v>0</v>
      </c>
      <c r="J705" s="56">
        <v>0</v>
      </c>
      <c r="K705" s="456"/>
      <c r="L705" s="250"/>
      <c r="M705" s="295"/>
    </row>
    <row r="706" spans="1:13" s="294" customFormat="1" ht="28.5" customHeight="1" x14ac:dyDescent="0.2">
      <c r="A706" s="516" t="s">
        <v>81</v>
      </c>
      <c r="B706" s="453" t="s">
        <v>72</v>
      </c>
      <c r="C706" s="443"/>
      <c r="D706" s="42" t="s">
        <v>5</v>
      </c>
      <c r="E706" s="133">
        <f>SUM(E707:E722)</f>
        <v>7.3000000000000009E-2</v>
      </c>
      <c r="F706" s="133">
        <f t="shared" ref="F706:J706" si="96">SUM(F707:F722)</f>
        <v>0</v>
      </c>
      <c r="G706" s="133">
        <f t="shared" si="96"/>
        <v>0</v>
      </c>
      <c r="H706" s="133">
        <f t="shared" si="96"/>
        <v>0</v>
      </c>
      <c r="I706" s="133">
        <f t="shared" si="96"/>
        <v>7.3000000000000009E-2</v>
      </c>
      <c r="J706" s="133">
        <f t="shared" si="96"/>
        <v>0</v>
      </c>
      <c r="K706" s="495">
        <v>2015</v>
      </c>
      <c r="L706" s="443">
        <v>2014</v>
      </c>
      <c r="M706" s="295"/>
    </row>
    <row r="707" spans="1:13" s="294" customFormat="1" ht="28.5" customHeight="1" x14ac:dyDescent="0.2">
      <c r="A707" s="517"/>
      <c r="B707" s="454"/>
      <c r="C707" s="444"/>
      <c r="D707" s="42">
        <v>2011</v>
      </c>
      <c r="E707" s="133">
        <f>F707+G707+H707+I707+J707</f>
        <v>0</v>
      </c>
      <c r="F707" s="56">
        <v>0</v>
      </c>
      <c r="G707" s="56">
        <v>0</v>
      </c>
      <c r="H707" s="56">
        <v>0</v>
      </c>
      <c r="I707" s="56">
        <v>0</v>
      </c>
      <c r="J707" s="56">
        <v>0</v>
      </c>
      <c r="K707" s="444"/>
      <c r="L707" s="444"/>
      <c r="M707" s="295"/>
    </row>
    <row r="708" spans="1:13" s="294" customFormat="1" ht="28.5" customHeight="1" x14ac:dyDescent="0.2">
      <c r="A708" s="517"/>
      <c r="B708" s="454"/>
      <c r="C708" s="444"/>
      <c r="D708" s="42">
        <v>2012</v>
      </c>
      <c r="E708" s="133">
        <f t="shared" ref="E708:E722" si="97">F708+G708+H708+I708+J708</f>
        <v>0</v>
      </c>
      <c r="F708" s="56">
        <v>0</v>
      </c>
      <c r="G708" s="56">
        <v>0</v>
      </c>
      <c r="H708" s="56">
        <v>0</v>
      </c>
      <c r="I708" s="56">
        <v>0</v>
      </c>
      <c r="J708" s="56">
        <v>0</v>
      </c>
      <c r="K708" s="444"/>
      <c r="L708" s="444"/>
      <c r="M708" s="295"/>
    </row>
    <row r="709" spans="1:13" s="294" customFormat="1" ht="28.5" customHeight="1" x14ac:dyDescent="0.2">
      <c r="A709" s="517"/>
      <c r="B709" s="454"/>
      <c r="C709" s="444"/>
      <c r="D709" s="42">
        <v>2013</v>
      </c>
      <c r="E709" s="133">
        <f t="shared" si="97"/>
        <v>0</v>
      </c>
      <c r="F709" s="56">
        <v>0</v>
      </c>
      <c r="G709" s="56">
        <v>0</v>
      </c>
      <c r="H709" s="56">
        <v>0</v>
      </c>
      <c r="I709" s="56">
        <v>0</v>
      </c>
      <c r="J709" s="56">
        <v>0</v>
      </c>
      <c r="K709" s="444"/>
      <c r="L709" s="444"/>
      <c r="M709" s="295"/>
    </row>
    <row r="710" spans="1:13" s="294" customFormat="1" ht="28.5" customHeight="1" x14ac:dyDescent="0.2">
      <c r="A710" s="517"/>
      <c r="B710" s="454"/>
      <c r="C710" s="444"/>
      <c r="D710" s="42">
        <v>2014</v>
      </c>
      <c r="E710" s="133">
        <f t="shared" si="97"/>
        <v>0</v>
      </c>
      <c r="F710" s="56">
        <v>0</v>
      </c>
      <c r="G710" s="124">
        <v>0</v>
      </c>
      <c r="H710" s="124">
        <v>0</v>
      </c>
      <c r="I710" s="56">
        <v>0</v>
      </c>
      <c r="J710" s="56">
        <v>0</v>
      </c>
      <c r="K710" s="444"/>
      <c r="L710" s="444"/>
      <c r="M710" s="295"/>
    </row>
    <row r="711" spans="1:13" s="294" customFormat="1" ht="28.5" customHeight="1" x14ac:dyDescent="0.2">
      <c r="A711" s="517"/>
      <c r="B711" s="454"/>
      <c r="C711" s="444"/>
      <c r="D711" s="42">
        <v>2015</v>
      </c>
      <c r="E711" s="133">
        <f t="shared" si="97"/>
        <v>7.3000000000000009E-2</v>
      </c>
      <c r="F711" s="56">
        <v>0</v>
      </c>
      <c r="G711" s="56">
        <v>0</v>
      </c>
      <c r="H711" s="56">
        <v>0</v>
      </c>
      <c r="I711" s="56">
        <f>0.13-0.057</f>
        <v>7.3000000000000009E-2</v>
      </c>
      <c r="J711" s="56">
        <v>0</v>
      </c>
      <c r="K711" s="444"/>
      <c r="L711" s="444"/>
      <c r="M711" s="295"/>
    </row>
    <row r="712" spans="1:13" s="294" customFormat="1" ht="28.5" customHeight="1" x14ac:dyDescent="0.2">
      <c r="A712" s="517"/>
      <c r="B712" s="454"/>
      <c r="C712" s="444"/>
      <c r="D712" s="42">
        <v>2016</v>
      </c>
      <c r="E712" s="133">
        <f t="shared" si="97"/>
        <v>0</v>
      </c>
      <c r="F712" s="56">
        <v>0</v>
      </c>
      <c r="G712" s="56">
        <v>0</v>
      </c>
      <c r="H712" s="56">
        <v>0</v>
      </c>
      <c r="I712" s="56">
        <v>0</v>
      </c>
      <c r="J712" s="56">
        <v>0</v>
      </c>
      <c r="K712" s="444"/>
      <c r="L712" s="444"/>
      <c r="M712" s="295"/>
    </row>
    <row r="713" spans="1:13" s="294" customFormat="1" ht="28.5" customHeight="1" x14ac:dyDescent="0.2">
      <c r="A713" s="517"/>
      <c r="B713" s="454"/>
      <c r="C713" s="444"/>
      <c r="D713" s="42">
        <v>2017</v>
      </c>
      <c r="E713" s="133">
        <f t="shared" si="97"/>
        <v>0</v>
      </c>
      <c r="F713" s="56">
        <v>0</v>
      </c>
      <c r="G713" s="56">
        <v>0</v>
      </c>
      <c r="H713" s="56">
        <v>0</v>
      </c>
      <c r="I713" s="56">
        <v>0</v>
      </c>
      <c r="J713" s="56">
        <v>0</v>
      </c>
      <c r="K713" s="444"/>
      <c r="L713" s="444"/>
      <c r="M713" s="295"/>
    </row>
    <row r="714" spans="1:13" s="294" customFormat="1" ht="28.5" customHeight="1" x14ac:dyDescent="0.2">
      <c r="A714" s="517"/>
      <c r="B714" s="454"/>
      <c r="C714" s="444"/>
      <c r="D714" s="42">
        <v>2018</v>
      </c>
      <c r="E714" s="133">
        <f t="shared" si="97"/>
        <v>0</v>
      </c>
      <c r="F714" s="56">
        <v>0</v>
      </c>
      <c r="G714" s="56">
        <v>0</v>
      </c>
      <c r="H714" s="56">
        <v>0</v>
      </c>
      <c r="I714" s="56">
        <v>0</v>
      </c>
      <c r="J714" s="56">
        <v>0</v>
      </c>
      <c r="K714" s="444"/>
      <c r="L714" s="444"/>
      <c r="M714" s="295"/>
    </row>
    <row r="715" spans="1:13" s="294" customFormat="1" ht="28.5" customHeight="1" x14ac:dyDescent="0.2">
      <c r="A715" s="517"/>
      <c r="B715" s="454"/>
      <c r="C715" s="444"/>
      <c r="D715" s="42">
        <v>2019</v>
      </c>
      <c r="E715" s="133">
        <f t="shared" si="97"/>
        <v>0</v>
      </c>
      <c r="F715" s="56">
        <v>0</v>
      </c>
      <c r="G715" s="56">
        <v>0</v>
      </c>
      <c r="H715" s="56">
        <v>0</v>
      </c>
      <c r="I715" s="56">
        <v>0</v>
      </c>
      <c r="J715" s="56">
        <v>0</v>
      </c>
      <c r="K715" s="444"/>
      <c r="L715" s="444"/>
      <c r="M715" s="295"/>
    </row>
    <row r="716" spans="1:13" s="294" customFormat="1" ht="28.5" customHeight="1" thickBot="1" x14ac:dyDescent="0.25">
      <c r="A716" s="517"/>
      <c r="B716" s="454"/>
      <c r="C716" s="444"/>
      <c r="D716" s="42">
        <v>2020</v>
      </c>
      <c r="E716" s="133">
        <f t="shared" si="97"/>
        <v>0</v>
      </c>
      <c r="F716" s="56">
        <v>0</v>
      </c>
      <c r="G716" s="56">
        <v>0</v>
      </c>
      <c r="H716" s="56">
        <v>0</v>
      </c>
      <c r="I716" s="56">
        <v>0</v>
      </c>
      <c r="J716" s="56">
        <v>0</v>
      </c>
      <c r="K716" s="444"/>
      <c r="L716" s="445"/>
      <c r="M716" s="295"/>
    </row>
    <row r="717" spans="1:13" s="294" customFormat="1" ht="28.5" customHeight="1" x14ac:dyDescent="0.2">
      <c r="A717" s="517"/>
      <c r="B717" s="454"/>
      <c r="C717" s="444"/>
      <c r="D717" s="42">
        <v>2021</v>
      </c>
      <c r="E717" s="133">
        <f t="shared" si="97"/>
        <v>0</v>
      </c>
      <c r="F717" s="56">
        <v>0</v>
      </c>
      <c r="G717" s="124">
        <v>0</v>
      </c>
      <c r="H717" s="124">
        <v>0</v>
      </c>
      <c r="I717" s="124">
        <v>0</v>
      </c>
      <c r="J717" s="56">
        <v>0</v>
      </c>
      <c r="K717" s="444"/>
      <c r="L717" s="250"/>
      <c r="M717" s="295"/>
    </row>
    <row r="718" spans="1:13" s="294" customFormat="1" ht="28.5" customHeight="1" x14ac:dyDescent="0.2">
      <c r="A718" s="517"/>
      <c r="B718" s="454"/>
      <c r="C718" s="444"/>
      <c r="D718" s="42">
        <v>2022</v>
      </c>
      <c r="E718" s="133">
        <f t="shared" si="97"/>
        <v>0</v>
      </c>
      <c r="F718" s="56">
        <v>0</v>
      </c>
      <c r="G718" s="124">
        <v>0</v>
      </c>
      <c r="H718" s="124">
        <v>0</v>
      </c>
      <c r="I718" s="124">
        <v>0</v>
      </c>
      <c r="J718" s="56">
        <v>0</v>
      </c>
      <c r="K718" s="444"/>
      <c r="L718" s="250"/>
      <c r="M718" s="295"/>
    </row>
    <row r="719" spans="1:13" s="294" customFormat="1" ht="28.5" customHeight="1" x14ac:dyDescent="0.2">
      <c r="A719" s="517"/>
      <c r="B719" s="454"/>
      <c r="C719" s="444"/>
      <c r="D719" s="42">
        <v>2023</v>
      </c>
      <c r="E719" s="133">
        <f t="shared" si="97"/>
        <v>0</v>
      </c>
      <c r="F719" s="56">
        <v>0</v>
      </c>
      <c r="G719" s="124">
        <v>0</v>
      </c>
      <c r="H719" s="124">
        <v>0</v>
      </c>
      <c r="I719" s="124">
        <v>0</v>
      </c>
      <c r="J719" s="56">
        <v>0</v>
      </c>
      <c r="K719" s="444"/>
      <c r="L719" s="250"/>
      <c r="M719" s="295"/>
    </row>
    <row r="720" spans="1:13" s="294" customFormat="1" ht="28.5" customHeight="1" x14ac:dyDescent="0.2">
      <c r="A720" s="517"/>
      <c r="B720" s="454"/>
      <c r="C720" s="444"/>
      <c r="D720" s="42">
        <v>2024</v>
      </c>
      <c r="E720" s="133">
        <f t="shared" si="97"/>
        <v>0</v>
      </c>
      <c r="F720" s="56">
        <v>0</v>
      </c>
      <c r="G720" s="124">
        <v>0</v>
      </c>
      <c r="H720" s="124">
        <v>0</v>
      </c>
      <c r="I720" s="124">
        <v>0</v>
      </c>
      <c r="J720" s="56">
        <v>0</v>
      </c>
      <c r="K720" s="444"/>
      <c r="L720" s="250"/>
      <c r="M720" s="295"/>
    </row>
    <row r="721" spans="1:13" s="294" customFormat="1" ht="28.5" customHeight="1" x14ac:dyDescent="0.2">
      <c r="A721" s="517"/>
      <c r="B721" s="454"/>
      <c r="C721" s="444"/>
      <c r="D721" s="42">
        <v>2025</v>
      </c>
      <c r="E721" s="133">
        <f t="shared" si="97"/>
        <v>0</v>
      </c>
      <c r="F721" s="56">
        <v>0</v>
      </c>
      <c r="G721" s="124">
        <v>0</v>
      </c>
      <c r="H721" s="124">
        <v>0</v>
      </c>
      <c r="I721" s="124">
        <v>0</v>
      </c>
      <c r="J721" s="56">
        <v>0</v>
      </c>
      <c r="K721" s="444"/>
      <c r="L721" s="250"/>
      <c r="M721" s="295"/>
    </row>
    <row r="722" spans="1:13" s="294" customFormat="1" ht="28.5" customHeight="1" thickBot="1" x14ac:dyDescent="0.25">
      <c r="A722" s="518"/>
      <c r="B722" s="462"/>
      <c r="C722" s="445"/>
      <c r="D722" s="42">
        <v>2026</v>
      </c>
      <c r="E722" s="133">
        <f t="shared" si="97"/>
        <v>0</v>
      </c>
      <c r="F722" s="56">
        <v>0</v>
      </c>
      <c r="G722" s="124">
        <v>0</v>
      </c>
      <c r="H722" s="124">
        <v>0</v>
      </c>
      <c r="I722" s="124">
        <v>0</v>
      </c>
      <c r="J722" s="56">
        <v>0</v>
      </c>
      <c r="K722" s="445"/>
      <c r="L722" s="250"/>
      <c r="M722" s="295"/>
    </row>
    <row r="723" spans="1:13" s="294" customFormat="1" ht="28.5" customHeight="1" x14ac:dyDescent="0.2">
      <c r="A723" s="516" t="s">
        <v>82</v>
      </c>
      <c r="B723" s="453" t="s">
        <v>75</v>
      </c>
      <c r="C723" s="443"/>
      <c r="D723" s="42" t="s">
        <v>5</v>
      </c>
      <c r="E723" s="133">
        <f>SUM(E724:E739)</f>
        <v>32.280999999999999</v>
      </c>
      <c r="F723" s="133">
        <f t="shared" ref="F723:J723" si="98">SUM(F724:F739)</f>
        <v>0</v>
      </c>
      <c r="G723" s="133">
        <f t="shared" si="98"/>
        <v>32.280999999999999</v>
      </c>
      <c r="H723" s="133">
        <f t="shared" si="98"/>
        <v>0</v>
      </c>
      <c r="I723" s="133">
        <f t="shared" si="98"/>
        <v>0</v>
      </c>
      <c r="J723" s="133">
        <f t="shared" si="98"/>
        <v>0</v>
      </c>
      <c r="K723" s="443">
        <v>2016</v>
      </c>
      <c r="L723" s="250"/>
      <c r="M723" s="295"/>
    </row>
    <row r="724" spans="1:13" s="294" customFormat="1" ht="28.5" customHeight="1" x14ac:dyDescent="0.2">
      <c r="A724" s="517"/>
      <c r="B724" s="454"/>
      <c r="C724" s="444"/>
      <c r="D724" s="42">
        <v>2011</v>
      </c>
      <c r="E724" s="133">
        <f>F724+G724+H724+I724+J724</f>
        <v>0</v>
      </c>
      <c r="F724" s="124">
        <v>0</v>
      </c>
      <c r="G724" s="124">
        <v>0</v>
      </c>
      <c r="H724" s="124">
        <v>0</v>
      </c>
      <c r="I724" s="124">
        <v>0</v>
      </c>
      <c r="J724" s="124">
        <v>0</v>
      </c>
      <c r="K724" s="444"/>
      <c r="L724" s="250"/>
      <c r="M724" s="295"/>
    </row>
    <row r="725" spans="1:13" s="294" customFormat="1" ht="28.5" customHeight="1" x14ac:dyDescent="0.2">
      <c r="A725" s="517"/>
      <c r="B725" s="454"/>
      <c r="C725" s="444"/>
      <c r="D725" s="42">
        <v>2012</v>
      </c>
      <c r="E725" s="133">
        <f t="shared" ref="E725:E739" si="99">F725+G725+H725+I725+J725</f>
        <v>0</v>
      </c>
      <c r="F725" s="124">
        <v>0</v>
      </c>
      <c r="G725" s="124">
        <v>0</v>
      </c>
      <c r="H725" s="124">
        <v>0</v>
      </c>
      <c r="I725" s="124">
        <v>0</v>
      </c>
      <c r="J725" s="124">
        <v>0</v>
      </c>
      <c r="K725" s="444"/>
      <c r="L725" s="250"/>
      <c r="M725" s="295"/>
    </row>
    <row r="726" spans="1:13" s="294" customFormat="1" ht="28.5" customHeight="1" x14ac:dyDescent="0.2">
      <c r="A726" s="517"/>
      <c r="B726" s="454"/>
      <c r="C726" s="444"/>
      <c r="D726" s="42">
        <v>2013</v>
      </c>
      <c r="E726" s="133">
        <f t="shared" si="99"/>
        <v>0</v>
      </c>
      <c r="F726" s="124">
        <v>0</v>
      </c>
      <c r="G726" s="124">
        <v>0</v>
      </c>
      <c r="H726" s="124">
        <v>0</v>
      </c>
      <c r="I726" s="124">
        <v>0</v>
      </c>
      <c r="J726" s="124">
        <v>0</v>
      </c>
      <c r="K726" s="444"/>
      <c r="L726" s="250"/>
      <c r="M726" s="295"/>
    </row>
    <row r="727" spans="1:13" s="294" customFormat="1" ht="28.5" customHeight="1" x14ac:dyDescent="0.2">
      <c r="A727" s="517"/>
      <c r="B727" s="454"/>
      <c r="C727" s="444"/>
      <c r="D727" s="42">
        <v>2014</v>
      </c>
      <c r="E727" s="133">
        <f t="shared" si="99"/>
        <v>0</v>
      </c>
      <c r="F727" s="124">
        <v>0</v>
      </c>
      <c r="G727" s="124">
        <v>0</v>
      </c>
      <c r="H727" s="124">
        <v>0</v>
      </c>
      <c r="I727" s="124">
        <v>0</v>
      </c>
      <c r="J727" s="124">
        <v>0</v>
      </c>
      <c r="K727" s="444"/>
      <c r="L727" s="250"/>
      <c r="M727" s="295"/>
    </row>
    <row r="728" spans="1:13" s="294" customFormat="1" ht="28.5" customHeight="1" x14ac:dyDescent="0.2">
      <c r="A728" s="517"/>
      <c r="B728" s="454"/>
      <c r="C728" s="444"/>
      <c r="D728" s="42">
        <v>2015</v>
      </c>
      <c r="E728" s="133">
        <f t="shared" si="99"/>
        <v>0</v>
      </c>
      <c r="F728" s="124">
        <v>0</v>
      </c>
      <c r="G728" s="124">
        <v>0</v>
      </c>
      <c r="H728" s="124">
        <v>0</v>
      </c>
      <c r="I728" s="124">
        <f>1.6617-1.6617</f>
        <v>0</v>
      </c>
      <c r="J728" s="124">
        <v>0</v>
      </c>
      <c r="K728" s="444"/>
      <c r="L728" s="250"/>
      <c r="M728" s="295"/>
    </row>
    <row r="729" spans="1:13" s="294" customFormat="1" ht="28.5" customHeight="1" x14ac:dyDescent="0.2">
      <c r="A729" s="517"/>
      <c r="B729" s="454"/>
      <c r="C729" s="444"/>
      <c r="D729" s="42">
        <v>2016</v>
      </c>
      <c r="E729" s="133">
        <f t="shared" si="99"/>
        <v>32.280999999999999</v>
      </c>
      <c r="F729" s="124">
        <v>0</v>
      </c>
      <c r="G729" s="124">
        <v>32.280999999999999</v>
      </c>
      <c r="H729" s="124">
        <v>0</v>
      </c>
      <c r="I729" s="124">
        <v>0</v>
      </c>
      <c r="J729" s="124">
        <v>0</v>
      </c>
      <c r="K729" s="444"/>
      <c r="L729" s="250"/>
      <c r="M729" s="295"/>
    </row>
    <row r="730" spans="1:13" s="294" customFormat="1" ht="28.5" customHeight="1" x14ac:dyDescent="0.2">
      <c r="A730" s="517"/>
      <c r="B730" s="454"/>
      <c r="C730" s="444"/>
      <c r="D730" s="42">
        <v>2017</v>
      </c>
      <c r="E730" s="133">
        <f t="shared" si="99"/>
        <v>0</v>
      </c>
      <c r="F730" s="124">
        <v>0</v>
      </c>
      <c r="G730" s="124">
        <v>0</v>
      </c>
      <c r="H730" s="124">
        <v>0</v>
      </c>
      <c r="I730" s="124">
        <v>0</v>
      </c>
      <c r="J730" s="124">
        <v>0</v>
      </c>
      <c r="K730" s="444"/>
      <c r="L730" s="250"/>
      <c r="M730" s="295"/>
    </row>
    <row r="731" spans="1:13" s="294" customFormat="1" ht="28.5" customHeight="1" x14ac:dyDescent="0.2">
      <c r="A731" s="517"/>
      <c r="B731" s="454"/>
      <c r="C731" s="444"/>
      <c r="D731" s="42">
        <v>2018</v>
      </c>
      <c r="E731" s="133">
        <f t="shared" si="99"/>
        <v>0</v>
      </c>
      <c r="F731" s="124">
        <v>0</v>
      </c>
      <c r="G731" s="124">
        <v>0</v>
      </c>
      <c r="H731" s="124">
        <v>0</v>
      </c>
      <c r="I731" s="124">
        <v>0</v>
      </c>
      <c r="J731" s="124">
        <v>0</v>
      </c>
      <c r="K731" s="444"/>
      <c r="L731" s="250"/>
      <c r="M731" s="295"/>
    </row>
    <row r="732" spans="1:13" s="294" customFormat="1" ht="28.5" customHeight="1" x14ac:dyDescent="0.2">
      <c r="A732" s="517"/>
      <c r="B732" s="454"/>
      <c r="C732" s="444"/>
      <c r="D732" s="42">
        <v>2019</v>
      </c>
      <c r="E732" s="133">
        <f t="shared" si="99"/>
        <v>0</v>
      </c>
      <c r="F732" s="124">
        <v>0</v>
      </c>
      <c r="G732" s="124">
        <v>0</v>
      </c>
      <c r="H732" s="124">
        <v>0</v>
      </c>
      <c r="I732" s="124">
        <v>0</v>
      </c>
      <c r="J732" s="124">
        <v>0</v>
      </c>
      <c r="K732" s="444"/>
      <c r="L732" s="250"/>
      <c r="M732" s="295"/>
    </row>
    <row r="733" spans="1:13" s="294" customFormat="1" ht="28.5" customHeight="1" x14ac:dyDescent="0.2">
      <c r="A733" s="517"/>
      <c r="B733" s="454"/>
      <c r="C733" s="444"/>
      <c r="D733" s="42">
        <v>2020</v>
      </c>
      <c r="E733" s="133">
        <f t="shared" si="99"/>
        <v>0</v>
      </c>
      <c r="F733" s="124">
        <v>0</v>
      </c>
      <c r="G733" s="124">
        <v>0</v>
      </c>
      <c r="H733" s="124">
        <v>0</v>
      </c>
      <c r="I733" s="124">
        <v>0</v>
      </c>
      <c r="J733" s="124">
        <v>0</v>
      </c>
      <c r="K733" s="444"/>
      <c r="L733" s="250"/>
      <c r="M733" s="295"/>
    </row>
    <row r="734" spans="1:13" s="294" customFormat="1" ht="28.5" customHeight="1" x14ac:dyDescent="0.2">
      <c r="A734" s="517"/>
      <c r="B734" s="454"/>
      <c r="C734" s="444"/>
      <c r="D734" s="42">
        <v>2021</v>
      </c>
      <c r="E734" s="133">
        <f t="shared" si="99"/>
        <v>0</v>
      </c>
      <c r="F734" s="124">
        <v>0</v>
      </c>
      <c r="G734" s="124">
        <v>0</v>
      </c>
      <c r="H734" s="124">
        <v>0</v>
      </c>
      <c r="I734" s="124">
        <v>0</v>
      </c>
      <c r="J734" s="124">
        <v>0</v>
      </c>
      <c r="K734" s="444"/>
      <c r="L734" s="250"/>
      <c r="M734" s="295"/>
    </row>
    <row r="735" spans="1:13" s="294" customFormat="1" ht="28.5" customHeight="1" x14ac:dyDescent="0.2">
      <c r="A735" s="517"/>
      <c r="B735" s="454"/>
      <c r="C735" s="444"/>
      <c r="D735" s="42">
        <v>2022</v>
      </c>
      <c r="E735" s="133">
        <f t="shared" si="99"/>
        <v>0</v>
      </c>
      <c r="F735" s="124">
        <v>0</v>
      </c>
      <c r="G735" s="124">
        <v>0</v>
      </c>
      <c r="H735" s="124">
        <v>0</v>
      </c>
      <c r="I735" s="124">
        <v>0</v>
      </c>
      <c r="J735" s="124">
        <v>0</v>
      </c>
      <c r="K735" s="444"/>
      <c r="L735" s="250"/>
      <c r="M735" s="295"/>
    </row>
    <row r="736" spans="1:13" s="294" customFormat="1" ht="28.5" customHeight="1" x14ac:dyDescent="0.2">
      <c r="A736" s="517"/>
      <c r="B736" s="454"/>
      <c r="C736" s="444"/>
      <c r="D736" s="42">
        <v>2023</v>
      </c>
      <c r="E736" s="133">
        <f t="shared" si="99"/>
        <v>0</v>
      </c>
      <c r="F736" s="124">
        <v>0</v>
      </c>
      <c r="G736" s="124">
        <v>0</v>
      </c>
      <c r="H736" s="124">
        <v>0</v>
      </c>
      <c r="I736" s="124">
        <v>0</v>
      </c>
      <c r="J736" s="124">
        <v>0</v>
      </c>
      <c r="K736" s="444"/>
      <c r="L736" s="250"/>
      <c r="M736" s="295"/>
    </row>
    <row r="737" spans="1:13" s="294" customFormat="1" ht="28.5" customHeight="1" x14ac:dyDescent="0.2">
      <c r="A737" s="517"/>
      <c r="B737" s="454"/>
      <c r="C737" s="444"/>
      <c r="D737" s="42">
        <v>2024</v>
      </c>
      <c r="E737" s="133">
        <f t="shared" si="99"/>
        <v>0</v>
      </c>
      <c r="F737" s="124">
        <v>0</v>
      </c>
      <c r="G737" s="124">
        <v>0</v>
      </c>
      <c r="H737" s="124">
        <v>0</v>
      </c>
      <c r="I737" s="124">
        <v>0</v>
      </c>
      <c r="J737" s="124">
        <v>0</v>
      </c>
      <c r="K737" s="444"/>
      <c r="L737" s="250"/>
      <c r="M737" s="295"/>
    </row>
    <row r="738" spans="1:13" s="294" customFormat="1" ht="28.5" customHeight="1" x14ac:dyDescent="0.2">
      <c r="A738" s="517"/>
      <c r="B738" s="454"/>
      <c r="C738" s="444"/>
      <c r="D738" s="42">
        <v>2025</v>
      </c>
      <c r="E738" s="133">
        <f t="shared" si="99"/>
        <v>0</v>
      </c>
      <c r="F738" s="124">
        <v>0</v>
      </c>
      <c r="G738" s="124">
        <v>0</v>
      </c>
      <c r="H738" s="124">
        <v>0</v>
      </c>
      <c r="I738" s="124">
        <v>0</v>
      </c>
      <c r="J738" s="124">
        <v>0</v>
      </c>
      <c r="K738" s="444"/>
      <c r="L738" s="250"/>
      <c r="M738" s="295"/>
    </row>
    <row r="739" spans="1:13" s="294" customFormat="1" ht="28.5" customHeight="1" thickBot="1" x14ac:dyDescent="0.25">
      <c r="A739" s="518"/>
      <c r="B739" s="462"/>
      <c r="C739" s="445"/>
      <c r="D739" s="42">
        <v>2026</v>
      </c>
      <c r="E739" s="133">
        <f t="shared" si="99"/>
        <v>0</v>
      </c>
      <c r="F739" s="124">
        <v>0</v>
      </c>
      <c r="G739" s="124">
        <v>0</v>
      </c>
      <c r="H739" s="124">
        <v>0</v>
      </c>
      <c r="I739" s="124">
        <v>0</v>
      </c>
      <c r="J739" s="124">
        <v>0</v>
      </c>
      <c r="K739" s="445"/>
      <c r="L739" s="250"/>
      <c r="M739" s="295"/>
    </row>
    <row r="740" spans="1:13" s="294" customFormat="1" ht="28.5" customHeight="1" x14ac:dyDescent="0.2">
      <c r="A740" s="516" t="s">
        <v>87</v>
      </c>
      <c r="B740" s="453" t="s">
        <v>83</v>
      </c>
      <c r="C740" s="443"/>
      <c r="D740" s="42" t="s">
        <v>5</v>
      </c>
      <c r="E740" s="133">
        <f>SUM(E741:E756)</f>
        <v>0.34250000000000003</v>
      </c>
      <c r="F740" s="133">
        <f t="shared" ref="F740:J740" si="100">SUM(F741:F756)</f>
        <v>0</v>
      </c>
      <c r="G740" s="133">
        <f t="shared" si="100"/>
        <v>0</v>
      </c>
      <c r="H740" s="133">
        <f t="shared" si="100"/>
        <v>0</v>
      </c>
      <c r="I740" s="133">
        <f t="shared" si="100"/>
        <v>0.34250000000000003</v>
      </c>
      <c r="J740" s="133">
        <f t="shared" si="100"/>
        <v>0</v>
      </c>
      <c r="K740" s="443">
        <v>2015</v>
      </c>
      <c r="L740" s="250"/>
      <c r="M740" s="295"/>
    </row>
    <row r="741" spans="1:13" s="294" customFormat="1" ht="28.5" customHeight="1" x14ac:dyDescent="0.2">
      <c r="A741" s="517"/>
      <c r="B741" s="454"/>
      <c r="C741" s="444"/>
      <c r="D741" s="42">
        <v>2011</v>
      </c>
      <c r="E741" s="133">
        <f>F741+G741+H741+I741+J741</f>
        <v>0</v>
      </c>
      <c r="F741" s="124">
        <v>0</v>
      </c>
      <c r="G741" s="124">
        <v>0</v>
      </c>
      <c r="H741" s="124">
        <v>0</v>
      </c>
      <c r="I741" s="124">
        <v>0</v>
      </c>
      <c r="J741" s="124">
        <v>0</v>
      </c>
      <c r="K741" s="444"/>
      <c r="L741" s="250"/>
      <c r="M741" s="295"/>
    </row>
    <row r="742" spans="1:13" s="294" customFormat="1" ht="28.5" customHeight="1" x14ac:dyDescent="0.2">
      <c r="A742" s="517"/>
      <c r="B742" s="454"/>
      <c r="C742" s="444"/>
      <c r="D742" s="42">
        <v>2012</v>
      </c>
      <c r="E742" s="133">
        <f t="shared" ref="E742:E756" si="101">F742+G742+H742+I742+J742</f>
        <v>0</v>
      </c>
      <c r="F742" s="124">
        <v>0</v>
      </c>
      <c r="G742" s="124">
        <v>0</v>
      </c>
      <c r="H742" s="124">
        <v>0</v>
      </c>
      <c r="I742" s="124">
        <v>0</v>
      </c>
      <c r="J742" s="124">
        <v>0</v>
      </c>
      <c r="K742" s="444"/>
      <c r="L742" s="250"/>
      <c r="M742" s="295"/>
    </row>
    <row r="743" spans="1:13" s="294" customFormat="1" ht="28.5" customHeight="1" x14ac:dyDescent="0.2">
      <c r="A743" s="517"/>
      <c r="B743" s="454"/>
      <c r="C743" s="444"/>
      <c r="D743" s="42">
        <v>2013</v>
      </c>
      <c r="E743" s="133">
        <f t="shared" si="101"/>
        <v>0</v>
      </c>
      <c r="F743" s="124">
        <v>0</v>
      </c>
      <c r="G743" s="124">
        <v>0</v>
      </c>
      <c r="H743" s="124">
        <v>0</v>
      </c>
      <c r="I743" s="124">
        <v>0</v>
      </c>
      <c r="J743" s="124">
        <v>0</v>
      </c>
      <c r="K743" s="444"/>
      <c r="L743" s="250"/>
      <c r="M743" s="295"/>
    </row>
    <row r="744" spans="1:13" s="294" customFormat="1" ht="28.5" customHeight="1" x14ac:dyDescent="0.2">
      <c r="A744" s="517"/>
      <c r="B744" s="454"/>
      <c r="C744" s="444"/>
      <c r="D744" s="42">
        <v>2014</v>
      </c>
      <c r="E744" s="133">
        <f t="shared" si="101"/>
        <v>0</v>
      </c>
      <c r="F744" s="124">
        <v>0</v>
      </c>
      <c r="G744" s="124">
        <v>0</v>
      </c>
      <c r="H744" s="124">
        <v>0</v>
      </c>
      <c r="I744" s="124">
        <v>0</v>
      </c>
      <c r="J744" s="124">
        <v>0</v>
      </c>
      <c r="K744" s="444"/>
      <c r="L744" s="250"/>
      <c r="M744" s="295"/>
    </row>
    <row r="745" spans="1:13" s="294" customFormat="1" ht="28.5" customHeight="1" x14ac:dyDescent="0.2">
      <c r="A745" s="517"/>
      <c r="B745" s="454"/>
      <c r="C745" s="444"/>
      <c r="D745" s="42">
        <v>2015</v>
      </c>
      <c r="E745" s="133">
        <f t="shared" si="101"/>
        <v>0.34250000000000003</v>
      </c>
      <c r="F745" s="124">
        <v>0</v>
      </c>
      <c r="G745" s="124">
        <v>0</v>
      </c>
      <c r="H745" s="124">
        <v>0</v>
      </c>
      <c r="I745" s="124">
        <f>0.5-0.1575</f>
        <v>0.34250000000000003</v>
      </c>
      <c r="J745" s="124">
        <v>0</v>
      </c>
      <c r="K745" s="444"/>
      <c r="L745" s="250"/>
      <c r="M745" s="295"/>
    </row>
    <row r="746" spans="1:13" s="294" customFormat="1" ht="28.5" customHeight="1" x14ac:dyDescent="0.2">
      <c r="A746" s="517"/>
      <c r="B746" s="454"/>
      <c r="C746" s="444"/>
      <c r="D746" s="42">
        <v>2016</v>
      </c>
      <c r="E746" s="133">
        <f t="shared" si="101"/>
        <v>0</v>
      </c>
      <c r="F746" s="124">
        <v>0</v>
      </c>
      <c r="G746" s="124">
        <v>0</v>
      </c>
      <c r="H746" s="124">
        <v>0</v>
      </c>
      <c r="I746" s="124">
        <v>0</v>
      </c>
      <c r="J746" s="124">
        <v>0</v>
      </c>
      <c r="K746" s="444"/>
      <c r="L746" s="250"/>
      <c r="M746" s="295"/>
    </row>
    <row r="747" spans="1:13" s="294" customFormat="1" ht="28.5" customHeight="1" x14ac:dyDescent="0.2">
      <c r="A747" s="517"/>
      <c r="B747" s="454"/>
      <c r="C747" s="444"/>
      <c r="D747" s="42">
        <v>2017</v>
      </c>
      <c r="E747" s="133">
        <f t="shared" si="101"/>
        <v>0</v>
      </c>
      <c r="F747" s="124">
        <v>0</v>
      </c>
      <c r="G747" s="124">
        <v>0</v>
      </c>
      <c r="H747" s="124">
        <v>0</v>
      </c>
      <c r="I747" s="124">
        <v>0</v>
      </c>
      <c r="J747" s="124">
        <v>0</v>
      </c>
      <c r="K747" s="444"/>
      <c r="L747" s="250"/>
      <c r="M747" s="295"/>
    </row>
    <row r="748" spans="1:13" s="294" customFormat="1" ht="28.5" customHeight="1" x14ac:dyDescent="0.2">
      <c r="A748" s="517"/>
      <c r="B748" s="454"/>
      <c r="C748" s="444"/>
      <c r="D748" s="42">
        <v>2018</v>
      </c>
      <c r="E748" s="133">
        <f t="shared" si="101"/>
        <v>0</v>
      </c>
      <c r="F748" s="124">
        <v>0</v>
      </c>
      <c r="G748" s="124">
        <v>0</v>
      </c>
      <c r="H748" s="124">
        <v>0</v>
      </c>
      <c r="I748" s="124">
        <v>0</v>
      </c>
      <c r="J748" s="124">
        <v>0</v>
      </c>
      <c r="K748" s="444"/>
      <c r="L748" s="250"/>
      <c r="M748" s="295"/>
    </row>
    <row r="749" spans="1:13" s="294" customFormat="1" ht="28.5" customHeight="1" x14ac:dyDescent="0.2">
      <c r="A749" s="517"/>
      <c r="B749" s="454"/>
      <c r="C749" s="444"/>
      <c r="D749" s="42">
        <v>2019</v>
      </c>
      <c r="E749" s="133">
        <f t="shared" si="101"/>
        <v>0</v>
      </c>
      <c r="F749" s="124">
        <v>0</v>
      </c>
      <c r="G749" s="124">
        <v>0</v>
      </c>
      <c r="H749" s="124">
        <v>0</v>
      </c>
      <c r="I749" s="124">
        <v>0</v>
      </c>
      <c r="J749" s="124">
        <v>0</v>
      </c>
      <c r="K749" s="444"/>
      <c r="L749" s="250"/>
      <c r="M749" s="295"/>
    </row>
    <row r="750" spans="1:13" s="294" customFormat="1" ht="28.5" customHeight="1" x14ac:dyDescent="0.2">
      <c r="A750" s="517"/>
      <c r="B750" s="454"/>
      <c r="C750" s="444"/>
      <c r="D750" s="42">
        <v>2020</v>
      </c>
      <c r="E750" s="133">
        <f t="shared" si="101"/>
        <v>0</v>
      </c>
      <c r="F750" s="124">
        <v>0</v>
      </c>
      <c r="G750" s="124">
        <v>0</v>
      </c>
      <c r="H750" s="124">
        <v>0</v>
      </c>
      <c r="I750" s="124">
        <v>0</v>
      </c>
      <c r="J750" s="124">
        <v>0</v>
      </c>
      <c r="K750" s="444"/>
      <c r="L750" s="250"/>
      <c r="M750" s="295"/>
    </row>
    <row r="751" spans="1:13" s="294" customFormat="1" ht="28.5" customHeight="1" x14ac:dyDescent="0.2">
      <c r="A751" s="517"/>
      <c r="B751" s="454"/>
      <c r="C751" s="444"/>
      <c r="D751" s="42">
        <v>2021</v>
      </c>
      <c r="E751" s="133">
        <f t="shared" si="101"/>
        <v>0</v>
      </c>
      <c r="F751" s="124">
        <v>0</v>
      </c>
      <c r="G751" s="124">
        <v>0</v>
      </c>
      <c r="H751" s="124">
        <v>0</v>
      </c>
      <c r="I751" s="124">
        <v>0</v>
      </c>
      <c r="J751" s="124">
        <v>0</v>
      </c>
      <c r="K751" s="444"/>
      <c r="L751" s="250"/>
      <c r="M751" s="295"/>
    </row>
    <row r="752" spans="1:13" s="294" customFormat="1" ht="28.5" customHeight="1" x14ac:dyDescent="0.2">
      <c r="A752" s="517"/>
      <c r="B752" s="454"/>
      <c r="C752" s="444"/>
      <c r="D752" s="42">
        <v>2022</v>
      </c>
      <c r="E752" s="133">
        <f t="shared" si="101"/>
        <v>0</v>
      </c>
      <c r="F752" s="124">
        <v>0</v>
      </c>
      <c r="G752" s="124">
        <v>0</v>
      </c>
      <c r="H752" s="124">
        <v>0</v>
      </c>
      <c r="I752" s="124">
        <v>0</v>
      </c>
      <c r="J752" s="124">
        <v>0</v>
      </c>
      <c r="K752" s="444"/>
      <c r="L752" s="250"/>
      <c r="M752" s="295"/>
    </row>
    <row r="753" spans="1:14" s="294" customFormat="1" ht="28.5" customHeight="1" x14ac:dyDescent="0.2">
      <c r="A753" s="517"/>
      <c r="B753" s="454"/>
      <c r="C753" s="444"/>
      <c r="D753" s="42">
        <v>2023</v>
      </c>
      <c r="E753" s="133">
        <f t="shared" si="101"/>
        <v>0</v>
      </c>
      <c r="F753" s="124">
        <v>0</v>
      </c>
      <c r="G753" s="124">
        <v>0</v>
      </c>
      <c r="H753" s="124">
        <v>0</v>
      </c>
      <c r="I753" s="124">
        <v>0</v>
      </c>
      <c r="J753" s="124">
        <v>0</v>
      </c>
      <c r="K753" s="444"/>
      <c r="L753" s="250"/>
      <c r="M753" s="295"/>
    </row>
    <row r="754" spans="1:14" s="294" customFormat="1" ht="28.5" customHeight="1" x14ac:dyDescent="0.2">
      <c r="A754" s="517"/>
      <c r="B754" s="454"/>
      <c r="C754" s="444"/>
      <c r="D754" s="42">
        <v>2024</v>
      </c>
      <c r="E754" s="133">
        <f t="shared" si="101"/>
        <v>0</v>
      </c>
      <c r="F754" s="124">
        <v>0</v>
      </c>
      <c r="G754" s="124">
        <v>0</v>
      </c>
      <c r="H754" s="124">
        <v>0</v>
      </c>
      <c r="I754" s="124">
        <v>0</v>
      </c>
      <c r="J754" s="124">
        <v>0</v>
      </c>
      <c r="K754" s="444"/>
      <c r="L754" s="250"/>
      <c r="M754" s="295"/>
    </row>
    <row r="755" spans="1:14" s="294" customFormat="1" ht="28.5" customHeight="1" x14ac:dyDescent="0.2">
      <c r="A755" s="517"/>
      <c r="B755" s="454"/>
      <c r="C755" s="444"/>
      <c r="D755" s="42">
        <v>2025</v>
      </c>
      <c r="E755" s="133">
        <f t="shared" si="101"/>
        <v>0</v>
      </c>
      <c r="F755" s="124">
        <v>0</v>
      </c>
      <c r="G755" s="124">
        <v>0</v>
      </c>
      <c r="H755" s="124">
        <v>0</v>
      </c>
      <c r="I755" s="124">
        <v>0</v>
      </c>
      <c r="J755" s="124">
        <v>0</v>
      </c>
      <c r="K755" s="444"/>
      <c r="L755" s="250"/>
      <c r="M755" s="295"/>
    </row>
    <row r="756" spans="1:14" s="294" customFormat="1" ht="28.5" customHeight="1" thickBot="1" x14ac:dyDescent="0.25">
      <c r="A756" s="518"/>
      <c r="B756" s="462"/>
      <c r="C756" s="445"/>
      <c r="D756" s="42">
        <v>2026</v>
      </c>
      <c r="E756" s="133">
        <f t="shared" si="101"/>
        <v>0</v>
      </c>
      <c r="F756" s="124">
        <v>0</v>
      </c>
      <c r="G756" s="124">
        <v>0</v>
      </c>
      <c r="H756" s="124">
        <v>0</v>
      </c>
      <c r="I756" s="124">
        <v>0</v>
      </c>
      <c r="J756" s="124">
        <v>0</v>
      </c>
      <c r="K756" s="445"/>
      <c r="L756" s="250"/>
      <c r="M756" s="295"/>
    </row>
    <row r="757" spans="1:14" s="294" customFormat="1" ht="28.5" customHeight="1" x14ac:dyDescent="0.2">
      <c r="A757" s="516" t="s">
        <v>90</v>
      </c>
      <c r="B757" s="453" t="s">
        <v>101</v>
      </c>
      <c r="C757" s="443"/>
      <c r="D757" s="42" t="s">
        <v>5</v>
      </c>
      <c r="E757" s="133">
        <f>SUM(E758:E773)</f>
        <v>14.0109314</v>
      </c>
      <c r="F757" s="133">
        <f t="shared" ref="F757:J757" si="102">SUM(F758:F773)</f>
        <v>0</v>
      </c>
      <c r="G757" s="133">
        <f t="shared" si="102"/>
        <v>9.8405000000000005</v>
      </c>
      <c r="H757" s="133">
        <f t="shared" si="102"/>
        <v>0</v>
      </c>
      <c r="I757" s="133">
        <f t="shared" si="102"/>
        <v>4.1704314</v>
      </c>
      <c r="J757" s="133">
        <f t="shared" si="102"/>
        <v>0</v>
      </c>
      <c r="K757" s="443">
        <v>2017</v>
      </c>
      <c r="L757" s="250"/>
      <c r="M757" s="295"/>
    </row>
    <row r="758" spans="1:14" s="294" customFormat="1" ht="28.5" customHeight="1" x14ac:dyDescent="0.2">
      <c r="A758" s="517"/>
      <c r="B758" s="454"/>
      <c r="C758" s="444"/>
      <c r="D758" s="42">
        <v>2011</v>
      </c>
      <c r="E758" s="133">
        <f>F758+G758+H758+I758+J758</f>
        <v>0</v>
      </c>
      <c r="F758" s="124">
        <v>0</v>
      </c>
      <c r="G758" s="124">
        <v>0</v>
      </c>
      <c r="H758" s="124">
        <v>0</v>
      </c>
      <c r="I758" s="124">
        <v>0</v>
      </c>
      <c r="J758" s="124">
        <v>0</v>
      </c>
      <c r="K758" s="444"/>
      <c r="L758" s="250"/>
      <c r="M758" s="295"/>
    </row>
    <row r="759" spans="1:14" s="294" customFormat="1" ht="28.5" customHeight="1" x14ac:dyDescent="0.2">
      <c r="A759" s="517"/>
      <c r="B759" s="454"/>
      <c r="C759" s="444"/>
      <c r="D759" s="42">
        <v>2012</v>
      </c>
      <c r="E759" s="133">
        <f t="shared" ref="E759:E773" si="103">F759+G759+H759+I759+J759</f>
        <v>0</v>
      </c>
      <c r="F759" s="124">
        <v>0</v>
      </c>
      <c r="G759" s="124">
        <v>0</v>
      </c>
      <c r="H759" s="124">
        <v>0</v>
      </c>
      <c r="I759" s="124">
        <v>0</v>
      </c>
      <c r="J759" s="124">
        <v>0</v>
      </c>
      <c r="K759" s="444"/>
      <c r="L759" s="250"/>
      <c r="M759" s="295"/>
    </row>
    <row r="760" spans="1:14" s="294" customFormat="1" ht="28.5" customHeight="1" x14ac:dyDescent="0.2">
      <c r="A760" s="517"/>
      <c r="B760" s="454"/>
      <c r="C760" s="444"/>
      <c r="D760" s="42">
        <v>2013</v>
      </c>
      <c r="E760" s="133">
        <f t="shared" si="103"/>
        <v>0</v>
      </c>
      <c r="F760" s="124">
        <v>0</v>
      </c>
      <c r="G760" s="124">
        <v>0</v>
      </c>
      <c r="H760" s="124">
        <v>0</v>
      </c>
      <c r="I760" s="124">
        <v>0</v>
      </c>
      <c r="J760" s="124">
        <v>0</v>
      </c>
      <c r="K760" s="444"/>
      <c r="L760" s="250"/>
      <c r="M760" s="295"/>
    </row>
    <row r="761" spans="1:14" s="294" customFormat="1" ht="28.5" customHeight="1" x14ac:dyDescent="0.2">
      <c r="A761" s="517"/>
      <c r="B761" s="454"/>
      <c r="C761" s="444"/>
      <c r="D761" s="42">
        <v>2014</v>
      </c>
      <c r="E761" s="133">
        <f t="shared" si="103"/>
        <v>0</v>
      </c>
      <c r="F761" s="124">
        <v>0</v>
      </c>
      <c r="G761" s="124">
        <v>0</v>
      </c>
      <c r="H761" s="124">
        <v>0</v>
      </c>
      <c r="I761" s="124">
        <v>0</v>
      </c>
      <c r="J761" s="124">
        <v>0</v>
      </c>
      <c r="K761" s="444"/>
      <c r="L761" s="250"/>
      <c r="M761" s="295"/>
    </row>
    <row r="762" spans="1:14" s="294" customFormat="1" ht="28.5" customHeight="1" x14ac:dyDescent="0.2">
      <c r="A762" s="517"/>
      <c r="B762" s="454"/>
      <c r="C762" s="444"/>
      <c r="D762" s="42">
        <v>2015</v>
      </c>
      <c r="E762" s="133">
        <f t="shared" si="103"/>
        <v>0</v>
      </c>
      <c r="F762" s="124">
        <v>0</v>
      </c>
      <c r="G762" s="124">
        <v>0</v>
      </c>
      <c r="H762" s="124">
        <v>0</v>
      </c>
      <c r="I762" s="124">
        <v>0</v>
      </c>
      <c r="J762" s="124">
        <v>0</v>
      </c>
      <c r="K762" s="444"/>
      <c r="L762" s="250"/>
      <c r="M762" s="295"/>
    </row>
    <row r="763" spans="1:14" s="294" customFormat="1" ht="28.5" customHeight="1" x14ac:dyDescent="0.2">
      <c r="A763" s="517"/>
      <c r="B763" s="454"/>
      <c r="C763" s="444"/>
      <c r="D763" s="42">
        <v>2016</v>
      </c>
      <c r="E763" s="133">
        <f t="shared" si="103"/>
        <v>0</v>
      </c>
      <c r="F763" s="124">
        <v>0</v>
      </c>
      <c r="G763" s="124">
        <v>0</v>
      </c>
      <c r="H763" s="124">
        <v>0</v>
      </c>
      <c r="I763" s="124">
        <v>0</v>
      </c>
      <c r="J763" s="124">
        <v>0</v>
      </c>
      <c r="K763" s="444"/>
      <c r="L763" s="250"/>
      <c r="M763" s="295"/>
    </row>
    <row r="764" spans="1:14" s="294" customFormat="1" ht="28.5" customHeight="1" x14ac:dyDescent="0.2">
      <c r="A764" s="517"/>
      <c r="B764" s="454"/>
      <c r="C764" s="444"/>
      <c r="D764" s="42">
        <v>2017</v>
      </c>
      <c r="E764" s="133">
        <f t="shared" si="103"/>
        <v>14.0109314</v>
      </c>
      <c r="F764" s="124">
        <v>0</v>
      </c>
      <c r="G764" s="124">
        <v>9.8405000000000005</v>
      </c>
      <c r="H764" s="124">
        <v>0</v>
      </c>
      <c r="I764" s="124">
        <f>1.730071-0.44+0.3705-0.06+3.339389+0.21614939-0.5043486-0.1108294-0.37049999</f>
        <v>4.1704314</v>
      </c>
      <c r="J764" s="124">
        <v>0</v>
      </c>
      <c r="K764" s="444"/>
      <c r="L764" s="250"/>
      <c r="M764" s="295"/>
      <c r="N764" s="284"/>
    </row>
    <row r="765" spans="1:14" s="294" customFormat="1" ht="28.5" customHeight="1" x14ac:dyDescent="0.2">
      <c r="A765" s="517"/>
      <c r="B765" s="454"/>
      <c r="C765" s="444"/>
      <c r="D765" s="42">
        <v>2018</v>
      </c>
      <c r="E765" s="133">
        <f t="shared" si="103"/>
        <v>0</v>
      </c>
      <c r="F765" s="124">
        <v>0</v>
      </c>
      <c r="G765" s="124">
        <v>0</v>
      </c>
      <c r="H765" s="124">
        <v>0</v>
      </c>
      <c r="I765" s="124">
        <v>0</v>
      </c>
      <c r="J765" s="124">
        <v>0</v>
      </c>
      <c r="K765" s="444"/>
      <c r="L765" s="250"/>
      <c r="M765" s="295"/>
    </row>
    <row r="766" spans="1:14" s="294" customFormat="1" ht="28.5" customHeight="1" x14ac:dyDescent="0.2">
      <c r="A766" s="517"/>
      <c r="B766" s="454"/>
      <c r="C766" s="444"/>
      <c r="D766" s="42">
        <v>2019</v>
      </c>
      <c r="E766" s="133">
        <f t="shared" si="103"/>
        <v>0</v>
      </c>
      <c r="F766" s="124">
        <v>0</v>
      </c>
      <c r="G766" s="124">
        <v>0</v>
      </c>
      <c r="H766" s="124">
        <v>0</v>
      </c>
      <c r="I766" s="124">
        <v>0</v>
      </c>
      <c r="J766" s="124">
        <v>0</v>
      </c>
      <c r="K766" s="444"/>
      <c r="L766" s="250"/>
      <c r="M766" s="295"/>
    </row>
    <row r="767" spans="1:14" s="294" customFormat="1" ht="28.5" customHeight="1" x14ac:dyDescent="0.2">
      <c r="A767" s="517"/>
      <c r="B767" s="454"/>
      <c r="C767" s="444"/>
      <c r="D767" s="42">
        <v>2020</v>
      </c>
      <c r="E767" s="133">
        <f t="shared" si="103"/>
        <v>0</v>
      </c>
      <c r="F767" s="124">
        <v>0</v>
      </c>
      <c r="G767" s="124">
        <v>0</v>
      </c>
      <c r="H767" s="124">
        <v>0</v>
      </c>
      <c r="I767" s="124">
        <v>0</v>
      </c>
      <c r="J767" s="124">
        <v>0</v>
      </c>
      <c r="K767" s="444"/>
      <c r="L767" s="250"/>
      <c r="M767" s="295"/>
    </row>
    <row r="768" spans="1:14" s="294" customFormat="1" ht="28.5" customHeight="1" x14ac:dyDescent="0.2">
      <c r="A768" s="517"/>
      <c r="B768" s="454"/>
      <c r="C768" s="444"/>
      <c r="D768" s="42">
        <v>2021</v>
      </c>
      <c r="E768" s="133">
        <f t="shared" si="103"/>
        <v>0</v>
      </c>
      <c r="F768" s="124">
        <v>0</v>
      </c>
      <c r="G768" s="124">
        <v>0</v>
      </c>
      <c r="H768" s="124">
        <v>0</v>
      </c>
      <c r="I768" s="124">
        <v>0</v>
      </c>
      <c r="J768" s="124">
        <v>0</v>
      </c>
      <c r="K768" s="444"/>
      <c r="L768" s="250"/>
      <c r="M768" s="295"/>
    </row>
    <row r="769" spans="1:14" s="294" customFormat="1" ht="28.5" customHeight="1" x14ac:dyDescent="0.2">
      <c r="A769" s="517"/>
      <c r="B769" s="454"/>
      <c r="C769" s="444"/>
      <c r="D769" s="42">
        <v>2022</v>
      </c>
      <c r="E769" s="133">
        <f t="shared" si="103"/>
        <v>0</v>
      </c>
      <c r="F769" s="124">
        <v>0</v>
      </c>
      <c r="G769" s="124">
        <v>0</v>
      </c>
      <c r="H769" s="124">
        <v>0</v>
      </c>
      <c r="I769" s="124">
        <v>0</v>
      </c>
      <c r="J769" s="124">
        <v>0</v>
      </c>
      <c r="K769" s="444"/>
      <c r="L769" s="250"/>
      <c r="M769" s="295"/>
    </row>
    <row r="770" spans="1:14" s="294" customFormat="1" ht="28.5" customHeight="1" x14ac:dyDescent="0.2">
      <c r="A770" s="517"/>
      <c r="B770" s="454"/>
      <c r="C770" s="444"/>
      <c r="D770" s="42">
        <v>2023</v>
      </c>
      <c r="E770" s="133">
        <f t="shared" si="103"/>
        <v>0</v>
      </c>
      <c r="F770" s="124">
        <v>0</v>
      </c>
      <c r="G770" s="124">
        <v>0</v>
      </c>
      <c r="H770" s="124">
        <v>0</v>
      </c>
      <c r="I770" s="124">
        <v>0</v>
      </c>
      <c r="J770" s="124">
        <v>0</v>
      </c>
      <c r="K770" s="444"/>
      <c r="L770" s="250"/>
      <c r="M770" s="295"/>
    </row>
    <row r="771" spans="1:14" s="294" customFormat="1" ht="28.5" customHeight="1" thickBot="1" x14ac:dyDescent="0.25">
      <c r="A771" s="517"/>
      <c r="B771" s="454"/>
      <c r="C771" s="444"/>
      <c r="D771" s="42">
        <v>2024</v>
      </c>
      <c r="E771" s="133">
        <f t="shared" si="103"/>
        <v>0</v>
      </c>
      <c r="F771" s="124">
        <v>0</v>
      </c>
      <c r="G771" s="124">
        <v>0</v>
      </c>
      <c r="H771" s="124">
        <v>0</v>
      </c>
      <c r="I771" s="124">
        <v>0</v>
      </c>
      <c r="J771" s="124">
        <v>0</v>
      </c>
      <c r="K771" s="445"/>
      <c r="L771" s="250"/>
      <c r="M771" s="295"/>
    </row>
    <row r="772" spans="1:14" s="294" customFormat="1" ht="28.5" customHeight="1" x14ac:dyDescent="0.2">
      <c r="A772" s="517"/>
      <c r="B772" s="454"/>
      <c r="C772" s="444"/>
      <c r="D772" s="42">
        <v>2025</v>
      </c>
      <c r="E772" s="133">
        <f t="shared" si="103"/>
        <v>0</v>
      </c>
      <c r="F772" s="124">
        <v>0</v>
      </c>
      <c r="G772" s="124">
        <v>0</v>
      </c>
      <c r="H772" s="124">
        <v>0</v>
      </c>
      <c r="I772" s="124">
        <v>0</v>
      </c>
      <c r="J772" s="124">
        <v>0</v>
      </c>
      <c r="K772" s="250"/>
      <c r="L772" s="250"/>
      <c r="M772" s="295"/>
    </row>
    <row r="773" spans="1:14" s="294" customFormat="1" ht="28.5" customHeight="1" thickBot="1" x14ac:dyDescent="0.25">
      <c r="A773" s="518"/>
      <c r="B773" s="462"/>
      <c r="C773" s="445"/>
      <c r="D773" s="42">
        <v>2026</v>
      </c>
      <c r="E773" s="133">
        <f t="shared" si="103"/>
        <v>0</v>
      </c>
      <c r="F773" s="124">
        <v>0</v>
      </c>
      <c r="G773" s="124">
        <v>0</v>
      </c>
      <c r="H773" s="124">
        <v>0</v>
      </c>
      <c r="I773" s="124">
        <v>0</v>
      </c>
      <c r="J773" s="124">
        <v>0</v>
      </c>
      <c r="K773" s="250"/>
      <c r="L773" s="250"/>
      <c r="M773" s="295"/>
    </row>
    <row r="774" spans="1:14" s="294" customFormat="1" ht="28.5" customHeight="1" x14ac:dyDescent="0.2">
      <c r="A774" s="569" t="s">
        <v>102</v>
      </c>
      <c r="B774" s="453" t="s">
        <v>111</v>
      </c>
      <c r="C774" s="443"/>
      <c r="D774" s="42" t="s">
        <v>5</v>
      </c>
      <c r="E774" s="133">
        <f>SUM(E775:E790)</f>
        <v>0.3705</v>
      </c>
      <c r="F774" s="133">
        <f t="shared" ref="F774:J774" si="104">SUM(F775:F790)</f>
        <v>0</v>
      </c>
      <c r="G774" s="133">
        <f t="shared" si="104"/>
        <v>0</v>
      </c>
      <c r="H774" s="133">
        <f t="shared" si="104"/>
        <v>0</v>
      </c>
      <c r="I774" s="133">
        <f t="shared" si="104"/>
        <v>0.3705</v>
      </c>
      <c r="J774" s="133">
        <f t="shared" si="104"/>
        <v>0</v>
      </c>
      <c r="K774" s="443">
        <v>2017</v>
      </c>
      <c r="L774" s="250"/>
      <c r="M774" s="295"/>
    </row>
    <row r="775" spans="1:14" s="294" customFormat="1" ht="28.5" customHeight="1" x14ac:dyDescent="0.2">
      <c r="A775" s="568"/>
      <c r="B775" s="454"/>
      <c r="C775" s="444"/>
      <c r="D775" s="42">
        <v>2011</v>
      </c>
      <c r="E775" s="133">
        <f>F775+G775+H775+I775+J775</f>
        <v>0</v>
      </c>
      <c r="F775" s="124">
        <v>0</v>
      </c>
      <c r="G775" s="124">
        <v>0</v>
      </c>
      <c r="H775" s="124">
        <v>0</v>
      </c>
      <c r="I775" s="124">
        <v>0</v>
      </c>
      <c r="J775" s="124">
        <v>0</v>
      </c>
      <c r="K775" s="444"/>
      <c r="L775" s="250"/>
      <c r="M775" s="295"/>
    </row>
    <row r="776" spans="1:14" s="294" customFormat="1" ht="28.5" customHeight="1" x14ac:dyDescent="0.2">
      <c r="A776" s="568"/>
      <c r="B776" s="454"/>
      <c r="C776" s="444"/>
      <c r="D776" s="42">
        <v>2012</v>
      </c>
      <c r="E776" s="133">
        <f t="shared" ref="E776:E790" si="105">F776+G776+H776+I776+J776</f>
        <v>0</v>
      </c>
      <c r="F776" s="124">
        <v>0</v>
      </c>
      <c r="G776" s="124">
        <v>0</v>
      </c>
      <c r="H776" s="124">
        <v>0</v>
      </c>
      <c r="I776" s="124">
        <v>0</v>
      </c>
      <c r="J776" s="124">
        <v>0</v>
      </c>
      <c r="K776" s="444"/>
      <c r="L776" s="250"/>
      <c r="M776" s="295"/>
    </row>
    <row r="777" spans="1:14" s="294" customFormat="1" ht="28.5" customHeight="1" x14ac:dyDescent="0.2">
      <c r="A777" s="568"/>
      <c r="B777" s="454"/>
      <c r="C777" s="444"/>
      <c r="D777" s="42">
        <v>2013</v>
      </c>
      <c r="E777" s="133">
        <f t="shared" si="105"/>
        <v>0</v>
      </c>
      <c r="F777" s="124">
        <v>0</v>
      </c>
      <c r="G777" s="124">
        <v>0</v>
      </c>
      <c r="H777" s="124">
        <v>0</v>
      </c>
      <c r="I777" s="124">
        <v>0</v>
      </c>
      <c r="J777" s="124">
        <v>0</v>
      </c>
      <c r="K777" s="444"/>
      <c r="L777" s="250"/>
      <c r="M777" s="295"/>
    </row>
    <row r="778" spans="1:14" s="294" customFormat="1" ht="28.5" customHeight="1" x14ac:dyDescent="0.2">
      <c r="A778" s="568"/>
      <c r="B778" s="454"/>
      <c r="C778" s="444"/>
      <c r="D778" s="42">
        <v>2014</v>
      </c>
      <c r="E778" s="133">
        <f t="shared" si="105"/>
        <v>0</v>
      </c>
      <c r="F778" s="124">
        <v>0</v>
      </c>
      <c r="G778" s="124">
        <v>0</v>
      </c>
      <c r="H778" s="124">
        <v>0</v>
      </c>
      <c r="I778" s="124">
        <v>0</v>
      </c>
      <c r="J778" s="124">
        <v>0</v>
      </c>
      <c r="K778" s="444"/>
      <c r="L778" s="250"/>
      <c r="M778" s="295"/>
    </row>
    <row r="779" spans="1:14" s="294" customFormat="1" ht="28.5" customHeight="1" x14ac:dyDescent="0.2">
      <c r="A779" s="568"/>
      <c r="B779" s="454"/>
      <c r="C779" s="444"/>
      <c r="D779" s="42">
        <v>2015</v>
      </c>
      <c r="E779" s="133">
        <f t="shared" si="105"/>
        <v>0</v>
      </c>
      <c r="F779" s="124">
        <v>0</v>
      </c>
      <c r="G779" s="124">
        <v>0</v>
      </c>
      <c r="H779" s="124">
        <v>0</v>
      </c>
      <c r="I779" s="124">
        <v>0</v>
      </c>
      <c r="J779" s="124">
        <v>0</v>
      </c>
      <c r="K779" s="444"/>
      <c r="L779" s="250"/>
      <c r="M779" s="295"/>
    </row>
    <row r="780" spans="1:14" s="294" customFormat="1" ht="28.5" customHeight="1" x14ac:dyDescent="0.2">
      <c r="A780" s="568"/>
      <c r="B780" s="454"/>
      <c r="C780" s="444"/>
      <c r="D780" s="42">
        <v>2016</v>
      </c>
      <c r="E780" s="133">
        <f t="shared" si="105"/>
        <v>0</v>
      </c>
      <c r="F780" s="124">
        <v>0</v>
      </c>
      <c r="G780" s="124">
        <v>0</v>
      </c>
      <c r="H780" s="124">
        <v>0</v>
      </c>
      <c r="I780" s="124">
        <v>0</v>
      </c>
      <c r="J780" s="124">
        <v>0</v>
      </c>
      <c r="K780" s="444"/>
      <c r="L780" s="250"/>
      <c r="M780" s="295"/>
    </row>
    <row r="781" spans="1:14" s="294" customFormat="1" ht="28.5" customHeight="1" x14ac:dyDescent="0.2">
      <c r="A781" s="568"/>
      <c r="B781" s="454"/>
      <c r="C781" s="444"/>
      <c r="D781" s="42">
        <v>2017</v>
      </c>
      <c r="E781" s="133">
        <f t="shared" si="105"/>
        <v>0.3705</v>
      </c>
      <c r="F781" s="124">
        <v>0</v>
      </c>
      <c r="G781" s="124">
        <v>0</v>
      </c>
      <c r="H781" s="124">
        <v>0</v>
      </c>
      <c r="I781" s="124">
        <v>0.3705</v>
      </c>
      <c r="J781" s="124">
        <v>0</v>
      </c>
      <c r="K781" s="444"/>
      <c r="L781" s="250"/>
      <c r="M781" s="295"/>
      <c r="N781" s="284"/>
    </row>
    <row r="782" spans="1:14" s="294" customFormat="1" ht="28.5" customHeight="1" x14ac:dyDescent="0.2">
      <c r="A782" s="568"/>
      <c r="B782" s="454"/>
      <c r="C782" s="444"/>
      <c r="D782" s="42">
        <v>2018</v>
      </c>
      <c r="E782" s="133">
        <f t="shared" si="105"/>
        <v>0</v>
      </c>
      <c r="F782" s="124">
        <v>0</v>
      </c>
      <c r="G782" s="124">
        <v>0</v>
      </c>
      <c r="H782" s="124">
        <v>0</v>
      </c>
      <c r="I782" s="124">
        <v>0</v>
      </c>
      <c r="J782" s="124">
        <v>0</v>
      </c>
      <c r="K782" s="444"/>
      <c r="L782" s="250"/>
      <c r="M782" s="295"/>
    </row>
    <row r="783" spans="1:14" s="294" customFormat="1" ht="28.5" customHeight="1" x14ac:dyDescent="0.2">
      <c r="A783" s="568"/>
      <c r="B783" s="454"/>
      <c r="C783" s="444"/>
      <c r="D783" s="42">
        <v>2019</v>
      </c>
      <c r="E783" s="133">
        <f t="shared" si="105"/>
        <v>0</v>
      </c>
      <c r="F783" s="124">
        <v>0</v>
      </c>
      <c r="G783" s="124">
        <v>0</v>
      </c>
      <c r="H783" s="124">
        <v>0</v>
      </c>
      <c r="I783" s="124">
        <v>0</v>
      </c>
      <c r="J783" s="124">
        <v>0</v>
      </c>
      <c r="K783" s="444"/>
      <c r="L783" s="250"/>
      <c r="M783" s="295"/>
    </row>
    <row r="784" spans="1:14" s="294" customFormat="1" ht="28.5" customHeight="1" x14ac:dyDescent="0.2">
      <c r="A784" s="568"/>
      <c r="B784" s="454"/>
      <c r="C784" s="444"/>
      <c r="D784" s="42">
        <v>2020</v>
      </c>
      <c r="E784" s="133">
        <f t="shared" si="105"/>
        <v>0</v>
      </c>
      <c r="F784" s="124">
        <v>0</v>
      </c>
      <c r="G784" s="124">
        <v>0</v>
      </c>
      <c r="H784" s="124">
        <v>0</v>
      </c>
      <c r="I784" s="124">
        <v>0</v>
      </c>
      <c r="J784" s="124">
        <v>0</v>
      </c>
      <c r="K784" s="444"/>
      <c r="L784" s="250"/>
      <c r="M784" s="295"/>
    </row>
    <row r="785" spans="1:14" s="294" customFormat="1" ht="28.5" customHeight="1" x14ac:dyDescent="0.2">
      <c r="A785" s="568"/>
      <c r="B785" s="454"/>
      <c r="C785" s="444"/>
      <c r="D785" s="42">
        <v>2021</v>
      </c>
      <c r="E785" s="133">
        <f t="shared" si="105"/>
        <v>0</v>
      </c>
      <c r="F785" s="124">
        <v>0</v>
      </c>
      <c r="G785" s="124">
        <v>0</v>
      </c>
      <c r="H785" s="124">
        <v>0</v>
      </c>
      <c r="I785" s="124">
        <v>0</v>
      </c>
      <c r="J785" s="124">
        <v>0</v>
      </c>
      <c r="K785" s="444"/>
      <c r="L785" s="250"/>
      <c r="M785" s="295"/>
    </row>
    <row r="786" spans="1:14" s="294" customFormat="1" ht="28.5" customHeight="1" x14ac:dyDescent="0.2">
      <c r="A786" s="568"/>
      <c r="B786" s="454"/>
      <c r="C786" s="444"/>
      <c r="D786" s="42">
        <v>2022</v>
      </c>
      <c r="E786" s="133">
        <f t="shared" si="105"/>
        <v>0</v>
      </c>
      <c r="F786" s="124">
        <v>0</v>
      </c>
      <c r="G786" s="124">
        <v>0</v>
      </c>
      <c r="H786" s="124">
        <v>0</v>
      </c>
      <c r="I786" s="124">
        <v>0</v>
      </c>
      <c r="J786" s="124">
        <v>0</v>
      </c>
      <c r="K786" s="444"/>
      <c r="L786" s="250"/>
      <c r="M786" s="295"/>
    </row>
    <row r="787" spans="1:14" s="294" customFormat="1" ht="28.5" customHeight="1" x14ac:dyDescent="0.2">
      <c r="A787" s="568"/>
      <c r="B787" s="454"/>
      <c r="C787" s="444"/>
      <c r="D787" s="42">
        <v>2023</v>
      </c>
      <c r="E787" s="133">
        <f t="shared" si="105"/>
        <v>0</v>
      </c>
      <c r="F787" s="124">
        <v>0</v>
      </c>
      <c r="G787" s="124">
        <v>0</v>
      </c>
      <c r="H787" s="124">
        <v>0</v>
      </c>
      <c r="I787" s="124">
        <v>0</v>
      </c>
      <c r="J787" s="124">
        <v>0</v>
      </c>
      <c r="K787" s="444"/>
      <c r="L787" s="250"/>
      <c r="M787" s="295"/>
    </row>
    <row r="788" spans="1:14" s="294" customFormat="1" ht="28.5" customHeight="1" x14ac:dyDescent="0.2">
      <c r="A788" s="568"/>
      <c r="B788" s="454"/>
      <c r="C788" s="444"/>
      <c r="D788" s="42">
        <v>2024</v>
      </c>
      <c r="E788" s="133">
        <f t="shared" si="105"/>
        <v>0</v>
      </c>
      <c r="F788" s="124">
        <v>0</v>
      </c>
      <c r="G788" s="124">
        <v>0</v>
      </c>
      <c r="H788" s="124">
        <v>0</v>
      </c>
      <c r="I788" s="124">
        <v>0</v>
      </c>
      <c r="J788" s="124">
        <v>0</v>
      </c>
      <c r="K788" s="444"/>
      <c r="L788" s="250"/>
      <c r="M788" s="295"/>
    </row>
    <row r="789" spans="1:14" s="294" customFormat="1" ht="28.5" customHeight="1" x14ac:dyDescent="0.2">
      <c r="A789" s="568"/>
      <c r="B789" s="454"/>
      <c r="C789" s="444"/>
      <c r="D789" s="42">
        <v>2025</v>
      </c>
      <c r="E789" s="133">
        <f t="shared" si="105"/>
        <v>0</v>
      </c>
      <c r="F789" s="124">
        <v>0</v>
      </c>
      <c r="G789" s="124">
        <v>0</v>
      </c>
      <c r="H789" s="124">
        <v>0</v>
      </c>
      <c r="I789" s="124">
        <v>0</v>
      </c>
      <c r="J789" s="124">
        <v>0</v>
      </c>
      <c r="K789" s="444"/>
      <c r="L789" s="250"/>
      <c r="M789" s="295"/>
    </row>
    <row r="790" spans="1:14" s="294" customFormat="1" ht="28.5" customHeight="1" thickBot="1" x14ac:dyDescent="0.25">
      <c r="A790" s="572"/>
      <c r="B790" s="462"/>
      <c r="C790" s="445"/>
      <c r="D790" s="42">
        <v>2026</v>
      </c>
      <c r="E790" s="133">
        <f t="shared" si="105"/>
        <v>0</v>
      </c>
      <c r="F790" s="124">
        <v>0</v>
      </c>
      <c r="G790" s="124">
        <v>0</v>
      </c>
      <c r="H790" s="124">
        <v>0</v>
      </c>
      <c r="I790" s="124">
        <v>0</v>
      </c>
      <c r="J790" s="124">
        <v>0</v>
      </c>
      <c r="K790" s="445"/>
      <c r="L790" s="250"/>
      <c r="M790" s="295"/>
    </row>
    <row r="791" spans="1:14" s="294" customFormat="1" ht="30" customHeight="1" x14ac:dyDescent="0.2">
      <c r="A791" s="569" t="s">
        <v>103</v>
      </c>
      <c r="B791" s="453" t="s">
        <v>106</v>
      </c>
      <c r="C791" s="443"/>
      <c r="D791" s="42" t="s">
        <v>5</v>
      </c>
      <c r="E791" s="133">
        <f>SUM(E792:E807)</f>
        <v>0.06</v>
      </c>
      <c r="F791" s="133">
        <f t="shared" ref="F791:J791" si="106">SUM(F792:F807)</f>
        <v>0</v>
      </c>
      <c r="G791" s="133">
        <f t="shared" si="106"/>
        <v>0</v>
      </c>
      <c r="H791" s="133">
        <f t="shared" si="106"/>
        <v>0</v>
      </c>
      <c r="I791" s="133">
        <f t="shared" si="106"/>
        <v>0.06</v>
      </c>
      <c r="J791" s="133">
        <f t="shared" si="106"/>
        <v>0</v>
      </c>
      <c r="K791" s="443">
        <v>2017</v>
      </c>
      <c r="L791" s="250"/>
      <c r="M791" s="295"/>
    </row>
    <row r="792" spans="1:14" s="294" customFormat="1" ht="19.149999999999999" customHeight="1" x14ac:dyDescent="0.2">
      <c r="A792" s="568"/>
      <c r="B792" s="454"/>
      <c r="C792" s="444"/>
      <c r="D792" s="42">
        <v>2011</v>
      </c>
      <c r="E792" s="133">
        <f>F792+G792+H792+I792+J792</f>
        <v>0</v>
      </c>
      <c r="F792" s="124">
        <v>0</v>
      </c>
      <c r="G792" s="124">
        <v>0</v>
      </c>
      <c r="H792" s="124">
        <v>0</v>
      </c>
      <c r="I792" s="124">
        <v>0</v>
      </c>
      <c r="J792" s="124">
        <v>0</v>
      </c>
      <c r="K792" s="444"/>
      <c r="L792" s="250"/>
      <c r="M792" s="295"/>
    </row>
    <row r="793" spans="1:14" s="294" customFormat="1" ht="19.899999999999999" customHeight="1" x14ac:dyDescent="0.2">
      <c r="A793" s="568"/>
      <c r="B793" s="454"/>
      <c r="C793" s="444"/>
      <c r="D793" s="42">
        <v>2012</v>
      </c>
      <c r="E793" s="133">
        <f t="shared" ref="E793:E807" si="107">F793+G793+H793+I793+J793</f>
        <v>0</v>
      </c>
      <c r="F793" s="124">
        <v>0</v>
      </c>
      <c r="G793" s="124">
        <v>0</v>
      </c>
      <c r="H793" s="124">
        <v>0</v>
      </c>
      <c r="I793" s="124">
        <v>0</v>
      </c>
      <c r="J793" s="124">
        <v>0</v>
      </c>
      <c r="K793" s="444"/>
      <c r="L793" s="250"/>
      <c r="M793" s="295"/>
    </row>
    <row r="794" spans="1:14" s="294" customFormat="1" ht="19.899999999999999" customHeight="1" x14ac:dyDescent="0.2">
      <c r="A794" s="568"/>
      <c r="B794" s="454"/>
      <c r="C794" s="444"/>
      <c r="D794" s="42">
        <v>2013</v>
      </c>
      <c r="E794" s="133">
        <f t="shared" si="107"/>
        <v>0</v>
      </c>
      <c r="F794" s="124">
        <v>0</v>
      </c>
      <c r="G794" s="124">
        <v>0</v>
      </c>
      <c r="H794" s="124">
        <v>0</v>
      </c>
      <c r="I794" s="124">
        <v>0</v>
      </c>
      <c r="J794" s="124">
        <v>0</v>
      </c>
      <c r="K794" s="444"/>
      <c r="L794" s="250"/>
      <c r="M794" s="295"/>
    </row>
    <row r="795" spans="1:14" s="294" customFormat="1" ht="19.899999999999999" customHeight="1" x14ac:dyDescent="0.2">
      <c r="A795" s="568"/>
      <c r="B795" s="454"/>
      <c r="C795" s="444"/>
      <c r="D795" s="42">
        <v>2014</v>
      </c>
      <c r="E795" s="133">
        <f t="shared" si="107"/>
        <v>0</v>
      </c>
      <c r="F795" s="124">
        <v>0</v>
      </c>
      <c r="G795" s="124">
        <v>0</v>
      </c>
      <c r="H795" s="124">
        <v>0</v>
      </c>
      <c r="I795" s="124">
        <v>0</v>
      </c>
      <c r="J795" s="124">
        <v>0</v>
      </c>
      <c r="K795" s="444"/>
      <c r="L795" s="250"/>
      <c r="M795" s="295"/>
    </row>
    <row r="796" spans="1:14" s="294" customFormat="1" ht="22.9" customHeight="1" x14ac:dyDescent="0.2">
      <c r="A796" s="568"/>
      <c r="B796" s="454"/>
      <c r="C796" s="444"/>
      <c r="D796" s="42">
        <v>2015</v>
      </c>
      <c r="E796" s="133">
        <f t="shared" si="107"/>
        <v>0</v>
      </c>
      <c r="F796" s="124">
        <v>0</v>
      </c>
      <c r="G796" s="124">
        <v>0</v>
      </c>
      <c r="H796" s="124">
        <v>0</v>
      </c>
      <c r="I796" s="124">
        <v>0</v>
      </c>
      <c r="J796" s="124">
        <v>0</v>
      </c>
      <c r="K796" s="444"/>
      <c r="L796" s="250"/>
      <c r="M796" s="295"/>
    </row>
    <row r="797" spans="1:14" s="294" customFormat="1" ht="21" customHeight="1" x14ac:dyDescent="0.2">
      <c r="A797" s="568"/>
      <c r="B797" s="454"/>
      <c r="C797" s="444"/>
      <c r="D797" s="42">
        <v>2016</v>
      </c>
      <c r="E797" s="133">
        <f t="shared" si="107"/>
        <v>0</v>
      </c>
      <c r="F797" s="124">
        <v>0</v>
      </c>
      <c r="G797" s="124">
        <v>0</v>
      </c>
      <c r="H797" s="124">
        <v>0</v>
      </c>
      <c r="I797" s="124">
        <v>0</v>
      </c>
      <c r="J797" s="124">
        <v>0</v>
      </c>
      <c r="K797" s="444"/>
      <c r="L797" s="250"/>
      <c r="M797" s="295"/>
    </row>
    <row r="798" spans="1:14" s="294" customFormat="1" ht="19.149999999999999" customHeight="1" x14ac:dyDescent="0.2">
      <c r="A798" s="568"/>
      <c r="B798" s="454"/>
      <c r="C798" s="444"/>
      <c r="D798" s="42">
        <v>2017</v>
      </c>
      <c r="E798" s="133">
        <f t="shared" si="107"/>
        <v>0.06</v>
      </c>
      <c r="F798" s="124">
        <v>0</v>
      </c>
      <c r="G798" s="124">
        <v>0</v>
      </c>
      <c r="H798" s="124">
        <v>0</v>
      </c>
      <c r="I798" s="124">
        <v>0.06</v>
      </c>
      <c r="J798" s="124">
        <v>0</v>
      </c>
      <c r="K798" s="444"/>
      <c r="L798" s="250"/>
      <c r="M798" s="295"/>
      <c r="N798" s="284"/>
    </row>
    <row r="799" spans="1:14" s="294" customFormat="1" ht="18" customHeight="1" x14ac:dyDescent="0.2">
      <c r="A799" s="568"/>
      <c r="B799" s="454"/>
      <c r="C799" s="444"/>
      <c r="D799" s="42">
        <v>2018</v>
      </c>
      <c r="E799" s="133">
        <f t="shared" si="107"/>
        <v>0</v>
      </c>
      <c r="F799" s="124">
        <v>0</v>
      </c>
      <c r="G799" s="124">
        <v>0</v>
      </c>
      <c r="H799" s="124">
        <v>0</v>
      </c>
      <c r="I799" s="124">
        <v>0</v>
      </c>
      <c r="J799" s="124">
        <v>0</v>
      </c>
      <c r="K799" s="444"/>
      <c r="L799" s="250"/>
      <c r="M799" s="295"/>
    </row>
    <row r="800" spans="1:14" s="294" customFormat="1" ht="19.899999999999999" customHeight="1" x14ac:dyDescent="0.2">
      <c r="A800" s="568"/>
      <c r="B800" s="454"/>
      <c r="C800" s="444"/>
      <c r="D800" s="42">
        <v>2019</v>
      </c>
      <c r="E800" s="133">
        <f t="shared" si="107"/>
        <v>0</v>
      </c>
      <c r="F800" s="124">
        <v>0</v>
      </c>
      <c r="G800" s="124">
        <v>0</v>
      </c>
      <c r="H800" s="124">
        <v>0</v>
      </c>
      <c r="I800" s="124">
        <v>0</v>
      </c>
      <c r="J800" s="124">
        <v>0</v>
      </c>
      <c r="K800" s="444"/>
      <c r="L800" s="250"/>
      <c r="M800" s="295"/>
    </row>
    <row r="801" spans="1:14" s="294" customFormat="1" ht="19.899999999999999" customHeight="1" x14ac:dyDescent="0.2">
      <c r="A801" s="568"/>
      <c r="B801" s="454"/>
      <c r="C801" s="444"/>
      <c r="D801" s="42">
        <v>2020</v>
      </c>
      <c r="E801" s="133">
        <f t="shared" si="107"/>
        <v>0</v>
      </c>
      <c r="F801" s="124">
        <v>0</v>
      </c>
      <c r="G801" s="124">
        <v>0</v>
      </c>
      <c r="H801" s="124">
        <v>0</v>
      </c>
      <c r="I801" s="124">
        <v>0</v>
      </c>
      <c r="J801" s="124">
        <v>0</v>
      </c>
      <c r="K801" s="444"/>
      <c r="L801" s="250"/>
      <c r="M801" s="295"/>
    </row>
    <row r="802" spans="1:14" s="294" customFormat="1" ht="19.899999999999999" customHeight="1" x14ac:dyDescent="0.2">
      <c r="A802" s="568"/>
      <c r="B802" s="454"/>
      <c r="C802" s="444"/>
      <c r="D802" s="42">
        <v>2021</v>
      </c>
      <c r="E802" s="133">
        <f t="shared" si="107"/>
        <v>0</v>
      </c>
      <c r="F802" s="124">
        <v>0</v>
      </c>
      <c r="G802" s="124">
        <v>0</v>
      </c>
      <c r="H802" s="124">
        <v>0</v>
      </c>
      <c r="I802" s="124">
        <v>0</v>
      </c>
      <c r="J802" s="124">
        <v>0</v>
      </c>
      <c r="K802" s="444"/>
      <c r="L802" s="250"/>
      <c r="M802" s="295"/>
    </row>
    <row r="803" spans="1:14" s="294" customFormat="1" ht="19.899999999999999" customHeight="1" x14ac:dyDescent="0.2">
      <c r="A803" s="568"/>
      <c r="B803" s="454"/>
      <c r="C803" s="444"/>
      <c r="D803" s="42">
        <v>2022</v>
      </c>
      <c r="E803" s="133">
        <f t="shared" si="107"/>
        <v>0</v>
      </c>
      <c r="F803" s="124">
        <v>0</v>
      </c>
      <c r="G803" s="124">
        <v>0</v>
      </c>
      <c r="H803" s="124">
        <v>0</v>
      </c>
      <c r="I803" s="124">
        <v>0</v>
      </c>
      <c r="J803" s="124">
        <v>0</v>
      </c>
      <c r="K803" s="444"/>
      <c r="L803" s="250"/>
      <c r="M803" s="295"/>
    </row>
    <row r="804" spans="1:14" s="294" customFormat="1" ht="19.899999999999999" customHeight="1" x14ac:dyDescent="0.2">
      <c r="A804" s="568"/>
      <c r="B804" s="454"/>
      <c r="C804" s="444"/>
      <c r="D804" s="42">
        <v>2023</v>
      </c>
      <c r="E804" s="133">
        <f t="shared" si="107"/>
        <v>0</v>
      </c>
      <c r="F804" s="124">
        <v>0</v>
      </c>
      <c r="G804" s="124">
        <v>0</v>
      </c>
      <c r="H804" s="124">
        <v>0</v>
      </c>
      <c r="I804" s="124">
        <v>0</v>
      </c>
      <c r="J804" s="124">
        <v>0</v>
      </c>
      <c r="K804" s="444"/>
      <c r="L804" s="250"/>
      <c r="M804" s="295"/>
    </row>
    <row r="805" spans="1:14" s="294" customFormat="1" ht="19.899999999999999" customHeight="1" x14ac:dyDescent="0.2">
      <c r="A805" s="568"/>
      <c r="B805" s="454"/>
      <c r="C805" s="444"/>
      <c r="D805" s="42">
        <v>2024</v>
      </c>
      <c r="E805" s="133">
        <f t="shared" si="107"/>
        <v>0</v>
      </c>
      <c r="F805" s="124">
        <v>0</v>
      </c>
      <c r="G805" s="124">
        <v>0</v>
      </c>
      <c r="H805" s="124">
        <v>0</v>
      </c>
      <c r="I805" s="124">
        <v>0</v>
      </c>
      <c r="J805" s="124">
        <v>0</v>
      </c>
      <c r="K805" s="444"/>
      <c r="L805" s="250"/>
      <c r="M805" s="295"/>
    </row>
    <row r="806" spans="1:14" s="294" customFormat="1" ht="19.899999999999999" customHeight="1" x14ac:dyDescent="0.2">
      <c r="A806" s="568"/>
      <c r="B806" s="454"/>
      <c r="C806" s="444"/>
      <c r="D806" s="42">
        <v>2025</v>
      </c>
      <c r="E806" s="133">
        <f t="shared" si="107"/>
        <v>0</v>
      </c>
      <c r="F806" s="124">
        <v>0</v>
      </c>
      <c r="G806" s="124">
        <v>0</v>
      </c>
      <c r="H806" s="124">
        <v>0</v>
      </c>
      <c r="I806" s="124">
        <v>0</v>
      </c>
      <c r="J806" s="124">
        <v>0</v>
      </c>
      <c r="K806" s="444"/>
      <c r="L806" s="250"/>
      <c r="M806" s="295"/>
    </row>
    <row r="807" spans="1:14" s="294" customFormat="1" ht="19.899999999999999" customHeight="1" thickBot="1" x14ac:dyDescent="0.25">
      <c r="A807" s="572"/>
      <c r="B807" s="462"/>
      <c r="C807" s="445"/>
      <c r="D807" s="42">
        <v>2026</v>
      </c>
      <c r="E807" s="133">
        <f t="shared" si="107"/>
        <v>0</v>
      </c>
      <c r="F807" s="124">
        <v>0</v>
      </c>
      <c r="G807" s="124">
        <v>0</v>
      </c>
      <c r="H807" s="124">
        <v>0</v>
      </c>
      <c r="I807" s="124">
        <v>0</v>
      </c>
      <c r="J807" s="124">
        <v>0</v>
      </c>
      <c r="K807" s="445"/>
      <c r="L807" s="250"/>
      <c r="M807" s="295"/>
    </row>
    <row r="808" spans="1:14" s="294" customFormat="1" ht="24.75" customHeight="1" x14ac:dyDescent="0.2">
      <c r="A808" s="569" t="s">
        <v>105</v>
      </c>
      <c r="B808" s="453" t="s">
        <v>124</v>
      </c>
      <c r="C808" s="443"/>
      <c r="D808" s="42" t="s">
        <v>5</v>
      </c>
      <c r="E808" s="133">
        <f>SUM(E809:E824)</f>
        <v>4.3979204200000002</v>
      </c>
      <c r="F808" s="133">
        <f t="shared" ref="F808:J808" si="108">SUM(F809:F824)</f>
        <v>0</v>
      </c>
      <c r="G808" s="133">
        <f t="shared" si="108"/>
        <v>3.7079204200000002</v>
      </c>
      <c r="H808" s="133">
        <f t="shared" si="108"/>
        <v>0</v>
      </c>
      <c r="I808" s="133">
        <f t="shared" si="108"/>
        <v>0.69</v>
      </c>
      <c r="J808" s="133">
        <f t="shared" si="108"/>
        <v>0</v>
      </c>
      <c r="K808" s="443">
        <v>2018</v>
      </c>
      <c r="L808" s="250"/>
      <c r="M808" s="295"/>
    </row>
    <row r="809" spans="1:14" s="294" customFormat="1" ht="19.899999999999999" customHeight="1" x14ac:dyDescent="0.2">
      <c r="A809" s="568"/>
      <c r="B809" s="454"/>
      <c r="C809" s="444"/>
      <c r="D809" s="42">
        <v>2011</v>
      </c>
      <c r="E809" s="133">
        <f>F809+G809+H809+I809+J809</f>
        <v>0</v>
      </c>
      <c r="F809" s="124">
        <v>0</v>
      </c>
      <c r="G809" s="124">
        <v>0</v>
      </c>
      <c r="H809" s="124">
        <v>0</v>
      </c>
      <c r="I809" s="124">
        <v>0</v>
      </c>
      <c r="J809" s="124">
        <v>0</v>
      </c>
      <c r="K809" s="444"/>
      <c r="L809" s="250"/>
      <c r="M809" s="295"/>
    </row>
    <row r="810" spans="1:14" s="294" customFormat="1" ht="19.899999999999999" customHeight="1" x14ac:dyDescent="0.2">
      <c r="A810" s="568"/>
      <c r="B810" s="454"/>
      <c r="C810" s="444"/>
      <c r="D810" s="42">
        <v>2012</v>
      </c>
      <c r="E810" s="133">
        <f t="shared" ref="E810:E824" si="109">F810+G810+H810+I810+J810</f>
        <v>0</v>
      </c>
      <c r="F810" s="124">
        <v>0</v>
      </c>
      <c r="G810" s="124">
        <v>0</v>
      </c>
      <c r="H810" s="124">
        <v>0</v>
      </c>
      <c r="I810" s="124">
        <v>0</v>
      </c>
      <c r="J810" s="124">
        <v>0</v>
      </c>
      <c r="K810" s="444"/>
      <c r="L810" s="250"/>
      <c r="M810" s="295"/>
    </row>
    <row r="811" spans="1:14" s="294" customFormat="1" ht="19.899999999999999" customHeight="1" x14ac:dyDescent="0.2">
      <c r="A811" s="568"/>
      <c r="B811" s="454"/>
      <c r="C811" s="444"/>
      <c r="D811" s="42">
        <v>2013</v>
      </c>
      <c r="E811" s="133">
        <f t="shared" si="109"/>
        <v>0</v>
      </c>
      <c r="F811" s="124">
        <v>0</v>
      </c>
      <c r="G811" s="124">
        <v>0</v>
      </c>
      <c r="H811" s="124">
        <v>0</v>
      </c>
      <c r="I811" s="124">
        <v>0</v>
      </c>
      <c r="J811" s="124">
        <v>0</v>
      </c>
      <c r="K811" s="444"/>
      <c r="L811" s="250"/>
      <c r="M811" s="295"/>
    </row>
    <row r="812" spans="1:14" s="294" customFormat="1" ht="19.899999999999999" customHeight="1" x14ac:dyDescent="0.2">
      <c r="A812" s="568"/>
      <c r="B812" s="454"/>
      <c r="C812" s="444"/>
      <c r="D812" s="42">
        <v>2014</v>
      </c>
      <c r="E812" s="133">
        <f t="shared" si="109"/>
        <v>0</v>
      </c>
      <c r="F812" s="124">
        <v>0</v>
      </c>
      <c r="G812" s="124">
        <v>0</v>
      </c>
      <c r="H812" s="124">
        <v>0</v>
      </c>
      <c r="I812" s="124">
        <v>0</v>
      </c>
      <c r="J812" s="124">
        <v>0</v>
      </c>
      <c r="K812" s="444"/>
      <c r="L812" s="250"/>
      <c r="M812" s="295"/>
    </row>
    <row r="813" spans="1:14" s="294" customFormat="1" ht="19.899999999999999" customHeight="1" x14ac:dyDescent="0.2">
      <c r="A813" s="568"/>
      <c r="B813" s="454"/>
      <c r="C813" s="444"/>
      <c r="D813" s="42">
        <v>2015</v>
      </c>
      <c r="E813" s="133">
        <f t="shared" si="109"/>
        <v>0</v>
      </c>
      <c r="F813" s="124">
        <v>0</v>
      </c>
      <c r="G813" s="124">
        <v>0</v>
      </c>
      <c r="H813" s="124">
        <v>0</v>
      </c>
      <c r="I813" s="124">
        <v>0</v>
      </c>
      <c r="J813" s="124">
        <v>0</v>
      </c>
      <c r="K813" s="444"/>
      <c r="L813" s="250"/>
      <c r="M813" s="295"/>
    </row>
    <row r="814" spans="1:14" s="294" customFormat="1" ht="19.899999999999999" customHeight="1" x14ac:dyDescent="0.2">
      <c r="A814" s="568"/>
      <c r="B814" s="454"/>
      <c r="C814" s="444"/>
      <c r="D814" s="42">
        <v>2016</v>
      </c>
      <c r="E814" s="133">
        <f t="shared" si="109"/>
        <v>0</v>
      </c>
      <c r="F814" s="124">
        <v>0</v>
      </c>
      <c r="G814" s="124">
        <v>0</v>
      </c>
      <c r="H814" s="124">
        <v>0</v>
      </c>
      <c r="I814" s="124">
        <v>0</v>
      </c>
      <c r="J814" s="124">
        <v>0</v>
      </c>
      <c r="K814" s="444"/>
      <c r="L814" s="250"/>
      <c r="M814" s="295"/>
    </row>
    <row r="815" spans="1:14" s="294" customFormat="1" ht="19.899999999999999" customHeight="1" x14ac:dyDescent="0.2">
      <c r="A815" s="568"/>
      <c r="B815" s="454"/>
      <c r="C815" s="444"/>
      <c r="D815" s="42">
        <v>2017</v>
      </c>
      <c r="E815" s="133">
        <f t="shared" si="109"/>
        <v>0</v>
      </c>
      <c r="F815" s="124">
        <v>0</v>
      </c>
      <c r="G815" s="124">
        <v>0</v>
      </c>
      <c r="H815" s="124">
        <v>0</v>
      </c>
      <c r="I815" s="124">
        <v>0</v>
      </c>
      <c r="J815" s="124">
        <v>0</v>
      </c>
      <c r="K815" s="444"/>
      <c r="L815" s="250"/>
      <c r="M815" s="295"/>
    </row>
    <row r="816" spans="1:14" s="294" customFormat="1" ht="19.899999999999999" customHeight="1" x14ac:dyDescent="0.2">
      <c r="A816" s="568"/>
      <c r="B816" s="454"/>
      <c r="C816" s="444"/>
      <c r="D816" s="42">
        <v>2018</v>
      </c>
      <c r="E816" s="133">
        <f t="shared" si="109"/>
        <v>4.3979204200000002</v>
      </c>
      <c r="F816" s="124">
        <v>0</v>
      </c>
      <c r="G816" s="124">
        <v>3.7079204200000002</v>
      </c>
      <c r="H816" s="124">
        <v>0</v>
      </c>
      <c r="I816" s="124">
        <f>0.69</f>
        <v>0.69</v>
      </c>
      <c r="J816" s="124">
        <v>0</v>
      </c>
      <c r="K816" s="444"/>
      <c r="L816" s="250"/>
      <c r="M816" s="295"/>
      <c r="N816" s="284"/>
    </row>
    <row r="817" spans="1:13" s="294" customFormat="1" ht="19.899999999999999" customHeight="1" x14ac:dyDescent="0.2">
      <c r="A817" s="568"/>
      <c r="B817" s="454"/>
      <c r="C817" s="444"/>
      <c r="D817" s="42">
        <v>2019</v>
      </c>
      <c r="E817" s="133">
        <f t="shared" si="109"/>
        <v>0</v>
      </c>
      <c r="F817" s="124">
        <v>0</v>
      </c>
      <c r="G817" s="124">
        <v>0</v>
      </c>
      <c r="H817" s="124">
        <v>0</v>
      </c>
      <c r="I817" s="124">
        <v>0</v>
      </c>
      <c r="J817" s="124">
        <v>0</v>
      </c>
      <c r="K817" s="444"/>
      <c r="L817" s="250"/>
      <c r="M817" s="295"/>
    </row>
    <row r="818" spans="1:13" s="294" customFormat="1" ht="19.899999999999999" customHeight="1" x14ac:dyDescent="0.2">
      <c r="A818" s="568"/>
      <c r="B818" s="454"/>
      <c r="C818" s="444"/>
      <c r="D818" s="42">
        <v>2020</v>
      </c>
      <c r="E818" s="133">
        <f t="shared" si="109"/>
        <v>0</v>
      </c>
      <c r="F818" s="124">
        <v>0</v>
      </c>
      <c r="G818" s="124">
        <v>0</v>
      </c>
      <c r="H818" s="124">
        <v>0</v>
      </c>
      <c r="I818" s="124">
        <v>0</v>
      </c>
      <c r="J818" s="124">
        <v>0</v>
      </c>
      <c r="K818" s="444"/>
      <c r="L818" s="250"/>
      <c r="M818" s="295"/>
    </row>
    <row r="819" spans="1:13" s="294" customFormat="1" ht="19.899999999999999" customHeight="1" x14ac:dyDescent="0.2">
      <c r="A819" s="568"/>
      <c r="B819" s="454"/>
      <c r="C819" s="444"/>
      <c r="D819" s="42">
        <v>2021</v>
      </c>
      <c r="E819" s="133">
        <f t="shared" si="109"/>
        <v>0</v>
      </c>
      <c r="F819" s="124">
        <v>0</v>
      </c>
      <c r="G819" s="124">
        <v>0</v>
      </c>
      <c r="H819" s="124">
        <v>0</v>
      </c>
      <c r="I819" s="124">
        <v>0</v>
      </c>
      <c r="J819" s="124">
        <v>0</v>
      </c>
      <c r="K819" s="444"/>
      <c r="L819" s="250"/>
      <c r="M819" s="295"/>
    </row>
    <row r="820" spans="1:13" s="294" customFormat="1" ht="19.899999999999999" customHeight="1" x14ac:dyDescent="0.2">
      <c r="A820" s="568"/>
      <c r="B820" s="454"/>
      <c r="C820" s="444"/>
      <c r="D820" s="42">
        <v>2022</v>
      </c>
      <c r="E820" s="133">
        <f t="shared" si="109"/>
        <v>0</v>
      </c>
      <c r="F820" s="124">
        <v>0</v>
      </c>
      <c r="G820" s="124">
        <v>0</v>
      </c>
      <c r="H820" s="124">
        <v>0</v>
      </c>
      <c r="I820" s="124">
        <v>0</v>
      </c>
      <c r="J820" s="124">
        <v>0</v>
      </c>
      <c r="K820" s="444"/>
      <c r="L820" s="250"/>
      <c r="M820" s="295"/>
    </row>
    <row r="821" spans="1:13" s="294" customFormat="1" ht="19.899999999999999" customHeight="1" x14ac:dyDescent="0.2">
      <c r="A821" s="568"/>
      <c r="B821" s="454"/>
      <c r="C821" s="444"/>
      <c r="D821" s="42">
        <v>2023</v>
      </c>
      <c r="E821" s="133">
        <f t="shared" si="109"/>
        <v>0</v>
      </c>
      <c r="F821" s="124">
        <v>0</v>
      </c>
      <c r="G821" s="124">
        <v>0</v>
      </c>
      <c r="H821" s="124">
        <v>0</v>
      </c>
      <c r="I821" s="124">
        <v>0</v>
      </c>
      <c r="J821" s="124">
        <v>0</v>
      </c>
      <c r="K821" s="444"/>
      <c r="L821" s="250"/>
      <c r="M821" s="295"/>
    </row>
    <row r="822" spans="1:13" s="294" customFormat="1" ht="19.899999999999999" customHeight="1" x14ac:dyDescent="0.2">
      <c r="A822" s="568"/>
      <c r="B822" s="454"/>
      <c r="C822" s="444"/>
      <c r="D822" s="42">
        <v>2024</v>
      </c>
      <c r="E822" s="133">
        <f t="shared" si="109"/>
        <v>0</v>
      </c>
      <c r="F822" s="124">
        <v>0</v>
      </c>
      <c r="G822" s="124">
        <v>0</v>
      </c>
      <c r="H822" s="124">
        <v>0</v>
      </c>
      <c r="I822" s="124">
        <v>0</v>
      </c>
      <c r="J822" s="124">
        <v>0</v>
      </c>
      <c r="K822" s="444"/>
      <c r="L822" s="250"/>
      <c r="M822" s="295"/>
    </row>
    <row r="823" spans="1:13" s="294" customFormat="1" ht="19.899999999999999" customHeight="1" x14ac:dyDescent="0.2">
      <c r="A823" s="568"/>
      <c r="B823" s="454"/>
      <c r="C823" s="444"/>
      <c r="D823" s="42">
        <v>2025</v>
      </c>
      <c r="E823" s="133">
        <f t="shared" si="109"/>
        <v>0</v>
      </c>
      <c r="F823" s="124">
        <v>0</v>
      </c>
      <c r="G823" s="124">
        <v>0</v>
      </c>
      <c r="H823" s="124">
        <v>0</v>
      </c>
      <c r="I823" s="124">
        <v>0</v>
      </c>
      <c r="J823" s="124">
        <v>0</v>
      </c>
      <c r="K823" s="444"/>
      <c r="L823" s="250"/>
      <c r="M823" s="295"/>
    </row>
    <row r="824" spans="1:13" s="294" customFormat="1" ht="19.899999999999999" customHeight="1" thickBot="1" x14ac:dyDescent="0.25">
      <c r="A824" s="574"/>
      <c r="B824" s="455"/>
      <c r="C824" s="456"/>
      <c r="D824" s="42">
        <v>2026</v>
      </c>
      <c r="E824" s="133">
        <f t="shared" si="109"/>
        <v>0</v>
      </c>
      <c r="F824" s="124">
        <v>0</v>
      </c>
      <c r="G824" s="124">
        <v>0</v>
      </c>
      <c r="H824" s="124">
        <v>0</v>
      </c>
      <c r="I824" s="124">
        <v>0</v>
      </c>
      <c r="J824" s="124">
        <v>0</v>
      </c>
      <c r="K824" s="445"/>
      <c r="L824" s="250"/>
      <c r="M824" s="295"/>
    </row>
    <row r="825" spans="1:13" s="294" customFormat="1" ht="24.75" customHeight="1" x14ac:dyDescent="0.2">
      <c r="A825" s="575" t="s">
        <v>110</v>
      </c>
      <c r="B825" s="474" t="s">
        <v>137</v>
      </c>
      <c r="C825" s="495"/>
      <c r="D825" s="42" t="s">
        <v>5</v>
      </c>
      <c r="E825" s="133">
        <f>SUM(E826:E841)</f>
        <v>9.6200000000000001E-3</v>
      </c>
      <c r="F825" s="133">
        <f t="shared" ref="F825:J825" si="110">SUM(F826:F841)</f>
        <v>0</v>
      </c>
      <c r="G825" s="133">
        <f t="shared" si="110"/>
        <v>0</v>
      </c>
      <c r="H825" s="133">
        <f t="shared" si="110"/>
        <v>0</v>
      </c>
      <c r="I825" s="133">
        <f t="shared" si="110"/>
        <v>9.6200000000000001E-3</v>
      </c>
      <c r="J825" s="133">
        <f t="shared" si="110"/>
        <v>0</v>
      </c>
      <c r="K825" s="443">
        <v>2018</v>
      </c>
      <c r="L825" s="250"/>
      <c r="M825" s="295"/>
    </row>
    <row r="826" spans="1:13" s="294" customFormat="1" ht="19.899999999999999" customHeight="1" x14ac:dyDescent="0.2">
      <c r="A826" s="568"/>
      <c r="B826" s="454"/>
      <c r="C826" s="444"/>
      <c r="D826" s="42">
        <v>2011</v>
      </c>
      <c r="E826" s="133">
        <f>F826+G826+H826+I826+J826</f>
        <v>0</v>
      </c>
      <c r="F826" s="124">
        <v>0</v>
      </c>
      <c r="G826" s="124">
        <v>0</v>
      </c>
      <c r="H826" s="124">
        <v>0</v>
      </c>
      <c r="I826" s="124">
        <v>0</v>
      </c>
      <c r="J826" s="124">
        <v>0</v>
      </c>
      <c r="K826" s="444"/>
      <c r="L826" s="250"/>
      <c r="M826" s="295"/>
    </row>
    <row r="827" spans="1:13" s="294" customFormat="1" ht="19.899999999999999" customHeight="1" x14ac:dyDescent="0.2">
      <c r="A827" s="568"/>
      <c r="B827" s="454"/>
      <c r="C827" s="444"/>
      <c r="D827" s="42">
        <v>2012</v>
      </c>
      <c r="E827" s="133">
        <f t="shared" ref="E827:E841" si="111">F827+G827+H827+I827+J827</f>
        <v>0</v>
      </c>
      <c r="F827" s="124">
        <v>0</v>
      </c>
      <c r="G827" s="124">
        <v>0</v>
      </c>
      <c r="H827" s="124">
        <v>0</v>
      </c>
      <c r="I827" s="124">
        <v>0</v>
      </c>
      <c r="J827" s="124">
        <v>0</v>
      </c>
      <c r="K827" s="444"/>
      <c r="L827" s="250"/>
      <c r="M827" s="295"/>
    </row>
    <row r="828" spans="1:13" s="294" customFormat="1" ht="19.899999999999999" customHeight="1" x14ac:dyDescent="0.2">
      <c r="A828" s="568"/>
      <c r="B828" s="454"/>
      <c r="C828" s="444"/>
      <c r="D828" s="42">
        <v>2013</v>
      </c>
      <c r="E828" s="133">
        <f t="shared" si="111"/>
        <v>0</v>
      </c>
      <c r="F828" s="124">
        <v>0</v>
      </c>
      <c r="G828" s="124">
        <v>0</v>
      </c>
      <c r="H828" s="124">
        <v>0</v>
      </c>
      <c r="I828" s="124">
        <v>0</v>
      </c>
      <c r="J828" s="124">
        <v>0</v>
      </c>
      <c r="K828" s="444"/>
      <c r="L828" s="250"/>
      <c r="M828" s="295"/>
    </row>
    <row r="829" spans="1:13" s="294" customFormat="1" ht="19.899999999999999" customHeight="1" x14ac:dyDescent="0.2">
      <c r="A829" s="568"/>
      <c r="B829" s="454"/>
      <c r="C829" s="444"/>
      <c r="D829" s="42">
        <v>2014</v>
      </c>
      <c r="E829" s="133">
        <f t="shared" si="111"/>
        <v>0</v>
      </c>
      <c r="F829" s="124">
        <v>0</v>
      </c>
      <c r="G829" s="124">
        <v>0</v>
      </c>
      <c r="H829" s="124">
        <v>0</v>
      </c>
      <c r="I829" s="124">
        <v>0</v>
      </c>
      <c r="J829" s="124">
        <v>0</v>
      </c>
      <c r="K829" s="444"/>
      <c r="L829" s="250"/>
      <c r="M829" s="295"/>
    </row>
    <row r="830" spans="1:13" s="294" customFormat="1" ht="19.899999999999999" customHeight="1" x14ac:dyDescent="0.2">
      <c r="A830" s="568"/>
      <c r="B830" s="454"/>
      <c r="C830" s="444"/>
      <c r="D830" s="42">
        <v>2015</v>
      </c>
      <c r="E830" s="133">
        <f t="shared" si="111"/>
        <v>0</v>
      </c>
      <c r="F830" s="124">
        <v>0</v>
      </c>
      <c r="G830" s="124">
        <v>0</v>
      </c>
      <c r="H830" s="124">
        <v>0</v>
      </c>
      <c r="I830" s="124">
        <v>0</v>
      </c>
      <c r="J830" s="124">
        <v>0</v>
      </c>
      <c r="K830" s="444"/>
      <c r="L830" s="250"/>
      <c r="M830" s="295"/>
    </row>
    <row r="831" spans="1:13" s="294" customFormat="1" ht="19.899999999999999" customHeight="1" x14ac:dyDescent="0.2">
      <c r="A831" s="568"/>
      <c r="B831" s="454"/>
      <c r="C831" s="444"/>
      <c r="D831" s="42">
        <v>2016</v>
      </c>
      <c r="E831" s="133">
        <f t="shared" si="111"/>
        <v>0</v>
      </c>
      <c r="F831" s="124">
        <v>0</v>
      </c>
      <c r="G831" s="124">
        <v>0</v>
      </c>
      <c r="H831" s="124">
        <v>0</v>
      </c>
      <c r="I831" s="124">
        <v>0</v>
      </c>
      <c r="J831" s="124">
        <v>0</v>
      </c>
      <c r="K831" s="444"/>
      <c r="L831" s="250"/>
      <c r="M831" s="295"/>
    </row>
    <row r="832" spans="1:13" s="294" customFormat="1" ht="19.899999999999999" customHeight="1" x14ac:dyDescent="0.2">
      <c r="A832" s="568"/>
      <c r="B832" s="454"/>
      <c r="C832" s="444"/>
      <c r="D832" s="42">
        <v>2017</v>
      </c>
      <c r="E832" s="133">
        <f t="shared" si="111"/>
        <v>0</v>
      </c>
      <c r="F832" s="124">
        <v>0</v>
      </c>
      <c r="G832" s="124">
        <v>0</v>
      </c>
      <c r="H832" s="124">
        <v>0</v>
      </c>
      <c r="I832" s="124">
        <v>0</v>
      </c>
      <c r="J832" s="124">
        <v>0</v>
      </c>
      <c r="K832" s="444"/>
      <c r="L832" s="250"/>
      <c r="M832" s="295"/>
    </row>
    <row r="833" spans="1:13" s="294" customFormat="1" ht="19.899999999999999" customHeight="1" x14ac:dyDescent="0.2">
      <c r="A833" s="568"/>
      <c r="B833" s="454"/>
      <c r="C833" s="444"/>
      <c r="D833" s="42">
        <v>2018</v>
      </c>
      <c r="E833" s="133">
        <f t="shared" si="111"/>
        <v>9.6200000000000001E-3</v>
      </c>
      <c r="F833" s="124">
        <v>0</v>
      </c>
      <c r="G833" s="124">
        <v>0</v>
      </c>
      <c r="H833" s="124">
        <v>0</v>
      </c>
      <c r="I833" s="124">
        <v>9.6200000000000001E-3</v>
      </c>
      <c r="J833" s="124">
        <v>0</v>
      </c>
      <c r="K833" s="444"/>
      <c r="L833" s="250"/>
      <c r="M833" s="295"/>
    </row>
    <row r="834" spans="1:13" s="294" customFormat="1" ht="19.899999999999999" customHeight="1" x14ac:dyDescent="0.2">
      <c r="A834" s="568"/>
      <c r="B834" s="454"/>
      <c r="C834" s="444"/>
      <c r="D834" s="42">
        <v>2019</v>
      </c>
      <c r="E834" s="133">
        <f t="shared" si="111"/>
        <v>0</v>
      </c>
      <c r="F834" s="124">
        <v>0</v>
      </c>
      <c r="G834" s="124">
        <v>0</v>
      </c>
      <c r="H834" s="124">
        <v>0</v>
      </c>
      <c r="I834" s="124">
        <v>0</v>
      </c>
      <c r="J834" s="124">
        <v>0</v>
      </c>
      <c r="K834" s="444"/>
      <c r="L834" s="250"/>
      <c r="M834" s="295"/>
    </row>
    <row r="835" spans="1:13" s="294" customFormat="1" ht="19.899999999999999" customHeight="1" x14ac:dyDescent="0.2">
      <c r="A835" s="568"/>
      <c r="B835" s="454"/>
      <c r="C835" s="444"/>
      <c r="D835" s="42">
        <v>2020</v>
      </c>
      <c r="E835" s="133">
        <f t="shared" si="111"/>
        <v>0</v>
      </c>
      <c r="F835" s="124">
        <v>0</v>
      </c>
      <c r="G835" s="124">
        <v>0</v>
      </c>
      <c r="H835" s="124">
        <v>0</v>
      </c>
      <c r="I835" s="124">
        <v>0</v>
      </c>
      <c r="J835" s="124">
        <v>0</v>
      </c>
      <c r="K835" s="444"/>
      <c r="L835" s="250"/>
      <c r="M835" s="295"/>
    </row>
    <row r="836" spans="1:13" s="294" customFormat="1" ht="19.899999999999999" customHeight="1" x14ac:dyDescent="0.2">
      <c r="A836" s="568"/>
      <c r="B836" s="454"/>
      <c r="C836" s="444"/>
      <c r="D836" s="42">
        <v>2021</v>
      </c>
      <c r="E836" s="133">
        <f t="shared" si="111"/>
        <v>0</v>
      </c>
      <c r="F836" s="124">
        <v>0</v>
      </c>
      <c r="G836" s="124">
        <v>0</v>
      </c>
      <c r="H836" s="124">
        <v>0</v>
      </c>
      <c r="I836" s="124">
        <v>0</v>
      </c>
      <c r="J836" s="124">
        <v>0</v>
      </c>
      <c r="K836" s="444"/>
      <c r="L836" s="250"/>
      <c r="M836" s="295"/>
    </row>
    <row r="837" spans="1:13" s="294" customFormat="1" ht="19.899999999999999" customHeight="1" x14ac:dyDescent="0.2">
      <c r="A837" s="568"/>
      <c r="B837" s="454"/>
      <c r="C837" s="444"/>
      <c r="D837" s="42">
        <v>2022</v>
      </c>
      <c r="E837" s="133">
        <f t="shared" si="111"/>
        <v>0</v>
      </c>
      <c r="F837" s="124">
        <v>0</v>
      </c>
      <c r="G837" s="124">
        <v>0</v>
      </c>
      <c r="H837" s="124">
        <v>0</v>
      </c>
      <c r="I837" s="124">
        <v>0</v>
      </c>
      <c r="J837" s="124">
        <v>0</v>
      </c>
      <c r="K837" s="444"/>
      <c r="L837" s="250"/>
      <c r="M837" s="295"/>
    </row>
    <row r="838" spans="1:13" s="294" customFormat="1" ht="19.899999999999999" customHeight="1" x14ac:dyDescent="0.2">
      <c r="A838" s="568"/>
      <c r="B838" s="454"/>
      <c r="C838" s="444"/>
      <c r="D838" s="42">
        <v>2023</v>
      </c>
      <c r="E838" s="133">
        <f t="shared" si="111"/>
        <v>0</v>
      </c>
      <c r="F838" s="124">
        <v>0</v>
      </c>
      <c r="G838" s="124">
        <v>0</v>
      </c>
      <c r="H838" s="124">
        <v>0</v>
      </c>
      <c r="I838" s="124">
        <v>0</v>
      </c>
      <c r="J838" s="124">
        <v>0</v>
      </c>
      <c r="K838" s="444"/>
      <c r="L838" s="250"/>
      <c r="M838" s="295"/>
    </row>
    <row r="839" spans="1:13" s="294" customFormat="1" ht="19.899999999999999" customHeight="1" x14ac:dyDescent="0.2">
      <c r="A839" s="568"/>
      <c r="B839" s="454"/>
      <c r="C839" s="444"/>
      <c r="D839" s="42">
        <v>2024</v>
      </c>
      <c r="E839" s="133">
        <f t="shared" si="111"/>
        <v>0</v>
      </c>
      <c r="F839" s="124">
        <v>0</v>
      </c>
      <c r="G839" s="124">
        <v>0</v>
      </c>
      <c r="H839" s="124">
        <v>0</v>
      </c>
      <c r="I839" s="124">
        <v>0</v>
      </c>
      <c r="J839" s="124">
        <v>0</v>
      </c>
      <c r="K839" s="444"/>
      <c r="L839" s="250"/>
      <c r="M839" s="295"/>
    </row>
    <row r="840" spans="1:13" s="294" customFormat="1" ht="19.899999999999999" customHeight="1" x14ac:dyDescent="0.2">
      <c r="A840" s="568"/>
      <c r="B840" s="454"/>
      <c r="C840" s="444"/>
      <c r="D840" s="42">
        <v>2025</v>
      </c>
      <c r="E840" s="133">
        <f t="shared" si="111"/>
        <v>0</v>
      </c>
      <c r="F840" s="124">
        <v>0</v>
      </c>
      <c r="G840" s="124">
        <v>0</v>
      </c>
      <c r="H840" s="124">
        <v>0</v>
      </c>
      <c r="I840" s="124">
        <v>0</v>
      </c>
      <c r="J840" s="124">
        <v>0</v>
      </c>
      <c r="K840" s="444"/>
      <c r="L840" s="250"/>
      <c r="M840" s="295"/>
    </row>
    <row r="841" spans="1:13" s="294" customFormat="1" ht="19.899999999999999" customHeight="1" x14ac:dyDescent="0.2">
      <c r="A841" s="574"/>
      <c r="B841" s="455"/>
      <c r="C841" s="456"/>
      <c r="D841" s="42">
        <v>2026</v>
      </c>
      <c r="E841" s="133">
        <f t="shared" si="111"/>
        <v>0</v>
      </c>
      <c r="F841" s="124">
        <v>0</v>
      </c>
      <c r="G841" s="124">
        <v>0</v>
      </c>
      <c r="H841" s="124">
        <v>0</v>
      </c>
      <c r="I841" s="124">
        <v>0</v>
      </c>
      <c r="J841" s="124">
        <v>0</v>
      </c>
      <c r="K841" s="456"/>
      <c r="L841" s="250"/>
      <c r="M841" s="295"/>
    </row>
    <row r="842" spans="1:13" s="294" customFormat="1" ht="27.75" customHeight="1" x14ac:dyDescent="0.2">
      <c r="A842" s="573" t="s">
        <v>114</v>
      </c>
      <c r="B842" s="474" t="s">
        <v>138</v>
      </c>
      <c r="C842" s="495"/>
      <c r="D842" s="42" t="s">
        <v>5</v>
      </c>
      <c r="E842" s="133">
        <f>SUM(E843:E858)</f>
        <v>1.8599999999999998E-2</v>
      </c>
      <c r="F842" s="133">
        <f t="shared" ref="F842:J842" si="112">SUM(F843:F858)</f>
        <v>0</v>
      </c>
      <c r="G842" s="133">
        <f t="shared" si="112"/>
        <v>0</v>
      </c>
      <c r="H842" s="133">
        <f t="shared" si="112"/>
        <v>0</v>
      </c>
      <c r="I842" s="133">
        <f t="shared" si="112"/>
        <v>1.8599999999999998E-2</v>
      </c>
      <c r="J842" s="133">
        <f t="shared" si="112"/>
        <v>0</v>
      </c>
      <c r="K842" s="495">
        <v>2018</v>
      </c>
      <c r="L842" s="250"/>
      <c r="M842" s="295"/>
    </row>
    <row r="843" spans="1:13" s="294" customFormat="1" ht="19.899999999999999" customHeight="1" x14ac:dyDescent="0.2">
      <c r="A843" s="517"/>
      <c r="B843" s="454"/>
      <c r="C843" s="444"/>
      <c r="D843" s="42">
        <v>2011</v>
      </c>
      <c r="E843" s="133">
        <f>F843+G843+H843+I843+J843</f>
        <v>0</v>
      </c>
      <c r="F843" s="124">
        <v>0</v>
      </c>
      <c r="G843" s="124">
        <v>0</v>
      </c>
      <c r="H843" s="124">
        <v>0</v>
      </c>
      <c r="I843" s="124">
        <v>0</v>
      </c>
      <c r="J843" s="124">
        <v>0</v>
      </c>
      <c r="K843" s="444"/>
      <c r="L843" s="250"/>
      <c r="M843" s="295"/>
    </row>
    <row r="844" spans="1:13" s="294" customFormat="1" ht="19.899999999999999" customHeight="1" x14ac:dyDescent="0.2">
      <c r="A844" s="517"/>
      <c r="B844" s="454"/>
      <c r="C844" s="444"/>
      <c r="D844" s="42">
        <v>2012</v>
      </c>
      <c r="E844" s="133">
        <f t="shared" ref="E844:E858" si="113">F844+G844+H844+I844+J844</f>
        <v>0</v>
      </c>
      <c r="F844" s="124">
        <v>0</v>
      </c>
      <c r="G844" s="124">
        <v>0</v>
      </c>
      <c r="H844" s="124">
        <v>0</v>
      </c>
      <c r="I844" s="124">
        <v>0</v>
      </c>
      <c r="J844" s="124">
        <v>0</v>
      </c>
      <c r="K844" s="444"/>
      <c r="L844" s="250"/>
      <c r="M844" s="295"/>
    </row>
    <row r="845" spans="1:13" s="294" customFormat="1" ht="19.899999999999999" customHeight="1" x14ac:dyDescent="0.2">
      <c r="A845" s="517"/>
      <c r="B845" s="454"/>
      <c r="C845" s="444"/>
      <c r="D845" s="42">
        <v>2013</v>
      </c>
      <c r="E845" s="133">
        <f t="shared" si="113"/>
        <v>0</v>
      </c>
      <c r="F845" s="124">
        <v>0</v>
      </c>
      <c r="G845" s="124">
        <v>0</v>
      </c>
      <c r="H845" s="124">
        <v>0</v>
      </c>
      <c r="I845" s="124">
        <v>0</v>
      </c>
      <c r="J845" s="124">
        <v>0</v>
      </c>
      <c r="K845" s="444"/>
      <c r="L845" s="250"/>
      <c r="M845" s="295"/>
    </row>
    <row r="846" spans="1:13" s="294" customFormat="1" ht="19.899999999999999" customHeight="1" x14ac:dyDescent="0.2">
      <c r="A846" s="517"/>
      <c r="B846" s="454"/>
      <c r="C846" s="444"/>
      <c r="D846" s="42">
        <v>2014</v>
      </c>
      <c r="E846" s="133">
        <f t="shared" si="113"/>
        <v>0</v>
      </c>
      <c r="F846" s="124">
        <v>0</v>
      </c>
      <c r="G846" s="124">
        <v>0</v>
      </c>
      <c r="H846" s="124">
        <v>0</v>
      </c>
      <c r="I846" s="124">
        <v>0</v>
      </c>
      <c r="J846" s="124">
        <v>0</v>
      </c>
      <c r="K846" s="444"/>
      <c r="L846" s="250"/>
      <c r="M846" s="295"/>
    </row>
    <row r="847" spans="1:13" s="294" customFormat="1" ht="19.899999999999999" customHeight="1" x14ac:dyDescent="0.2">
      <c r="A847" s="517"/>
      <c r="B847" s="454"/>
      <c r="C847" s="444"/>
      <c r="D847" s="42">
        <v>2015</v>
      </c>
      <c r="E847" s="133">
        <f t="shared" si="113"/>
        <v>0</v>
      </c>
      <c r="F847" s="124">
        <v>0</v>
      </c>
      <c r="G847" s="124">
        <v>0</v>
      </c>
      <c r="H847" s="124">
        <v>0</v>
      </c>
      <c r="I847" s="124">
        <v>0</v>
      </c>
      <c r="J847" s="124">
        <v>0</v>
      </c>
      <c r="K847" s="444"/>
      <c r="L847" s="250"/>
      <c r="M847" s="295"/>
    </row>
    <row r="848" spans="1:13" s="294" customFormat="1" ht="19.899999999999999" customHeight="1" x14ac:dyDescent="0.2">
      <c r="A848" s="517"/>
      <c r="B848" s="454"/>
      <c r="C848" s="444"/>
      <c r="D848" s="42">
        <v>2016</v>
      </c>
      <c r="E848" s="133">
        <f t="shared" si="113"/>
        <v>0</v>
      </c>
      <c r="F848" s="124">
        <v>0</v>
      </c>
      <c r="G848" s="124">
        <v>0</v>
      </c>
      <c r="H848" s="124">
        <v>0</v>
      </c>
      <c r="I848" s="124">
        <v>0</v>
      </c>
      <c r="J848" s="124">
        <v>0</v>
      </c>
      <c r="K848" s="444"/>
      <c r="L848" s="250"/>
      <c r="M848" s="295"/>
    </row>
    <row r="849" spans="1:13" s="294" customFormat="1" ht="19.899999999999999" customHeight="1" x14ac:dyDescent="0.2">
      <c r="A849" s="517"/>
      <c r="B849" s="454"/>
      <c r="C849" s="444"/>
      <c r="D849" s="42">
        <v>2017</v>
      </c>
      <c r="E849" s="133">
        <f t="shared" si="113"/>
        <v>0</v>
      </c>
      <c r="F849" s="124">
        <v>0</v>
      </c>
      <c r="G849" s="124">
        <v>0</v>
      </c>
      <c r="H849" s="124">
        <v>0</v>
      </c>
      <c r="I849" s="124">
        <v>0</v>
      </c>
      <c r="J849" s="124">
        <v>0</v>
      </c>
      <c r="K849" s="444"/>
      <c r="L849" s="250"/>
      <c r="M849" s="295"/>
    </row>
    <row r="850" spans="1:13" s="294" customFormat="1" ht="19.899999999999999" customHeight="1" x14ac:dyDescent="0.2">
      <c r="A850" s="517"/>
      <c r="B850" s="454"/>
      <c r="C850" s="444"/>
      <c r="D850" s="42">
        <v>2018</v>
      </c>
      <c r="E850" s="133">
        <f t="shared" si="113"/>
        <v>1.8599999999999998E-2</v>
      </c>
      <c r="F850" s="124">
        <v>0</v>
      </c>
      <c r="G850" s="124">
        <v>0</v>
      </c>
      <c r="H850" s="124">
        <v>0</v>
      </c>
      <c r="I850" s="124">
        <v>1.8599999999999998E-2</v>
      </c>
      <c r="J850" s="124">
        <v>0</v>
      </c>
      <c r="K850" s="444"/>
      <c r="L850" s="250"/>
      <c r="M850" s="295"/>
    </row>
    <row r="851" spans="1:13" s="294" customFormat="1" ht="19.899999999999999" customHeight="1" x14ac:dyDescent="0.2">
      <c r="A851" s="517"/>
      <c r="B851" s="454"/>
      <c r="C851" s="444"/>
      <c r="D851" s="42">
        <v>2019</v>
      </c>
      <c r="E851" s="133">
        <f t="shared" si="113"/>
        <v>0</v>
      </c>
      <c r="F851" s="124">
        <v>0</v>
      </c>
      <c r="G851" s="124">
        <v>0</v>
      </c>
      <c r="H851" s="124">
        <v>0</v>
      </c>
      <c r="I851" s="124">
        <v>0</v>
      </c>
      <c r="J851" s="124">
        <v>0</v>
      </c>
      <c r="K851" s="444"/>
      <c r="L851" s="250"/>
      <c r="M851" s="295"/>
    </row>
    <row r="852" spans="1:13" s="294" customFormat="1" ht="19.899999999999999" customHeight="1" x14ac:dyDescent="0.2">
      <c r="A852" s="517"/>
      <c r="B852" s="454"/>
      <c r="C852" s="444"/>
      <c r="D852" s="42">
        <v>2020</v>
      </c>
      <c r="E852" s="133">
        <f t="shared" si="113"/>
        <v>0</v>
      </c>
      <c r="F852" s="124">
        <v>0</v>
      </c>
      <c r="G852" s="124">
        <v>0</v>
      </c>
      <c r="H852" s="124">
        <v>0</v>
      </c>
      <c r="I852" s="124">
        <v>0</v>
      </c>
      <c r="J852" s="124">
        <v>0</v>
      </c>
      <c r="K852" s="444"/>
      <c r="L852" s="250"/>
      <c r="M852" s="295"/>
    </row>
    <row r="853" spans="1:13" s="294" customFormat="1" ht="19.899999999999999" customHeight="1" x14ac:dyDescent="0.2">
      <c r="A853" s="517"/>
      <c r="B853" s="454"/>
      <c r="C853" s="444"/>
      <c r="D853" s="42">
        <v>2021</v>
      </c>
      <c r="E853" s="133">
        <f t="shared" si="113"/>
        <v>0</v>
      </c>
      <c r="F853" s="124">
        <v>0</v>
      </c>
      <c r="G853" s="124">
        <v>0</v>
      </c>
      <c r="H853" s="124">
        <v>0</v>
      </c>
      <c r="I853" s="124">
        <v>0</v>
      </c>
      <c r="J853" s="124">
        <v>0</v>
      </c>
      <c r="K853" s="444"/>
      <c r="L853" s="250"/>
      <c r="M853" s="295"/>
    </row>
    <row r="854" spans="1:13" s="294" customFormat="1" ht="19.899999999999999" customHeight="1" x14ac:dyDescent="0.2">
      <c r="A854" s="517"/>
      <c r="B854" s="454"/>
      <c r="C854" s="444"/>
      <c r="D854" s="42">
        <v>2022</v>
      </c>
      <c r="E854" s="133">
        <f t="shared" si="113"/>
        <v>0</v>
      </c>
      <c r="F854" s="124">
        <v>0</v>
      </c>
      <c r="G854" s="124">
        <v>0</v>
      </c>
      <c r="H854" s="124">
        <v>0</v>
      </c>
      <c r="I854" s="124">
        <v>0</v>
      </c>
      <c r="J854" s="124">
        <v>0</v>
      </c>
      <c r="K854" s="444"/>
      <c r="L854" s="250"/>
      <c r="M854" s="295"/>
    </row>
    <row r="855" spans="1:13" s="294" customFormat="1" ht="19.899999999999999" customHeight="1" x14ac:dyDescent="0.2">
      <c r="A855" s="517"/>
      <c r="B855" s="454"/>
      <c r="C855" s="444"/>
      <c r="D855" s="42">
        <v>2023</v>
      </c>
      <c r="E855" s="133">
        <f t="shared" si="113"/>
        <v>0</v>
      </c>
      <c r="F855" s="124">
        <v>0</v>
      </c>
      <c r="G855" s="124">
        <v>0</v>
      </c>
      <c r="H855" s="124">
        <v>0</v>
      </c>
      <c r="I855" s="124">
        <v>0</v>
      </c>
      <c r="J855" s="124">
        <v>0</v>
      </c>
      <c r="K855" s="444"/>
      <c r="L855" s="250"/>
      <c r="M855" s="295"/>
    </row>
    <row r="856" spans="1:13" s="294" customFormat="1" ht="19.899999999999999" customHeight="1" x14ac:dyDescent="0.2">
      <c r="A856" s="517"/>
      <c r="B856" s="454"/>
      <c r="C856" s="444"/>
      <c r="D856" s="42">
        <v>2024</v>
      </c>
      <c r="E856" s="133">
        <f t="shared" si="113"/>
        <v>0</v>
      </c>
      <c r="F856" s="124">
        <v>0</v>
      </c>
      <c r="G856" s="124">
        <v>0</v>
      </c>
      <c r="H856" s="124">
        <v>0</v>
      </c>
      <c r="I856" s="124">
        <v>0</v>
      </c>
      <c r="J856" s="124">
        <v>0</v>
      </c>
      <c r="K856" s="444"/>
      <c r="L856" s="250"/>
      <c r="M856" s="295"/>
    </row>
    <row r="857" spans="1:13" s="294" customFormat="1" ht="19.899999999999999" customHeight="1" x14ac:dyDescent="0.2">
      <c r="A857" s="517"/>
      <c r="B857" s="454"/>
      <c r="C857" s="444"/>
      <c r="D857" s="42">
        <v>2025</v>
      </c>
      <c r="E857" s="133">
        <f t="shared" si="113"/>
        <v>0</v>
      </c>
      <c r="F857" s="124">
        <v>0</v>
      </c>
      <c r="G857" s="124">
        <v>0</v>
      </c>
      <c r="H857" s="124">
        <v>0</v>
      </c>
      <c r="I857" s="124">
        <v>0</v>
      </c>
      <c r="J857" s="124">
        <v>0</v>
      </c>
      <c r="K857" s="444"/>
      <c r="L857" s="250"/>
      <c r="M857" s="295"/>
    </row>
    <row r="858" spans="1:13" s="294" customFormat="1" ht="19.899999999999999" customHeight="1" thickBot="1" x14ac:dyDescent="0.25">
      <c r="A858" s="518"/>
      <c r="B858" s="462"/>
      <c r="C858" s="445"/>
      <c r="D858" s="42">
        <v>2026</v>
      </c>
      <c r="E858" s="133">
        <f t="shared" si="113"/>
        <v>0</v>
      </c>
      <c r="F858" s="124">
        <v>0</v>
      </c>
      <c r="G858" s="124">
        <v>0</v>
      </c>
      <c r="H858" s="124">
        <v>0</v>
      </c>
      <c r="I858" s="124">
        <v>0</v>
      </c>
      <c r="J858" s="124">
        <v>0</v>
      </c>
      <c r="K858" s="456"/>
      <c r="L858" s="250"/>
      <c r="M858" s="295"/>
    </row>
    <row r="859" spans="1:13" s="294" customFormat="1" ht="26.25" customHeight="1" x14ac:dyDescent="0.2">
      <c r="A859" s="516" t="s">
        <v>121</v>
      </c>
      <c r="B859" s="453" t="s">
        <v>115</v>
      </c>
      <c r="C859" s="443"/>
      <c r="D859" s="42" t="s">
        <v>5</v>
      </c>
      <c r="E859" s="133">
        <f>SUM(E860:E875)</f>
        <v>4.6147899999999997E-3</v>
      </c>
      <c r="F859" s="133">
        <f t="shared" ref="F859:J859" si="114">SUM(F860:F875)</f>
        <v>0</v>
      </c>
      <c r="G859" s="133">
        <f t="shared" si="114"/>
        <v>0</v>
      </c>
      <c r="H859" s="133">
        <f t="shared" si="114"/>
        <v>0</v>
      </c>
      <c r="I859" s="133">
        <f t="shared" si="114"/>
        <v>4.6147899999999997E-3</v>
      </c>
      <c r="J859" s="133">
        <f t="shared" si="114"/>
        <v>0</v>
      </c>
      <c r="K859" s="495">
        <v>2017</v>
      </c>
      <c r="L859" s="250"/>
      <c r="M859" s="295"/>
    </row>
    <row r="860" spans="1:13" s="294" customFormat="1" ht="19.899999999999999" customHeight="1" x14ac:dyDescent="0.2">
      <c r="A860" s="517"/>
      <c r="B860" s="454"/>
      <c r="C860" s="444"/>
      <c r="D860" s="42">
        <v>2011</v>
      </c>
      <c r="E860" s="133">
        <f>F860+G860+H860+I860+J860</f>
        <v>0</v>
      </c>
      <c r="F860" s="124">
        <v>0</v>
      </c>
      <c r="G860" s="124">
        <v>0</v>
      </c>
      <c r="H860" s="124">
        <v>0</v>
      </c>
      <c r="I860" s="124">
        <v>0</v>
      </c>
      <c r="J860" s="124">
        <v>0</v>
      </c>
      <c r="K860" s="444"/>
      <c r="L860" s="250"/>
      <c r="M860" s="295"/>
    </row>
    <row r="861" spans="1:13" s="294" customFormat="1" ht="19.899999999999999" customHeight="1" x14ac:dyDescent="0.2">
      <c r="A861" s="517"/>
      <c r="B861" s="454"/>
      <c r="C861" s="444"/>
      <c r="D861" s="42">
        <v>2012</v>
      </c>
      <c r="E861" s="133">
        <f t="shared" ref="E861:E875" si="115">F861+G861+H861+I861+J861</f>
        <v>0</v>
      </c>
      <c r="F861" s="124">
        <v>0</v>
      </c>
      <c r="G861" s="124">
        <v>0</v>
      </c>
      <c r="H861" s="124">
        <v>0</v>
      </c>
      <c r="I861" s="124">
        <v>0</v>
      </c>
      <c r="J861" s="124">
        <v>0</v>
      </c>
      <c r="K861" s="444"/>
      <c r="L861" s="250"/>
      <c r="M861" s="295"/>
    </row>
    <row r="862" spans="1:13" s="294" customFormat="1" ht="19.899999999999999" customHeight="1" x14ac:dyDescent="0.2">
      <c r="A862" s="517"/>
      <c r="B862" s="454"/>
      <c r="C862" s="444"/>
      <c r="D862" s="42">
        <v>2013</v>
      </c>
      <c r="E862" s="133">
        <f t="shared" si="115"/>
        <v>0</v>
      </c>
      <c r="F862" s="124">
        <v>0</v>
      </c>
      <c r="G862" s="124">
        <v>0</v>
      </c>
      <c r="H862" s="124">
        <v>0</v>
      </c>
      <c r="I862" s="124">
        <v>0</v>
      </c>
      <c r="J862" s="124">
        <v>0</v>
      </c>
      <c r="K862" s="444"/>
      <c r="L862" s="250"/>
      <c r="M862" s="295"/>
    </row>
    <row r="863" spans="1:13" s="294" customFormat="1" ht="19.899999999999999" customHeight="1" x14ac:dyDescent="0.2">
      <c r="A863" s="517"/>
      <c r="B863" s="454"/>
      <c r="C863" s="444"/>
      <c r="D863" s="42">
        <v>2014</v>
      </c>
      <c r="E863" s="133">
        <f t="shared" si="115"/>
        <v>0</v>
      </c>
      <c r="F863" s="124">
        <v>0</v>
      </c>
      <c r="G863" s="124">
        <v>0</v>
      </c>
      <c r="H863" s="124">
        <v>0</v>
      </c>
      <c r="I863" s="124">
        <v>0</v>
      </c>
      <c r="J863" s="124">
        <v>0</v>
      </c>
      <c r="K863" s="444"/>
      <c r="L863" s="250"/>
      <c r="M863" s="295"/>
    </row>
    <row r="864" spans="1:13" s="294" customFormat="1" ht="19.899999999999999" customHeight="1" x14ac:dyDescent="0.2">
      <c r="A864" s="517"/>
      <c r="B864" s="454"/>
      <c r="C864" s="444"/>
      <c r="D864" s="42">
        <v>2015</v>
      </c>
      <c r="E864" s="133">
        <f t="shared" si="115"/>
        <v>0</v>
      </c>
      <c r="F864" s="124">
        <v>0</v>
      </c>
      <c r="G864" s="124">
        <v>0</v>
      </c>
      <c r="H864" s="124">
        <v>0</v>
      </c>
      <c r="I864" s="124">
        <v>0</v>
      </c>
      <c r="J864" s="124">
        <v>0</v>
      </c>
      <c r="K864" s="444"/>
      <c r="L864" s="250"/>
      <c r="M864" s="295"/>
    </row>
    <row r="865" spans="1:14" s="294" customFormat="1" ht="19.899999999999999" customHeight="1" x14ac:dyDescent="0.2">
      <c r="A865" s="517"/>
      <c r="B865" s="454"/>
      <c r="C865" s="444"/>
      <c r="D865" s="42">
        <v>2016</v>
      </c>
      <c r="E865" s="133">
        <f t="shared" si="115"/>
        <v>0</v>
      </c>
      <c r="F865" s="124">
        <v>0</v>
      </c>
      <c r="G865" s="124">
        <v>0</v>
      </c>
      <c r="H865" s="124">
        <v>0</v>
      </c>
      <c r="I865" s="124">
        <v>0</v>
      </c>
      <c r="J865" s="124">
        <v>0</v>
      </c>
      <c r="K865" s="444"/>
      <c r="L865" s="250"/>
      <c r="M865" s="295"/>
    </row>
    <row r="866" spans="1:14" s="294" customFormat="1" ht="19.899999999999999" customHeight="1" x14ac:dyDescent="0.2">
      <c r="A866" s="517"/>
      <c r="B866" s="454"/>
      <c r="C866" s="444"/>
      <c r="D866" s="42">
        <v>2017</v>
      </c>
      <c r="E866" s="133">
        <f t="shared" si="115"/>
        <v>4.6147899999999997E-3</v>
      </c>
      <c r="F866" s="124">
        <v>0</v>
      </c>
      <c r="G866" s="124">
        <v>0</v>
      </c>
      <c r="H866" s="124">
        <v>0</v>
      </c>
      <c r="I866" s="124">
        <v>4.6147899999999997E-3</v>
      </c>
      <c r="J866" s="124">
        <v>0</v>
      </c>
      <c r="K866" s="444"/>
      <c r="L866" s="250"/>
      <c r="M866" s="295"/>
      <c r="N866" s="284"/>
    </row>
    <row r="867" spans="1:14" s="294" customFormat="1" ht="19.899999999999999" customHeight="1" x14ac:dyDescent="0.2">
      <c r="A867" s="517"/>
      <c r="B867" s="454"/>
      <c r="C867" s="444"/>
      <c r="D867" s="42">
        <v>2018</v>
      </c>
      <c r="E867" s="133">
        <f t="shared" si="115"/>
        <v>0</v>
      </c>
      <c r="F867" s="124">
        <v>0</v>
      </c>
      <c r="G867" s="124">
        <v>0</v>
      </c>
      <c r="H867" s="124">
        <v>0</v>
      </c>
      <c r="I867" s="124">
        <v>0</v>
      </c>
      <c r="J867" s="124">
        <v>0</v>
      </c>
      <c r="K867" s="444"/>
      <c r="L867" s="250"/>
      <c r="M867" s="295"/>
    </row>
    <row r="868" spans="1:14" s="294" customFormat="1" ht="19.899999999999999" customHeight="1" x14ac:dyDescent="0.2">
      <c r="A868" s="517"/>
      <c r="B868" s="454"/>
      <c r="C868" s="444"/>
      <c r="D868" s="42">
        <v>2019</v>
      </c>
      <c r="E868" s="133">
        <f t="shared" si="115"/>
        <v>0</v>
      </c>
      <c r="F868" s="124">
        <v>0</v>
      </c>
      <c r="G868" s="124">
        <v>0</v>
      </c>
      <c r="H868" s="124">
        <v>0</v>
      </c>
      <c r="I868" s="124">
        <v>0</v>
      </c>
      <c r="J868" s="124">
        <v>0</v>
      </c>
      <c r="K868" s="444"/>
      <c r="L868" s="250"/>
      <c r="M868" s="295"/>
    </row>
    <row r="869" spans="1:14" s="294" customFormat="1" ht="19.899999999999999" customHeight="1" x14ac:dyDescent="0.2">
      <c r="A869" s="517"/>
      <c r="B869" s="454"/>
      <c r="C869" s="444"/>
      <c r="D869" s="42">
        <v>2020</v>
      </c>
      <c r="E869" s="133">
        <f t="shared" si="115"/>
        <v>0</v>
      </c>
      <c r="F869" s="124">
        <v>0</v>
      </c>
      <c r="G869" s="124">
        <v>0</v>
      </c>
      <c r="H869" s="124">
        <v>0</v>
      </c>
      <c r="I869" s="124">
        <v>0</v>
      </c>
      <c r="J869" s="124">
        <v>0</v>
      </c>
      <c r="K869" s="444"/>
      <c r="L869" s="250"/>
      <c r="M869" s="295"/>
    </row>
    <row r="870" spans="1:14" s="294" customFormat="1" ht="19.899999999999999" customHeight="1" x14ac:dyDescent="0.2">
      <c r="A870" s="517"/>
      <c r="B870" s="454"/>
      <c r="C870" s="444"/>
      <c r="D870" s="42">
        <v>2021</v>
      </c>
      <c r="E870" s="133">
        <f t="shared" si="115"/>
        <v>0</v>
      </c>
      <c r="F870" s="124">
        <v>0</v>
      </c>
      <c r="G870" s="124">
        <v>0</v>
      </c>
      <c r="H870" s="124">
        <v>0</v>
      </c>
      <c r="I870" s="124">
        <v>0</v>
      </c>
      <c r="J870" s="124">
        <v>0</v>
      </c>
      <c r="K870" s="444"/>
      <c r="L870" s="250"/>
      <c r="M870" s="295"/>
    </row>
    <row r="871" spans="1:14" s="294" customFormat="1" ht="19.899999999999999" customHeight="1" x14ac:dyDescent="0.2">
      <c r="A871" s="517"/>
      <c r="B871" s="454"/>
      <c r="C871" s="444"/>
      <c r="D871" s="42">
        <v>2022</v>
      </c>
      <c r="E871" s="133">
        <f t="shared" si="115"/>
        <v>0</v>
      </c>
      <c r="F871" s="124">
        <v>0</v>
      </c>
      <c r="G871" s="124">
        <v>0</v>
      </c>
      <c r="H871" s="124">
        <v>0</v>
      </c>
      <c r="I871" s="124">
        <v>0</v>
      </c>
      <c r="J871" s="124">
        <v>0</v>
      </c>
      <c r="K871" s="444"/>
      <c r="L871" s="250"/>
      <c r="M871" s="295"/>
    </row>
    <row r="872" spans="1:14" s="294" customFormat="1" ht="19.899999999999999" customHeight="1" x14ac:dyDescent="0.2">
      <c r="A872" s="517"/>
      <c r="B872" s="454"/>
      <c r="C872" s="444"/>
      <c r="D872" s="42">
        <v>2023</v>
      </c>
      <c r="E872" s="133">
        <f t="shared" si="115"/>
        <v>0</v>
      </c>
      <c r="F872" s="124">
        <v>0</v>
      </c>
      <c r="G872" s="124">
        <v>0</v>
      </c>
      <c r="H872" s="124">
        <v>0</v>
      </c>
      <c r="I872" s="124">
        <v>0</v>
      </c>
      <c r="J872" s="124">
        <v>0</v>
      </c>
      <c r="K872" s="444"/>
      <c r="L872" s="250"/>
      <c r="M872" s="295"/>
    </row>
    <row r="873" spans="1:14" s="294" customFormat="1" ht="16.5" customHeight="1" thickBot="1" x14ac:dyDescent="0.25">
      <c r="A873" s="518"/>
      <c r="B873" s="462"/>
      <c r="C873" s="445"/>
      <c r="D873" s="42">
        <v>2024</v>
      </c>
      <c r="E873" s="133">
        <f t="shared" si="115"/>
        <v>0</v>
      </c>
      <c r="F873" s="124">
        <v>0</v>
      </c>
      <c r="G873" s="124">
        <v>0</v>
      </c>
      <c r="H873" s="124">
        <v>0</v>
      </c>
      <c r="I873" s="124">
        <v>0</v>
      </c>
      <c r="J873" s="124">
        <v>0</v>
      </c>
      <c r="K873" s="445"/>
      <c r="L873" s="250"/>
      <c r="M873" s="295"/>
    </row>
    <row r="874" spans="1:14" s="294" customFormat="1" ht="19.899999999999999" customHeight="1" x14ac:dyDescent="0.2">
      <c r="A874" s="296"/>
      <c r="B874" s="251"/>
      <c r="C874" s="250"/>
      <c r="D874" s="42">
        <v>2025</v>
      </c>
      <c r="E874" s="133">
        <f t="shared" si="115"/>
        <v>0</v>
      </c>
      <c r="F874" s="124">
        <v>0</v>
      </c>
      <c r="G874" s="124">
        <v>0</v>
      </c>
      <c r="H874" s="124">
        <v>0</v>
      </c>
      <c r="I874" s="124">
        <v>0</v>
      </c>
      <c r="J874" s="124">
        <v>0</v>
      </c>
      <c r="K874" s="250"/>
      <c r="L874" s="250"/>
      <c r="M874" s="295"/>
    </row>
    <row r="875" spans="1:14" s="294" customFormat="1" ht="19.899999999999999" customHeight="1" thickBot="1" x14ac:dyDescent="0.25">
      <c r="A875" s="296"/>
      <c r="B875" s="251"/>
      <c r="C875" s="250"/>
      <c r="D875" s="42">
        <v>2026</v>
      </c>
      <c r="E875" s="133">
        <f t="shared" si="115"/>
        <v>0</v>
      </c>
      <c r="F875" s="124">
        <v>0</v>
      </c>
      <c r="G875" s="124">
        <v>0</v>
      </c>
      <c r="H875" s="124">
        <v>0</v>
      </c>
      <c r="I875" s="124">
        <v>0</v>
      </c>
      <c r="J875" s="124">
        <v>0</v>
      </c>
      <c r="K875" s="250"/>
      <c r="L875" s="250"/>
      <c r="M875" s="295"/>
    </row>
    <row r="876" spans="1:14" s="294" customFormat="1" ht="28.5" customHeight="1" x14ac:dyDescent="0.2">
      <c r="A876" s="516" t="s">
        <v>123</v>
      </c>
      <c r="B876" s="453" t="s">
        <v>91</v>
      </c>
      <c r="C876" s="443" t="s">
        <v>92</v>
      </c>
      <c r="D876" s="42" t="s">
        <v>5</v>
      </c>
      <c r="E876" s="133">
        <f>SUM(E877:E892)</f>
        <v>1.434161</v>
      </c>
      <c r="F876" s="133">
        <f t="shared" ref="F876:J876" si="116">SUM(F877:F892)</f>
        <v>0</v>
      </c>
      <c r="G876" s="133">
        <f t="shared" si="116"/>
        <v>1.36245295</v>
      </c>
      <c r="H876" s="133">
        <f t="shared" si="116"/>
        <v>0</v>
      </c>
      <c r="I876" s="133">
        <f t="shared" si="116"/>
        <v>7.1708049999999995E-2</v>
      </c>
      <c r="J876" s="133">
        <f t="shared" si="116"/>
        <v>0</v>
      </c>
      <c r="K876" s="443">
        <v>2016</v>
      </c>
      <c r="L876" s="250"/>
      <c r="M876" s="295"/>
    </row>
    <row r="877" spans="1:14" s="294" customFormat="1" ht="28.5" customHeight="1" x14ac:dyDescent="0.2">
      <c r="A877" s="517"/>
      <c r="B877" s="454"/>
      <c r="C877" s="444"/>
      <c r="D877" s="42">
        <v>2011</v>
      </c>
      <c r="E877" s="133">
        <f>F877+G877+H877+I877+J877</f>
        <v>0</v>
      </c>
      <c r="F877" s="124">
        <v>0</v>
      </c>
      <c r="G877" s="124">
        <v>0</v>
      </c>
      <c r="H877" s="124">
        <v>0</v>
      </c>
      <c r="I877" s="124">
        <v>0</v>
      </c>
      <c r="J877" s="124">
        <v>0</v>
      </c>
      <c r="K877" s="444"/>
      <c r="L877" s="250"/>
      <c r="M877" s="295"/>
    </row>
    <row r="878" spans="1:14" s="294" customFormat="1" ht="28.5" customHeight="1" x14ac:dyDescent="0.2">
      <c r="A878" s="517"/>
      <c r="B878" s="454"/>
      <c r="C878" s="444"/>
      <c r="D878" s="42">
        <v>2012</v>
      </c>
      <c r="E878" s="133">
        <f t="shared" ref="E878:E892" si="117">F878+G878+H878+I878+J878</f>
        <v>0</v>
      </c>
      <c r="F878" s="124">
        <v>0</v>
      </c>
      <c r="G878" s="124">
        <v>0</v>
      </c>
      <c r="H878" s="124">
        <v>0</v>
      </c>
      <c r="I878" s="124">
        <v>0</v>
      </c>
      <c r="J878" s="124">
        <v>0</v>
      </c>
      <c r="K878" s="444"/>
      <c r="L878" s="250"/>
      <c r="M878" s="295"/>
    </row>
    <row r="879" spans="1:14" s="294" customFormat="1" ht="28.5" customHeight="1" x14ac:dyDescent="0.2">
      <c r="A879" s="517"/>
      <c r="B879" s="454"/>
      <c r="C879" s="444"/>
      <c r="D879" s="42">
        <v>2013</v>
      </c>
      <c r="E879" s="133">
        <f t="shared" si="117"/>
        <v>0</v>
      </c>
      <c r="F879" s="124">
        <v>0</v>
      </c>
      <c r="G879" s="124">
        <v>0</v>
      </c>
      <c r="H879" s="124">
        <v>0</v>
      </c>
      <c r="I879" s="124">
        <v>0</v>
      </c>
      <c r="J879" s="124">
        <v>0</v>
      </c>
      <c r="K879" s="444"/>
      <c r="L879" s="250"/>
      <c r="M879" s="295"/>
    </row>
    <row r="880" spans="1:14" s="294" customFormat="1" ht="28.5" customHeight="1" x14ac:dyDescent="0.2">
      <c r="A880" s="517"/>
      <c r="B880" s="454"/>
      <c r="C880" s="444"/>
      <c r="D880" s="42">
        <v>2014</v>
      </c>
      <c r="E880" s="133">
        <f t="shared" si="117"/>
        <v>0</v>
      </c>
      <c r="F880" s="124">
        <v>0</v>
      </c>
      <c r="G880" s="124">
        <v>0</v>
      </c>
      <c r="H880" s="124">
        <v>0</v>
      </c>
      <c r="I880" s="124">
        <v>0</v>
      </c>
      <c r="J880" s="124">
        <v>0</v>
      </c>
      <c r="K880" s="444"/>
      <c r="L880" s="250"/>
      <c r="M880" s="295"/>
    </row>
    <row r="881" spans="1:14" s="294" customFormat="1" ht="28.15" customHeight="1" x14ac:dyDescent="0.2">
      <c r="A881" s="517"/>
      <c r="B881" s="454"/>
      <c r="C881" s="444"/>
      <c r="D881" s="42">
        <v>2015</v>
      </c>
      <c r="E881" s="133">
        <f t="shared" si="117"/>
        <v>0</v>
      </c>
      <c r="F881" s="124">
        <v>0</v>
      </c>
      <c r="G881" s="124">
        <v>0</v>
      </c>
      <c r="H881" s="124">
        <v>0</v>
      </c>
      <c r="I881" s="124">
        <v>0</v>
      </c>
      <c r="J881" s="124">
        <v>0</v>
      </c>
      <c r="K881" s="444"/>
      <c r="L881" s="250"/>
      <c r="M881" s="295"/>
    </row>
    <row r="882" spans="1:14" s="294" customFormat="1" ht="28.5" customHeight="1" x14ac:dyDescent="0.2">
      <c r="A882" s="517"/>
      <c r="B882" s="454"/>
      <c r="C882" s="444"/>
      <c r="D882" s="42">
        <v>2016</v>
      </c>
      <c r="E882" s="133">
        <f t="shared" si="117"/>
        <v>1.434161</v>
      </c>
      <c r="F882" s="124">
        <v>0</v>
      </c>
      <c r="G882" s="124">
        <v>1.36245295</v>
      </c>
      <c r="H882" s="124">
        <v>0</v>
      </c>
      <c r="I882" s="124">
        <v>7.1708049999999995E-2</v>
      </c>
      <c r="J882" s="124">
        <v>0</v>
      </c>
      <c r="K882" s="444"/>
      <c r="L882" s="250"/>
      <c r="M882" s="295"/>
      <c r="N882" s="297"/>
    </row>
    <row r="883" spans="1:14" s="294" customFormat="1" ht="28.5" customHeight="1" x14ac:dyDescent="0.2">
      <c r="A883" s="517"/>
      <c r="B883" s="454"/>
      <c r="C883" s="444"/>
      <c r="D883" s="42">
        <v>2017</v>
      </c>
      <c r="E883" s="133">
        <f t="shared" si="117"/>
        <v>0</v>
      </c>
      <c r="F883" s="124">
        <v>0</v>
      </c>
      <c r="G883" s="124">
        <v>0</v>
      </c>
      <c r="H883" s="124">
        <v>0</v>
      </c>
      <c r="I883" s="124">
        <v>0</v>
      </c>
      <c r="J883" s="124">
        <v>0</v>
      </c>
      <c r="K883" s="444"/>
      <c r="L883" s="250"/>
      <c r="M883" s="295"/>
    </row>
    <row r="884" spans="1:14" s="294" customFormat="1" ht="28.5" customHeight="1" x14ac:dyDescent="0.2">
      <c r="A884" s="517"/>
      <c r="B884" s="454"/>
      <c r="C884" s="444"/>
      <c r="D884" s="42">
        <v>2018</v>
      </c>
      <c r="E884" s="133">
        <f t="shared" si="117"/>
        <v>0</v>
      </c>
      <c r="F884" s="124">
        <v>0</v>
      </c>
      <c r="G884" s="124">
        <v>0</v>
      </c>
      <c r="H884" s="124">
        <v>0</v>
      </c>
      <c r="I884" s="124">
        <v>0</v>
      </c>
      <c r="J884" s="124">
        <v>0</v>
      </c>
      <c r="K884" s="444"/>
      <c r="L884" s="250"/>
      <c r="M884" s="295"/>
    </row>
    <row r="885" spans="1:14" s="294" customFormat="1" ht="28.5" customHeight="1" x14ac:dyDescent="0.2">
      <c r="A885" s="517"/>
      <c r="B885" s="454"/>
      <c r="C885" s="444"/>
      <c r="D885" s="42">
        <v>2019</v>
      </c>
      <c r="E885" s="133">
        <f t="shared" si="117"/>
        <v>0</v>
      </c>
      <c r="F885" s="124">
        <v>0</v>
      </c>
      <c r="G885" s="124">
        <v>0</v>
      </c>
      <c r="H885" s="124">
        <v>0</v>
      </c>
      <c r="I885" s="124">
        <v>0</v>
      </c>
      <c r="J885" s="124">
        <v>0</v>
      </c>
      <c r="K885" s="444"/>
      <c r="L885" s="250"/>
      <c r="M885" s="295"/>
    </row>
    <row r="886" spans="1:14" s="294" customFormat="1" ht="28.5" customHeight="1" x14ac:dyDescent="0.2">
      <c r="A886" s="517"/>
      <c r="B886" s="454"/>
      <c r="C886" s="444"/>
      <c r="D886" s="42">
        <v>2020</v>
      </c>
      <c r="E886" s="133">
        <f t="shared" si="117"/>
        <v>0</v>
      </c>
      <c r="F886" s="124">
        <v>0</v>
      </c>
      <c r="G886" s="124">
        <v>0</v>
      </c>
      <c r="H886" s="124">
        <v>0</v>
      </c>
      <c r="I886" s="124">
        <v>0</v>
      </c>
      <c r="J886" s="124">
        <v>0</v>
      </c>
      <c r="K886" s="444"/>
      <c r="L886" s="250"/>
      <c r="M886" s="295"/>
    </row>
    <row r="887" spans="1:14" s="294" customFormat="1" ht="28.5" customHeight="1" x14ac:dyDescent="0.2">
      <c r="A887" s="517"/>
      <c r="B887" s="454"/>
      <c r="C887" s="444"/>
      <c r="D887" s="42">
        <v>2021</v>
      </c>
      <c r="E887" s="133">
        <f t="shared" si="117"/>
        <v>0</v>
      </c>
      <c r="F887" s="124">
        <v>0</v>
      </c>
      <c r="G887" s="124">
        <v>0</v>
      </c>
      <c r="H887" s="124">
        <v>0</v>
      </c>
      <c r="I887" s="124">
        <v>0</v>
      </c>
      <c r="J887" s="124">
        <v>0</v>
      </c>
      <c r="K887" s="444"/>
      <c r="L887" s="250"/>
      <c r="M887" s="295"/>
    </row>
    <row r="888" spans="1:14" s="294" customFormat="1" ht="28.5" customHeight="1" x14ac:dyDescent="0.2">
      <c r="A888" s="517"/>
      <c r="B888" s="454"/>
      <c r="C888" s="444"/>
      <c r="D888" s="42">
        <v>2022</v>
      </c>
      <c r="E888" s="133">
        <f t="shared" si="117"/>
        <v>0</v>
      </c>
      <c r="F888" s="124">
        <v>0</v>
      </c>
      <c r="G888" s="124">
        <v>0</v>
      </c>
      <c r="H888" s="124">
        <v>0</v>
      </c>
      <c r="I888" s="124">
        <v>0</v>
      </c>
      <c r="J888" s="124">
        <v>0</v>
      </c>
      <c r="K888" s="444"/>
      <c r="L888" s="250"/>
      <c r="M888" s="295"/>
    </row>
    <row r="889" spans="1:14" s="294" customFormat="1" ht="28.5" customHeight="1" x14ac:dyDescent="0.2">
      <c r="A889" s="517"/>
      <c r="B889" s="454"/>
      <c r="C889" s="444"/>
      <c r="D889" s="42">
        <v>2023</v>
      </c>
      <c r="E889" s="133">
        <f t="shared" si="117"/>
        <v>0</v>
      </c>
      <c r="F889" s="124">
        <v>0</v>
      </c>
      <c r="G889" s="124">
        <v>0</v>
      </c>
      <c r="H889" s="124">
        <v>0</v>
      </c>
      <c r="I889" s="124">
        <v>0</v>
      </c>
      <c r="J889" s="124">
        <v>0</v>
      </c>
      <c r="K889" s="444"/>
      <c r="L889" s="250"/>
      <c r="M889" s="295"/>
    </row>
    <row r="890" spans="1:14" s="294" customFormat="1" ht="28.5" customHeight="1" x14ac:dyDescent="0.2">
      <c r="A890" s="517"/>
      <c r="B890" s="454"/>
      <c r="C890" s="444"/>
      <c r="D890" s="42">
        <v>2024</v>
      </c>
      <c r="E890" s="133">
        <f t="shared" si="117"/>
        <v>0</v>
      </c>
      <c r="F890" s="124">
        <v>0</v>
      </c>
      <c r="G890" s="124">
        <v>0</v>
      </c>
      <c r="H890" s="124">
        <v>0</v>
      </c>
      <c r="I890" s="124">
        <v>0</v>
      </c>
      <c r="J890" s="124">
        <v>0</v>
      </c>
      <c r="K890" s="444"/>
      <c r="L890" s="250"/>
      <c r="M890" s="295"/>
    </row>
    <row r="891" spans="1:14" s="294" customFormat="1" ht="28.5" customHeight="1" x14ac:dyDescent="0.2">
      <c r="A891" s="517"/>
      <c r="B891" s="454"/>
      <c r="C891" s="444"/>
      <c r="D891" s="42">
        <v>2025</v>
      </c>
      <c r="E891" s="133">
        <f t="shared" si="117"/>
        <v>0</v>
      </c>
      <c r="F891" s="124">
        <v>0</v>
      </c>
      <c r="G891" s="124">
        <v>0</v>
      </c>
      <c r="H891" s="124">
        <v>0</v>
      </c>
      <c r="I891" s="124">
        <v>0</v>
      </c>
      <c r="J891" s="124">
        <v>0</v>
      </c>
      <c r="K891" s="444"/>
      <c r="L891" s="250"/>
      <c r="M891" s="295"/>
    </row>
    <row r="892" spans="1:14" s="294" customFormat="1" ht="28.5" customHeight="1" thickBot="1" x14ac:dyDescent="0.25">
      <c r="A892" s="518"/>
      <c r="B892" s="462"/>
      <c r="C892" s="445"/>
      <c r="D892" s="42">
        <v>2026</v>
      </c>
      <c r="E892" s="133">
        <f t="shared" si="117"/>
        <v>0</v>
      </c>
      <c r="F892" s="124">
        <v>0</v>
      </c>
      <c r="G892" s="124">
        <v>0</v>
      </c>
      <c r="H892" s="124">
        <v>0</v>
      </c>
      <c r="I892" s="124">
        <v>0</v>
      </c>
      <c r="J892" s="124">
        <v>0</v>
      </c>
      <c r="K892" s="445"/>
      <c r="L892" s="250"/>
      <c r="M892" s="295"/>
    </row>
    <row r="893" spans="1:14" s="294" customFormat="1" ht="28.5" customHeight="1" x14ac:dyDescent="0.2">
      <c r="A893" s="516" t="s">
        <v>125</v>
      </c>
      <c r="B893" s="453" t="s">
        <v>129</v>
      </c>
      <c r="C893" s="443"/>
      <c r="D893" s="42" t="s">
        <v>5</v>
      </c>
      <c r="E893" s="133">
        <f>SUM(E894:E909)</f>
        <v>0.26984000000000002</v>
      </c>
      <c r="F893" s="133">
        <f t="shared" ref="F893:J893" si="118">SUM(F894:F909)</f>
        <v>0</v>
      </c>
      <c r="G893" s="133">
        <f t="shared" si="118"/>
        <v>0</v>
      </c>
      <c r="H893" s="133">
        <f t="shared" si="118"/>
        <v>0</v>
      </c>
      <c r="I893" s="133">
        <f t="shared" si="118"/>
        <v>0.26984000000000002</v>
      </c>
      <c r="J893" s="133">
        <f t="shared" si="118"/>
        <v>0</v>
      </c>
      <c r="K893" s="443">
        <v>2018</v>
      </c>
      <c r="L893" s="250"/>
      <c r="M893" s="295"/>
    </row>
    <row r="894" spans="1:14" s="294" customFormat="1" ht="28.5" customHeight="1" x14ac:dyDescent="0.2">
      <c r="A894" s="517"/>
      <c r="B894" s="454"/>
      <c r="C894" s="444"/>
      <c r="D894" s="42">
        <v>2011</v>
      </c>
      <c r="E894" s="133">
        <f>F894+G894+H894+I894+J894</f>
        <v>0</v>
      </c>
      <c r="F894" s="124">
        <v>0</v>
      </c>
      <c r="G894" s="124">
        <v>0</v>
      </c>
      <c r="H894" s="124">
        <v>0</v>
      </c>
      <c r="I894" s="124">
        <v>0</v>
      </c>
      <c r="J894" s="124">
        <v>0</v>
      </c>
      <c r="K894" s="444"/>
      <c r="L894" s="250"/>
      <c r="M894" s="295"/>
    </row>
    <row r="895" spans="1:14" s="294" customFormat="1" ht="28.5" customHeight="1" x14ac:dyDescent="0.2">
      <c r="A895" s="517"/>
      <c r="B895" s="454"/>
      <c r="C895" s="444"/>
      <c r="D895" s="42">
        <v>2012</v>
      </c>
      <c r="E895" s="133">
        <f t="shared" ref="E895:E909" si="119">F895+G895+H895+I895+J895</f>
        <v>0</v>
      </c>
      <c r="F895" s="124">
        <v>0</v>
      </c>
      <c r="G895" s="124">
        <v>0</v>
      </c>
      <c r="H895" s="124">
        <v>0</v>
      </c>
      <c r="I895" s="124">
        <v>0</v>
      </c>
      <c r="J895" s="124">
        <v>0</v>
      </c>
      <c r="K895" s="444"/>
      <c r="L895" s="250"/>
      <c r="M895" s="295"/>
    </row>
    <row r="896" spans="1:14" s="294" customFormat="1" ht="28.5" customHeight="1" x14ac:dyDescent="0.2">
      <c r="A896" s="517"/>
      <c r="B896" s="454"/>
      <c r="C896" s="444"/>
      <c r="D896" s="42">
        <v>2013</v>
      </c>
      <c r="E896" s="133">
        <f t="shared" si="119"/>
        <v>0</v>
      </c>
      <c r="F896" s="124">
        <v>0</v>
      </c>
      <c r="G896" s="124">
        <v>0</v>
      </c>
      <c r="H896" s="124">
        <v>0</v>
      </c>
      <c r="I896" s="124">
        <v>0</v>
      </c>
      <c r="J896" s="124">
        <v>0</v>
      </c>
      <c r="K896" s="444"/>
      <c r="L896" s="250"/>
      <c r="M896" s="295"/>
    </row>
    <row r="897" spans="1:14" s="294" customFormat="1" ht="28.5" customHeight="1" x14ac:dyDescent="0.2">
      <c r="A897" s="517"/>
      <c r="B897" s="454"/>
      <c r="C897" s="444"/>
      <c r="D897" s="42">
        <v>2014</v>
      </c>
      <c r="E897" s="133">
        <f t="shared" si="119"/>
        <v>0</v>
      </c>
      <c r="F897" s="124">
        <v>0</v>
      </c>
      <c r="G897" s="124">
        <v>0</v>
      </c>
      <c r="H897" s="124">
        <v>0</v>
      </c>
      <c r="I897" s="124">
        <v>0</v>
      </c>
      <c r="J897" s="124">
        <v>0</v>
      </c>
      <c r="K897" s="444"/>
      <c r="L897" s="250"/>
      <c r="M897" s="295"/>
    </row>
    <row r="898" spans="1:14" s="294" customFormat="1" ht="28.5" customHeight="1" x14ac:dyDescent="0.2">
      <c r="A898" s="517"/>
      <c r="B898" s="454"/>
      <c r="C898" s="444"/>
      <c r="D898" s="42">
        <v>2015</v>
      </c>
      <c r="E898" s="133">
        <f t="shared" si="119"/>
        <v>0</v>
      </c>
      <c r="F898" s="124">
        <v>0</v>
      </c>
      <c r="G898" s="124">
        <v>0</v>
      </c>
      <c r="H898" s="124">
        <v>0</v>
      </c>
      <c r="I898" s="124">
        <v>0</v>
      </c>
      <c r="J898" s="124">
        <v>0</v>
      </c>
      <c r="K898" s="444"/>
      <c r="L898" s="250"/>
      <c r="M898" s="295"/>
    </row>
    <row r="899" spans="1:14" s="294" customFormat="1" ht="28.5" customHeight="1" x14ac:dyDescent="0.2">
      <c r="A899" s="517"/>
      <c r="B899" s="454"/>
      <c r="C899" s="444"/>
      <c r="D899" s="42">
        <v>2016</v>
      </c>
      <c r="E899" s="133">
        <f t="shared" si="119"/>
        <v>0</v>
      </c>
      <c r="F899" s="124">
        <v>0</v>
      </c>
      <c r="G899" s="124">
        <v>0</v>
      </c>
      <c r="H899" s="124">
        <v>0</v>
      </c>
      <c r="I899" s="124">
        <v>0</v>
      </c>
      <c r="J899" s="124">
        <v>0</v>
      </c>
      <c r="K899" s="444"/>
      <c r="L899" s="250"/>
      <c r="M899" s="295"/>
    </row>
    <row r="900" spans="1:14" s="294" customFormat="1" ht="28.5" customHeight="1" x14ac:dyDescent="0.2">
      <c r="A900" s="517"/>
      <c r="B900" s="454"/>
      <c r="C900" s="444"/>
      <c r="D900" s="42">
        <v>2017</v>
      </c>
      <c r="E900" s="133">
        <f t="shared" si="119"/>
        <v>0</v>
      </c>
      <c r="F900" s="124">
        <v>0</v>
      </c>
      <c r="G900" s="124">
        <v>0</v>
      </c>
      <c r="H900" s="124">
        <v>0</v>
      </c>
      <c r="I900" s="124">
        <v>0</v>
      </c>
      <c r="J900" s="124">
        <v>0</v>
      </c>
      <c r="K900" s="444"/>
      <c r="L900" s="250"/>
      <c r="M900" s="295"/>
    </row>
    <row r="901" spans="1:14" s="294" customFormat="1" ht="28.5" customHeight="1" x14ac:dyDescent="0.2">
      <c r="A901" s="517"/>
      <c r="B901" s="454"/>
      <c r="C901" s="444"/>
      <c r="D901" s="42">
        <v>2018</v>
      </c>
      <c r="E901" s="133">
        <f t="shared" si="119"/>
        <v>0.26984000000000002</v>
      </c>
      <c r="F901" s="124">
        <v>0</v>
      </c>
      <c r="G901" s="124">
        <v>0</v>
      </c>
      <c r="H901" s="124">
        <v>0</v>
      </c>
      <c r="I901" s="124">
        <v>0.26984000000000002</v>
      </c>
      <c r="J901" s="124">
        <v>0</v>
      </c>
      <c r="K901" s="444"/>
      <c r="L901" s="250"/>
      <c r="M901" s="295"/>
      <c r="N901" s="284"/>
    </row>
    <row r="902" spans="1:14" s="294" customFormat="1" ht="28.5" customHeight="1" x14ac:dyDescent="0.2">
      <c r="A902" s="517"/>
      <c r="B902" s="454"/>
      <c r="C902" s="444"/>
      <c r="D902" s="42">
        <v>2019</v>
      </c>
      <c r="E902" s="133">
        <f t="shared" si="119"/>
        <v>0</v>
      </c>
      <c r="F902" s="124">
        <v>0</v>
      </c>
      <c r="G902" s="124">
        <v>0</v>
      </c>
      <c r="H902" s="124">
        <v>0</v>
      </c>
      <c r="I902" s="124">
        <v>0</v>
      </c>
      <c r="J902" s="124">
        <v>0</v>
      </c>
      <c r="K902" s="444"/>
      <c r="L902" s="250"/>
      <c r="M902" s="295"/>
    </row>
    <row r="903" spans="1:14" s="294" customFormat="1" ht="28.5" customHeight="1" x14ac:dyDescent="0.2">
      <c r="A903" s="517"/>
      <c r="B903" s="454"/>
      <c r="C903" s="444"/>
      <c r="D903" s="42">
        <v>2020</v>
      </c>
      <c r="E903" s="133">
        <f t="shared" si="119"/>
        <v>0</v>
      </c>
      <c r="F903" s="124">
        <v>0</v>
      </c>
      <c r="G903" s="124">
        <v>0</v>
      </c>
      <c r="H903" s="124">
        <v>0</v>
      </c>
      <c r="I903" s="124">
        <v>0</v>
      </c>
      <c r="J903" s="124">
        <v>0</v>
      </c>
      <c r="K903" s="444"/>
      <c r="L903" s="250"/>
      <c r="M903" s="295"/>
    </row>
    <row r="904" spans="1:14" s="294" customFormat="1" ht="28.5" customHeight="1" x14ac:dyDescent="0.2">
      <c r="A904" s="517"/>
      <c r="B904" s="454"/>
      <c r="C904" s="444"/>
      <c r="D904" s="42">
        <v>2021</v>
      </c>
      <c r="E904" s="133">
        <f t="shared" si="119"/>
        <v>0</v>
      </c>
      <c r="F904" s="124">
        <v>0</v>
      </c>
      <c r="G904" s="124">
        <v>0</v>
      </c>
      <c r="H904" s="124">
        <v>0</v>
      </c>
      <c r="I904" s="124">
        <v>0</v>
      </c>
      <c r="J904" s="124">
        <v>0</v>
      </c>
      <c r="K904" s="444"/>
      <c r="L904" s="250"/>
      <c r="M904" s="295"/>
    </row>
    <row r="905" spans="1:14" s="294" customFormat="1" ht="28.5" customHeight="1" x14ac:dyDescent="0.2">
      <c r="A905" s="517"/>
      <c r="B905" s="454"/>
      <c r="C905" s="444"/>
      <c r="D905" s="42">
        <v>2022</v>
      </c>
      <c r="E905" s="133">
        <f t="shared" si="119"/>
        <v>0</v>
      </c>
      <c r="F905" s="124">
        <v>0</v>
      </c>
      <c r="G905" s="124">
        <v>0</v>
      </c>
      <c r="H905" s="124">
        <v>0</v>
      </c>
      <c r="I905" s="124">
        <v>0</v>
      </c>
      <c r="J905" s="124">
        <v>0</v>
      </c>
      <c r="K905" s="444"/>
      <c r="L905" s="250"/>
      <c r="M905" s="295"/>
    </row>
    <row r="906" spans="1:14" s="294" customFormat="1" ht="28.5" customHeight="1" x14ac:dyDescent="0.2">
      <c r="A906" s="517"/>
      <c r="B906" s="454"/>
      <c r="C906" s="444"/>
      <c r="D906" s="42">
        <v>2023</v>
      </c>
      <c r="E906" s="133">
        <f t="shared" si="119"/>
        <v>0</v>
      </c>
      <c r="F906" s="124">
        <v>0</v>
      </c>
      <c r="G906" s="124">
        <v>0</v>
      </c>
      <c r="H906" s="124">
        <v>0</v>
      </c>
      <c r="I906" s="124">
        <v>0</v>
      </c>
      <c r="J906" s="124">
        <v>0</v>
      </c>
      <c r="K906" s="444"/>
      <c r="L906" s="250"/>
      <c r="M906" s="295"/>
    </row>
    <row r="907" spans="1:14" s="294" customFormat="1" ht="28.5" customHeight="1" x14ac:dyDescent="0.2">
      <c r="A907" s="517"/>
      <c r="B907" s="454"/>
      <c r="C907" s="444"/>
      <c r="D907" s="42">
        <v>2024</v>
      </c>
      <c r="E907" s="133">
        <f t="shared" si="119"/>
        <v>0</v>
      </c>
      <c r="F907" s="124">
        <v>0</v>
      </c>
      <c r="G907" s="124">
        <v>0</v>
      </c>
      <c r="H907" s="124">
        <v>0</v>
      </c>
      <c r="I907" s="124">
        <v>0</v>
      </c>
      <c r="J907" s="124">
        <v>0</v>
      </c>
      <c r="K907" s="444"/>
      <c r="L907" s="250"/>
      <c r="M907" s="295"/>
    </row>
    <row r="908" spans="1:14" s="294" customFormat="1" ht="28.5" customHeight="1" x14ac:dyDescent="0.2">
      <c r="A908" s="517"/>
      <c r="B908" s="454"/>
      <c r="C908" s="444"/>
      <c r="D908" s="42">
        <v>2025</v>
      </c>
      <c r="E908" s="133">
        <f t="shared" si="119"/>
        <v>0</v>
      </c>
      <c r="F908" s="124">
        <v>0</v>
      </c>
      <c r="G908" s="124">
        <v>0</v>
      </c>
      <c r="H908" s="124">
        <v>0</v>
      </c>
      <c r="I908" s="124">
        <v>0</v>
      </c>
      <c r="J908" s="124">
        <v>0</v>
      </c>
      <c r="K908" s="444"/>
      <c r="L908" s="250"/>
      <c r="M908" s="295"/>
    </row>
    <row r="909" spans="1:14" s="294" customFormat="1" ht="28.5" customHeight="1" thickBot="1" x14ac:dyDescent="0.25">
      <c r="A909" s="518"/>
      <c r="B909" s="462"/>
      <c r="C909" s="445"/>
      <c r="D909" s="42">
        <v>2026</v>
      </c>
      <c r="E909" s="133">
        <f t="shared" si="119"/>
        <v>0</v>
      </c>
      <c r="F909" s="124">
        <v>0</v>
      </c>
      <c r="G909" s="124">
        <v>0</v>
      </c>
      <c r="H909" s="124">
        <v>0</v>
      </c>
      <c r="I909" s="124">
        <v>0</v>
      </c>
      <c r="J909" s="124">
        <v>0</v>
      </c>
      <c r="K909" s="445"/>
      <c r="L909" s="250"/>
      <c r="M909" s="295"/>
    </row>
    <row r="910" spans="1:14" s="294" customFormat="1" ht="28.5" customHeight="1" x14ac:dyDescent="0.2">
      <c r="A910" s="516" t="s">
        <v>131</v>
      </c>
      <c r="B910" s="464" t="s">
        <v>190</v>
      </c>
      <c r="C910" s="443"/>
      <c r="D910" s="42" t="s">
        <v>5</v>
      </c>
      <c r="E910" s="133">
        <f>SUM(E911:E926)</f>
        <v>3.8289609500000004</v>
      </c>
      <c r="F910" s="133">
        <f t="shared" ref="F910:J910" si="120">SUM(F911:F926)</f>
        <v>0</v>
      </c>
      <c r="G910" s="133">
        <f t="shared" si="120"/>
        <v>3.6517634999999999</v>
      </c>
      <c r="H910" s="133">
        <f t="shared" si="120"/>
        <v>5.3488270000000004E-2</v>
      </c>
      <c r="I910" s="133">
        <f t="shared" si="120"/>
        <v>0.12370918</v>
      </c>
      <c r="J910" s="133">
        <f t="shared" si="120"/>
        <v>0</v>
      </c>
      <c r="K910" s="443" t="s">
        <v>191</v>
      </c>
      <c r="L910" s="250"/>
      <c r="M910" s="295"/>
    </row>
    <row r="911" spans="1:14" s="294" customFormat="1" ht="28.5" customHeight="1" x14ac:dyDescent="0.2">
      <c r="A911" s="517"/>
      <c r="B911" s="465"/>
      <c r="C911" s="444"/>
      <c r="D911" s="42">
        <v>2011</v>
      </c>
      <c r="E911" s="133">
        <f>F911+G911+H911+I911+J911</f>
        <v>0</v>
      </c>
      <c r="F911" s="124">
        <v>0</v>
      </c>
      <c r="G911" s="124">
        <v>0</v>
      </c>
      <c r="H911" s="124">
        <v>0</v>
      </c>
      <c r="I911" s="124">
        <v>0</v>
      </c>
      <c r="J911" s="124">
        <v>0</v>
      </c>
      <c r="K911" s="444"/>
      <c r="L911" s="250"/>
      <c r="M911" s="295"/>
    </row>
    <row r="912" spans="1:14" s="294" customFormat="1" ht="28.5" customHeight="1" x14ac:dyDescent="0.2">
      <c r="A912" s="517"/>
      <c r="B912" s="465"/>
      <c r="C912" s="444"/>
      <c r="D912" s="42">
        <v>2012</v>
      </c>
      <c r="E912" s="133">
        <f t="shared" ref="E912:E926" si="121">F912+G912+H912+I912+J912</f>
        <v>0</v>
      </c>
      <c r="F912" s="124">
        <v>0</v>
      </c>
      <c r="G912" s="124">
        <v>0</v>
      </c>
      <c r="H912" s="124">
        <v>0</v>
      </c>
      <c r="I912" s="124">
        <v>0</v>
      </c>
      <c r="J912" s="124">
        <v>0</v>
      </c>
      <c r="K912" s="444"/>
      <c r="L912" s="250"/>
      <c r="M912" s="295"/>
    </row>
    <row r="913" spans="1:15" s="294" customFormat="1" ht="28.5" customHeight="1" x14ac:dyDescent="0.2">
      <c r="A913" s="517"/>
      <c r="B913" s="465"/>
      <c r="C913" s="444"/>
      <c r="D913" s="42">
        <v>2013</v>
      </c>
      <c r="E913" s="133">
        <f t="shared" si="121"/>
        <v>0</v>
      </c>
      <c r="F913" s="124">
        <v>0</v>
      </c>
      <c r="G913" s="124">
        <v>0</v>
      </c>
      <c r="H913" s="124">
        <v>0</v>
      </c>
      <c r="I913" s="124">
        <v>0</v>
      </c>
      <c r="J913" s="124">
        <v>0</v>
      </c>
      <c r="K913" s="444"/>
      <c r="L913" s="250"/>
      <c r="M913" s="295"/>
    </row>
    <row r="914" spans="1:15" s="294" customFormat="1" ht="28.5" customHeight="1" x14ac:dyDescent="0.2">
      <c r="A914" s="517"/>
      <c r="B914" s="465"/>
      <c r="C914" s="444"/>
      <c r="D914" s="42">
        <v>2014</v>
      </c>
      <c r="E914" s="133">
        <f t="shared" si="121"/>
        <v>0</v>
      </c>
      <c r="F914" s="124">
        <v>0</v>
      </c>
      <c r="G914" s="124">
        <v>0</v>
      </c>
      <c r="H914" s="124">
        <v>0</v>
      </c>
      <c r="I914" s="124">
        <v>0</v>
      </c>
      <c r="J914" s="124">
        <v>0</v>
      </c>
      <c r="K914" s="444"/>
      <c r="L914" s="250"/>
      <c r="M914" s="295"/>
    </row>
    <row r="915" spans="1:15" s="294" customFormat="1" ht="28.5" customHeight="1" x14ac:dyDescent="0.2">
      <c r="A915" s="517"/>
      <c r="B915" s="465"/>
      <c r="C915" s="444"/>
      <c r="D915" s="42">
        <v>2015</v>
      </c>
      <c r="E915" s="133">
        <f t="shared" si="121"/>
        <v>0</v>
      </c>
      <c r="F915" s="124">
        <v>0</v>
      </c>
      <c r="G915" s="124">
        <v>0</v>
      </c>
      <c r="H915" s="124">
        <v>0</v>
      </c>
      <c r="I915" s="124">
        <v>0</v>
      </c>
      <c r="J915" s="124">
        <v>0</v>
      </c>
      <c r="K915" s="444"/>
      <c r="L915" s="250"/>
      <c r="M915" s="295"/>
    </row>
    <row r="916" spans="1:15" s="294" customFormat="1" ht="28.5" customHeight="1" x14ac:dyDescent="0.2">
      <c r="A916" s="517"/>
      <c r="B916" s="465"/>
      <c r="C916" s="444"/>
      <c r="D916" s="42">
        <v>2016</v>
      </c>
      <c r="E916" s="133">
        <f t="shared" si="121"/>
        <v>0</v>
      </c>
      <c r="F916" s="124">
        <v>0</v>
      </c>
      <c r="G916" s="124">
        <v>0</v>
      </c>
      <c r="H916" s="124">
        <v>0</v>
      </c>
      <c r="I916" s="124">
        <v>0</v>
      </c>
      <c r="J916" s="124">
        <v>0</v>
      </c>
      <c r="K916" s="444"/>
      <c r="L916" s="250"/>
      <c r="M916" s="295"/>
    </row>
    <row r="917" spans="1:15" s="294" customFormat="1" ht="28.5" customHeight="1" x14ac:dyDescent="0.2">
      <c r="A917" s="517"/>
      <c r="B917" s="465"/>
      <c r="C917" s="444"/>
      <c r="D917" s="42">
        <v>2017</v>
      </c>
      <c r="E917" s="133">
        <f t="shared" si="121"/>
        <v>0</v>
      </c>
      <c r="F917" s="124">
        <v>0</v>
      </c>
      <c r="G917" s="124">
        <v>0</v>
      </c>
      <c r="H917" s="124">
        <v>0</v>
      </c>
      <c r="I917" s="124">
        <v>0</v>
      </c>
      <c r="J917" s="124">
        <v>0</v>
      </c>
      <c r="K917" s="444"/>
      <c r="L917" s="250"/>
      <c r="M917" s="295"/>
      <c r="N917" s="298"/>
    </row>
    <row r="918" spans="1:15" s="294" customFormat="1" ht="28.5" customHeight="1" x14ac:dyDescent="0.2">
      <c r="A918" s="517"/>
      <c r="B918" s="465"/>
      <c r="C918" s="444"/>
      <c r="D918" s="42">
        <v>2018</v>
      </c>
      <c r="E918" s="133">
        <f t="shared" si="121"/>
        <v>0.28501179999999998</v>
      </c>
      <c r="F918" s="124">
        <v>0</v>
      </c>
      <c r="G918" s="124">
        <v>0.28501179999999998</v>
      </c>
      <c r="H918" s="124">
        <v>0</v>
      </c>
      <c r="I918" s="124">
        <v>0</v>
      </c>
      <c r="J918" s="124">
        <v>0</v>
      </c>
      <c r="K918" s="444"/>
      <c r="L918" s="250"/>
      <c r="M918" s="295"/>
      <c r="N918" s="284"/>
    </row>
    <row r="919" spans="1:15" s="294" customFormat="1" ht="28.5" customHeight="1" x14ac:dyDescent="0.2">
      <c r="A919" s="517"/>
      <c r="B919" s="465"/>
      <c r="C919" s="444"/>
      <c r="D919" s="42">
        <v>2019</v>
      </c>
      <c r="E919" s="133">
        <f t="shared" si="121"/>
        <v>1.06976549</v>
      </c>
      <c r="F919" s="124">
        <v>0</v>
      </c>
      <c r="G919" s="124">
        <f>1.02138414-0.00510692</f>
        <v>1.0162772200000001</v>
      </c>
      <c r="H919" s="124">
        <f>0.05375706-0.00026879</f>
        <v>5.3488270000000004E-2</v>
      </c>
      <c r="I919" s="124">
        <v>0</v>
      </c>
      <c r="J919" s="124">
        <v>0</v>
      </c>
      <c r="K919" s="444"/>
      <c r="L919" s="250"/>
      <c r="M919" s="295"/>
      <c r="N919" s="284"/>
      <c r="O919" s="284"/>
    </row>
    <row r="920" spans="1:15" s="294" customFormat="1" ht="28.5" customHeight="1" x14ac:dyDescent="0.2">
      <c r="A920" s="517"/>
      <c r="B920" s="465"/>
      <c r="C920" s="444"/>
      <c r="D920" s="42">
        <v>2020</v>
      </c>
      <c r="E920" s="133">
        <f t="shared" si="121"/>
        <v>1.1948998100000001</v>
      </c>
      <c r="F920" s="124">
        <v>0</v>
      </c>
      <c r="G920" s="124">
        <f>1.357841-0.22268618</f>
        <v>1.1351548200000001</v>
      </c>
      <c r="H920" s="124">
        <v>0</v>
      </c>
      <c r="I920" s="124">
        <f>0.071465-0.01172001</f>
        <v>5.9744989999999998E-2</v>
      </c>
      <c r="J920" s="124">
        <v>0</v>
      </c>
      <c r="K920" s="444"/>
      <c r="L920" s="250"/>
      <c r="M920" s="295"/>
      <c r="N920" s="284"/>
      <c r="O920" s="284"/>
    </row>
    <row r="921" spans="1:15" s="294" customFormat="1" ht="28.5" customHeight="1" x14ac:dyDescent="0.25">
      <c r="A921" s="517"/>
      <c r="B921" s="465"/>
      <c r="C921" s="444"/>
      <c r="D921" s="42">
        <v>2021</v>
      </c>
      <c r="E921" s="133">
        <f t="shared" si="121"/>
        <v>1.2792838500000001</v>
      </c>
      <c r="F921" s="124">
        <v>0</v>
      </c>
      <c r="G921" s="124">
        <f>1.14684794+0.06847172</f>
        <v>1.21531966</v>
      </c>
      <c r="H921" s="124">
        <v>0</v>
      </c>
      <c r="I921" s="124">
        <f>0.06036048-0.00000006+0.00360377</f>
        <v>6.3964190000000004E-2</v>
      </c>
      <c r="J921" s="124">
        <v>0</v>
      </c>
      <c r="K921" s="444"/>
      <c r="L921" s="250"/>
      <c r="M921" s="295"/>
      <c r="N921" s="273"/>
      <c r="O921" s="273"/>
    </row>
    <row r="922" spans="1:15" s="294" customFormat="1" ht="28.5" customHeight="1" x14ac:dyDescent="0.2">
      <c r="A922" s="517"/>
      <c r="B922" s="465"/>
      <c r="C922" s="444"/>
      <c r="D922" s="42">
        <v>2022</v>
      </c>
      <c r="E922" s="133">
        <f t="shared" si="121"/>
        <v>0</v>
      </c>
      <c r="F922" s="124">
        <v>0</v>
      </c>
      <c r="G922" s="124">
        <v>0</v>
      </c>
      <c r="H922" s="124">
        <v>0</v>
      </c>
      <c r="I922" s="124">
        <v>0</v>
      </c>
      <c r="J922" s="124">
        <v>0</v>
      </c>
      <c r="K922" s="444"/>
      <c r="L922" s="250"/>
      <c r="M922" s="295"/>
      <c r="N922" s="284"/>
      <c r="O922" s="284"/>
    </row>
    <row r="923" spans="1:15" s="294" customFormat="1" ht="28.5" customHeight="1" x14ac:dyDescent="0.2">
      <c r="A923" s="517"/>
      <c r="B923" s="465"/>
      <c r="C923" s="444"/>
      <c r="D923" s="42">
        <v>2023</v>
      </c>
      <c r="E923" s="133">
        <f t="shared" si="121"/>
        <v>0</v>
      </c>
      <c r="F923" s="124">
        <v>0</v>
      </c>
      <c r="G923" s="124">
        <v>0</v>
      </c>
      <c r="H923" s="124">
        <v>0</v>
      </c>
      <c r="I923" s="124">
        <v>0</v>
      </c>
      <c r="J923" s="124">
        <v>0</v>
      </c>
      <c r="K923" s="444"/>
      <c r="L923" s="250"/>
      <c r="M923" s="295"/>
      <c r="N923" s="284"/>
      <c r="O923" s="284"/>
    </row>
    <row r="924" spans="1:15" s="294" customFormat="1" ht="28.5" customHeight="1" x14ac:dyDescent="0.2">
      <c r="A924" s="517"/>
      <c r="B924" s="465"/>
      <c r="C924" s="444"/>
      <c r="D924" s="42">
        <v>2024</v>
      </c>
      <c r="E924" s="133">
        <f t="shared" si="121"/>
        <v>0</v>
      </c>
      <c r="F924" s="124">
        <v>0</v>
      </c>
      <c r="G924" s="124">
        <v>0</v>
      </c>
      <c r="H924" s="124">
        <v>0</v>
      </c>
      <c r="I924" s="124">
        <v>0</v>
      </c>
      <c r="J924" s="124">
        <v>0</v>
      </c>
      <c r="K924" s="444"/>
      <c r="L924" s="250"/>
      <c r="M924" s="295"/>
      <c r="N924" s="284"/>
      <c r="O924" s="284"/>
    </row>
    <row r="925" spans="1:15" s="294" customFormat="1" ht="28.5" customHeight="1" x14ac:dyDescent="0.2">
      <c r="A925" s="517"/>
      <c r="B925" s="465"/>
      <c r="C925" s="444"/>
      <c r="D925" s="42">
        <v>2025</v>
      </c>
      <c r="E925" s="133">
        <f t="shared" si="121"/>
        <v>0</v>
      </c>
      <c r="F925" s="124">
        <v>0</v>
      </c>
      <c r="G925" s="124">
        <v>0</v>
      </c>
      <c r="H925" s="124">
        <v>0</v>
      </c>
      <c r="I925" s="124">
        <v>0</v>
      </c>
      <c r="J925" s="124">
        <v>0</v>
      </c>
      <c r="K925" s="444"/>
      <c r="L925" s="250"/>
      <c r="M925" s="295"/>
      <c r="N925" s="284"/>
      <c r="O925" s="284"/>
    </row>
    <row r="926" spans="1:15" s="294" customFormat="1" ht="28.5" customHeight="1" thickBot="1" x14ac:dyDescent="0.25">
      <c r="A926" s="518"/>
      <c r="B926" s="466"/>
      <c r="C926" s="456"/>
      <c r="D926" s="42">
        <v>2026</v>
      </c>
      <c r="E926" s="133">
        <f t="shared" si="121"/>
        <v>0</v>
      </c>
      <c r="F926" s="124">
        <v>0</v>
      </c>
      <c r="G926" s="124">
        <v>0</v>
      </c>
      <c r="H926" s="124">
        <v>0</v>
      </c>
      <c r="I926" s="124">
        <v>0</v>
      </c>
      <c r="J926" s="124">
        <v>0</v>
      </c>
      <c r="K926" s="445"/>
      <c r="L926" s="250"/>
      <c r="M926" s="295"/>
      <c r="N926" s="284"/>
      <c r="O926" s="284"/>
    </row>
    <row r="927" spans="1:15" s="294" customFormat="1" ht="28.5" customHeight="1" x14ac:dyDescent="0.2">
      <c r="A927" s="516" t="s">
        <v>165</v>
      </c>
      <c r="B927" s="464" t="s">
        <v>141</v>
      </c>
      <c r="C927" s="495"/>
      <c r="D927" s="42" t="s">
        <v>5</v>
      </c>
      <c r="E927" s="133">
        <f>SUM(E928:E943)</f>
        <v>0.10697653999999999</v>
      </c>
      <c r="F927" s="133">
        <f t="shared" ref="F927:J927" si="122">SUM(F928:F943)</f>
        <v>0</v>
      </c>
      <c r="G927" s="133">
        <f t="shared" si="122"/>
        <v>0</v>
      </c>
      <c r="H927" s="133">
        <f t="shared" si="122"/>
        <v>0</v>
      </c>
      <c r="I927" s="133">
        <f t="shared" si="122"/>
        <v>0.10697653999999999</v>
      </c>
      <c r="J927" s="133">
        <f t="shared" si="122"/>
        <v>0</v>
      </c>
      <c r="K927" s="443">
        <v>2019</v>
      </c>
      <c r="L927" s="250"/>
      <c r="M927" s="295"/>
    </row>
    <row r="928" spans="1:15" s="294" customFormat="1" ht="28.5" customHeight="1" x14ac:dyDescent="0.2">
      <c r="A928" s="517"/>
      <c r="B928" s="465"/>
      <c r="C928" s="444"/>
      <c r="D928" s="42">
        <v>2011</v>
      </c>
      <c r="E928" s="133">
        <f>F928+G928+H928+I928+J928</f>
        <v>0</v>
      </c>
      <c r="F928" s="124">
        <v>0</v>
      </c>
      <c r="G928" s="124">
        <v>0</v>
      </c>
      <c r="H928" s="124">
        <v>0</v>
      </c>
      <c r="I928" s="124">
        <v>0</v>
      </c>
      <c r="J928" s="124">
        <v>0</v>
      </c>
      <c r="K928" s="444"/>
      <c r="L928" s="250"/>
      <c r="M928" s="295"/>
    </row>
    <row r="929" spans="1:14" s="294" customFormat="1" ht="28.5" customHeight="1" x14ac:dyDescent="0.2">
      <c r="A929" s="517"/>
      <c r="B929" s="465"/>
      <c r="C929" s="444"/>
      <c r="D929" s="42">
        <v>2012</v>
      </c>
      <c r="E929" s="133">
        <f t="shared" ref="E929:E943" si="123">F929+G929+H929+I929+J929</f>
        <v>0</v>
      </c>
      <c r="F929" s="124">
        <v>0</v>
      </c>
      <c r="G929" s="124">
        <v>0</v>
      </c>
      <c r="H929" s="124">
        <v>0</v>
      </c>
      <c r="I929" s="124">
        <v>0</v>
      </c>
      <c r="J929" s="124">
        <v>0</v>
      </c>
      <c r="K929" s="444"/>
      <c r="L929" s="250"/>
      <c r="M929" s="295"/>
    </row>
    <row r="930" spans="1:14" s="294" customFormat="1" ht="28.5" customHeight="1" x14ac:dyDescent="0.2">
      <c r="A930" s="517"/>
      <c r="B930" s="465"/>
      <c r="C930" s="444"/>
      <c r="D930" s="42">
        <v>2013</v>
      </c>
      <c r="E930" s="133">
        <f t="shared" si="123"/>
        <v>0</v>
      </c>
      <c r="F930" s="124">
        <v>0</v>
      </c>
      <c r="G930" s="124">
        <v>0</v>
      </c>
      <c r="H930" s="124">
        <v>0</v>
      </c>
      <c r="I930" s="124">
        <v>0</v>
      </c>
      <c r="J930" s="124">
        <v>0</v>
      </c>
      <c r="K930" s="444"/>
      <c r="L930" s="250"/>
      <c r="M930" s="295"/>
    </row>
    <row r="931" spans="1:14" s="294" customFormat="1" ht="28.5" customHeight="1" x14ac:dyDescent="0.2">
      <c r="A931" s="517"/>
      <c r="B931" s="465"/>
      <c r="C931" s="444"/>
      <c r="D931" s="42">
        <v>2014</v>
      </c>
      <c r="E931" s="133">
        <f t="shared" si="123"/>
        <v>0</v>
      </c>
      <c r="F931" s="124">
        <v>0</v>
      </c>
      <c r="G931" s="124">
        <v>0</v>
      </c>
      <c r="H931" s="124">
        <v>0</v>
      </c>
      <c r="I931" s="124">
        <v>0</v>
      </c>
      <c r="J931" s="124">
        <v>0</v>
      </c>
      <c r="K931" s="444"/>
      <c r="L931" s="250"/>
      <c r="M931" s="295"/>
    </row>
    <row r="932" spans="1:14" s="294" customFormat="1" ht="28.5" customHeight="1" x14ac:dyDescent="0.2">
      <c r="A932" s="517"/>
      <c r="B932" s="465"/>
      <c r="C932" s="444"/>
      <c r="D932" s="42">
        <v>2015</v>
      </c>
      <c r="E932" s="133">
        <f t="shared" si="123"/>
        <v>0</v>
      </c>
      <c r="F932" s="124">
        <v>0</v>
      </c>
      <c r="G932" s="124">
        <v>0</v>
      </c>
      <c r="H932" s="124">
        <v>0</v>
      </c>
      <c r="I932" s="124">
        <v>0</v>
      </c>
      <c r="J932" s="124">
        <v>0</v>
      </c>
      <c r="K932" s="444"/>
      <c r="L932" s="250"/>
      <c r="M932" s="295"/>
    </row>
    <row r="933" spans="1:14" s="294" customFormat="1" ht="28.5" customHeight="1" x14ac:dyDescent="0.2">
      <c r="A933" s="517"/>
      <c r="B933" s="465"/>
      <c r="C933" s="444"/>
      <c r="D933" s="42">
        <v>2016</v>
      </c>
      <c r="E933" s="133">
        <f t="shared" si="123"/>
        <v>0</v>
      </c>
      <c r="F933" s="124">
        <v>0</v>
      </c>
      <c r="G933" s="124">
        <v>0</v>
      </c>
      <c r="H933" s="124">
        <v>0</v>
      </c>
      <c r="I933" s="124">
        <v>0</v>
      </c>
      <c r="J933" s="124">
        <v>0</v>
      </c>
      <c r="K933" s="444"/>
      <c r="L933" s="250"/>
      <c r="M933" s="295"/>
    </row>
    <row r="934" spans="1:14" s="294" customFormat="1" ht="28.5" customHeight="1" x14ac:dyDescent="0.2">
      <c r="A934" s="517"/>
      <c r="B934" s="465"/>
      <c r="C934" s="444"/>
      <c r="D934" s="42">
        <v>2017</v>
      </c>
      <c r="E934" s="133">
        <f t="shared" si="123"/>
        <v>0</v>
      </c>
      <c r="F934" s="124">
        <v>0</v>
      </c>
      <c r="G934" s="124">
        <v>0</v>
      </c>
      <c r="H934" s="124">
        <v>0</v>
      </c>
      <c r="I934" s="124">
        <v>0</v>
      </c>
      <c r="J934" s="124">
        <v>0</v>
      </c>
      <c r="K934" s="444"/>
      <c r="L934" s="250"/>
      <c r="M934" s="295"/>
    </row>
    <row r="935" spans="1:14" s="294" customFormat="1" ht="28.5" customHeight="1" x14ac:dyDescent="0.2">
      <c r="A935" s="517"/>
      <c r="B935" s="465"/>
      <c r="C935" s="444"/>
      <c r="D935" s="42">
        <v>2018</v>
      </c>
      <c r="E935" s="133">
        <f t="shared" si="123"/>
        <v>0</v>
      </c>
      <c r="F935" s="124">
        <v>0</v>
      </c>
      <c r="G935" s="124">
        <v>0</v>
      </c>
      <c r="H935" s="124">
        <v>0</v>
      </c>
      <c r="I935" s="124">
        <v>0</v>
      </c>
      <c r="J935" s="124">
        <v>0</v>
      </c>
      <c r="K935" s="444"/>
      <c r="L935" s="250"/>
      <c r="M935" s="295"/>
    </row>
    <row r="936" spans="1:14" s="294" customFormat="1" ht="28.5" customHeight="1" x14ac:dyDescent="0.2">
      <c r="A936" s="517"/>
      <c r="B936" s="465"/>
      <c r="C936" s="444"/>
      <c r="D936" s="42">
        <v>2019</v>
      </c>
      <c r="E936" s="133">
        <f t="shared" si="123"/>
        <v>0.10697653999999999</v>
      </c>
      <c r="F936" s="124">
        <v>0</v>
      </c>
      <c r="G936" s="124">
        <v>0</v>
      </c>
      <c r="H936" s="124">
        <v>0</v>
      </c>
      <c r="I936" s="124">
        <v>0.10697653999999999</v>
      </c>
      <c r="J936" s="124">
        <v>0</v>
      </c>
      <c r="K936" s="444"/>
      <c r="L936" s="250"/>
      <c r="M936" s="295"/>
      <c r="N936" s="284"/>
    </row>
    <row r="937" spans="1:14" s="294" customFormat="1" ht="28.5" customHeight="1" x14ac:dyDescent="0.2">
      <c r="A937" s="517"/>
      <c r="B937" s="465"/>
      <c r="C937" s="444"/>
      <c r="D937" s="42">
        <v>2020</v>
      </c>
      <c r="E937" s="133">
        <f t="shared" si="123"/>
        <v>0</v>
      </c>
      <c r="F937" s="124">
        <v>0</v>
      </c>
      <c r="G937" s="124">
        <v>0</v>
      </c>
      <c r="H937" s="124">
        <v>0</v>
      </c>
      <c r="I937" s="124">
        <v>0</v>
      </c>
      <c r="J937" s="124">
        <v>0</v>
      </c>
      <c r="K937" s="444"/>
      <c r="L937" s="250"/>
      <c r="M937" s="295"/>
    </row>
    <row r="938" spans="1:14" s="294" customFormat="1" ht="28.5" customHeight="1" x14ac:dyDescent="0.2">
      <c r="A938" s="517"/>
      <c r="B938" s="465"/>
      <c r="C938" s="444"/>
      <c r="D938" s="42">
        <v>2021</v>
      </c>
      <c r="E938" s="133">
        <f t="shared" si="123"/>
        <v>0</v>
      </c>
      <c r="F938" s="124">
        <v>0</v>
      </c>
      <c r="G938" s="124">
        <v>0</v>
      </c>
      <c r="H938" s="124">
        <v>0</v>
      </c>
      <c r="I938" s="124">
        <v>0</v>
      </c>
      <c r="J938" s="124">
        <v>0</v>
      </c>
      <c r="K938" s="444"/>
      <c r="L938" s="250"/>
      <c r="M938" s="295"/>
    </row>
    <row r="939" spans="1:14" s="294" customFormat="1" ht="28.5" customHeight="1" x14ac:dyDescent="0.2">
      <c r="A939" s="517"/>
      <c r="B939" s="465"/>
      <c r="C939" s="444"/>
      <c r="D939" s="42">
        <v>2022</v>
      </c>
      <c r="E939" s="133">
        <f t="shared" si="123"/>
        <v>0</v>
      </c>
      <c r="F939" s="124">
        <v>0</v>
      </c>
      <c r="G939" s="124">
        <v>0</v>
      </c>
      <c r="H939" s="124">
        <v>0</v>
      </c>
      <c r="I939" s="124">
        <v>0</v>
      </c>
      <c r="J939" s="124">
        <v>0</v>
      </c>
      <c r="K939" s="444"/>
      <c r="L939" s="250"/>
      <c r="M939" s="295"/>
    </row>
    <row r="940" spans="1:14" s="294" customFormat="1" ht="28.5" customHeight="1" x14ac:dyDescent="0.2">
      <c r="A940" s="517"/>
      <c r="B940" s="465"/>
      <c r="C940" s="444"/>
      <c r="D940" s="42">
        <v>2023</v>
      </c>
      <c r="E940" s="133">
        <f t="shared" si="123"/>
        <v>0</v>
      </c>
      <c r="F940" s="124">
        <v>0</v>
      </c>
      <c r="G940" s="124">
        <v>0</v>
      </c>
      <c r="H940" s="124">
        <v>0</v>
      </c>
      <c r="I940" s="124">
        <v>0</v>
      </c>
      <c r="J940" s="124">
        <v>0</v>
      </c>
      <c r="K940" s="444"/>
      <c r="L940" s="250"/>
      <c r="M940" s="295"/>
    </row>
    <row r="941" spans="1:14" s="294" customFormat="1" ht="28.5" customHeight="1" x14ac:dyDescent="0.2">
      <c r="A941" s="517"/>
      <c r="B941" s="465"/>
      <c r="C941" s="444"/>
      <c r="D941" s="42">
        <v>2024</v>
      </c>
      <c r="E941" s="133">
        <f t="shared" si="123"/>
        <v>0</v>
      </c>
      <c r="F941" s="124">
        <v>0</v>
      </c>
      <c r="G941" s="124">
        <v>0</v>
      </c>
      <c r="H941" s="124">
        <v>0</v>
      </c>
      <c r="I941" s="124">
        <v>0</v>
      </c>
      <c r="J941" s="124">
        <v>0</v>
      </c>
      <c r="K941" s="444"/>
      <c r="L941" s="250"/>
      <c r="M941" s="295"/>
    </row>
    <row r="942" spans="1:14" s="294" customFormat="1" ht="28.5" customHeight="1" x14ac:dyDescent="0.2">
      <c r="A942" s="517"/>
      <c r="B942" s="465"/>
      <c r="C942" s="444"/>
      <c r="D942" s="42">
        <v>2025</v>
      </c>
      <c r="E942" s="133">
        <f t="shared" si="123"/>
        <v>0</v>
      </c>
      <c r="F942" s="124">
        <v>0</v>
      </c>
      <c r="G942" s="124">
        <v>0</v>
      </c>
      <c r="H942" s="124">
        <v>0</v>
      </c>
      <c r="I942" s="124">
        <v>0</v>
      </c>
      <c r="J942" s="124">
        <v>0</v>
      </c>
      <c r="K942" s="444"/>
      <c r="L942" s="250"/>
      <c r="M942" s="295"/>
    </row>
    <row r="943" spans="1:14" s="294" customFormat="1" ht="28.5" customHeight="1" thickBot="1" x14ac:dyDescent="0.25">
      <c r="A943" s="518"/>
      <c r="B943" s="466"/>
      <c r="C943" s="456"/>
      <c r="D943" s="42">
        <v>2026</v>
      </c>
      <c r="E943" s="133">
        <f t="shared" si="123"/>
        <v>0</v>
      </c>
      <c r="F943" s="124">
        <v>0</v>
      </c>
      <c r="G943" s="124">
        <v>0</v>
      </c>
      <c r="H943" s="124">
        <v>0</v>
      </c>
      <c r="I943" s="124">
        <v>0</v>
      </c>
      <c r="J943" s="124">
        <v>0</v>
      </c>
      <c r="K943" s="445"/>
      <c r="L943" s="250"/>
      <c r="M943" s="295"/>
    </row>
    <row r="944" spans="1:14" s="294" customFormat="1" ht="28.5" customHeight="1" x14ac:dyDescent="0.2">
      <c r="A944" s="516" t="s">
        <v>135</v>
      </c>
      <c r="B944" s="464" t="s">
        <v>168</v>
      </c>
      <c r="C944" s="495"/>
      <c r="D944" s="42" t="s">
        <v>5</v>
      </c>
      <c r="E944" s="133">
        <f>SUM(E945:E960)</f>
        <v>0.03</v>
      </c>
      <c r="F944" s="133">
        <f t="shared" ref="F944:J944" si="124">SUM(F945:F960)</f>
        <v>0</v>
      </c>
      <c r="G944" s="133">
        <f t="shared" si="124"/>
        <v>0</v>
      </c>
      <c r="H944" s="133">
        <f t="shared" si="124"/>
        <v>0</v>
      </c>
      <c r="I944" s="133">
        <f t="shared" si="124"/>
        <v>0.03</v>
      </c>
      <c r="J944" s="133">
        <f t="shared" si="124"/>
        <v>0</v>
      </c>
      <c r="K944" s="443">
        <v>2020</v>
      </c>
      <c r="L944" s="250"/>
      <c r="M944" s="295"/>
    </row>
    <row r="945" spans="1:14" s="294" customFormat="1" ht="28.5" customHeight="1" x14ac:dyDescent="0.2">
      <c r="A945" s="517"/>
      <c r="B945" s="465"/>
      <c r="C945" s="444"/>
      <c r="D945" s="42">
        <v>2011</v>
      </c>
      <c r="E945" s="133">
        <f>F945+G945+H945+I945+J945</f>
        <v>0</v>
      </c>
      <c r="F945" s="124">
        <v>0</v>
      </c>
      <c r="G945" s="124">
        <v>0</v>
      </c>
      <c r="H945" s="124">
        <v>0</v>
      </c>
      <c r="I945" s="124">
        <v>0</v>
      </c>
      <c r="J945" s="124">
        <v>0</v>
      </c>
      <c r="K945" s="444"/>
      <c r="L945" s="250"/>
      <c r="M945" s="295"/>
    </row>
    <row r="946" spans="1:14" s="294" customFormat="1" ht="28.5" customHeight="1" x14ac:dyDescent="0.2">
      <c r="A946" s="517"/>
      <c r="B946" s="465"/>
      <c r="C946" s="444"/>
      <c r="D946" s="42">
        <v>2012</v>
      </c>
      <c r="E946" s="133">
        <f t="shared" ref="E946:E960" si="125">F946+G946+H946+I946+J946</f>
        <v>0</v>
      </c>
      <c r="F946" s="124">
        <v>0</v>
      </c>
      <c r="G946" s="124">
        <v>0</v>
      </c>
      <c r="H946" s="124">
        <v>0</v>
      </c>
      <c r="I946" s="124">
        <v>0</v>
      </c>
      <c r="J946" s="124">
        <v>0</v>
      </c>
      <c r="K946" s="444"/>
      <c r="L946" s="250"/>
      <c r="M946" s="295"/>
    </row>
    <row r="947" spans="1:14" s="294" customFormat="1" ht="28.5" customHeight="1" x14ac:dyDescent="0.2">
      <c r="A947" s="517"/>
      <c r="B947" s="465"/>
      <c r="C947" s="444"/>
      <c r="D947" s="42">
        <v>2013</v>
      </c>
      <c r="E947" s="133">
        <f t="shared" si="125"/>
        <v>0</v>
      </c>
      <c r="F947" s="124">
        <v>0</v>
      </c>
      <c r="G947" s="124">
        <v>0</v>
      </c>
      <c r="H947" s="124">
        <v>0</v>
      </c>
      <c r="I947" s="124">
        <v>0</v>
      </c>
      <c r="J947" s="124">
        <v>0</v>
      </c>
      <c r="K947" s="444"/>
      <c r="L947" s="250"/>
      <c r="M947" s="295"/>
    </row>
    <row r="948" spans="1:14" s="294" customFormat="1" ht="28.5" customHeight="1" x14ac:dyDescent="0.2">
      <c r="A948" s="517"/>
      <c r="B948" s="465"/>
      <c r="C948" s="444"/>
      <c r="D948" s="42">
        <v>2014</v>
      </c>
      <c r="E948" s="133">
        <f t="shared" si="125"/>
        <v>0</v>
      </c>
      <c r="F948" s="124">
        <v>0</v>
      </c>
      <c r="G948" s="124">
        <v>0</v>
      </c>
      <c r="H948" s="124">
        <v>0</v>
      </c>
      <c r="I948" s="124">
        <v>0</v>
      </c>
      <c r="J948" s="124">
        <v>0</v>
      </c>
      <c r="K948" s="444"/>
      <c r="L948" s="250"/>
      <c r="M948" s="295"/>
    </row>
    <row r="949" spans="1:14" s="294" customFormat="1" ht="28.5" customHeight="1" x14ac:dyDescent="0.2">
      <c r="A949" s="517"/>
      <c r="B949" s="465"/>
      <c r="C949" s="444"/>
      <c r="D949" s="42">
        <v>2015</v>
      </c>
      <c r="E949" s="133">
        <f t="shared" si="125"/>
        <v>0</v>
      </c>
      <c r="F949" s="124">
        <v>0</v>
      </c>
      <c r="G949" s="124">
        <v>0</v>
      </c>
      <c r="H949" s="124">
        <v>0</v>
      </c>
      <c r="I949" s="124">
        <v>0</v>
      </c>
      <c r="J949" s="124">
        <v>0</v>
      </c>
      <c r="K949" s="444"/>
      <c r="L949" s="250"/>
      <c r="M949" s="295"/>
    </row>
    <row r="950" spans="1:14" s="294" customFormat="1" ht="28.5" customHeight="1" x14ac:dyDescent="0.2">
      <c r="A950" s="517"/>
      <c r="B950" s="465"/>
      <c r="C950" s="444"/>
      <c r="D950" s="42">
        <v>2016</v>
      </c>
      <c r="E950" s="133">
        <f t="shared" si="125"/>
        <v>0</v>
      </c>
      <c r="F950" s="124">
        <v>0</v>
      </c>
      <c r="G950" s="124">
        <v>0</v>
      </c>
      <c r="H950" s="124">
        <v>0</v>
      </c>
      <c r="I950" s="124">
        <v>0</v>
      </c>
      <c r="J950" s="124">
        <v>0</v>
      </c>
      <c r="K950" s="444"/>
      <c r="L950" s="250"/>
      <c r="M950" s="295"/>
    </row>
    <row r="951" spans="1:14" s="294" customFormat="1" ht="28.5" customHeight="1" x14ac:dyDescent="0.2">
      <c r="A951" s="517"/>
      <c r="B951" s="465"/>
      <c r="C951" s="444"/>
      <c r="D951" s="42">
        <v>2017</v>
      </c>
      <c r="E951" s="133">
        <f t="shared" si="125"/>
        <v>0</v>
      </c>
      <c r="F951" s="124">
        <v>0</v>
      </c>
      <c r="G951" s="124">
        <v>0</v>
      </c>
      <c r="H951" s="124">
        <v>0</v>
      </c>
      <c r="I951" s="124">
        <v>0</v>
      </c>
      <c r="J951" s="124">
        <v>0</v>
      </c>
      <c r="K951" s="444"/>
      <c r="L951" s="250"/>
      <c r="M951" s="295"/>
    </row>
    <row r="952" spans="1:14" s="294" customFormat="1" ht="28.5" customHeight="1" x14ac:dyDescent="0.2">
      <c r="A952" s="517"/>
      <c r="B952" s="465"/>
      <c r="C952" s="444"/>
      <c r="D952" s="42">
        <v>2018</v>
      </c>
      <c r="E952" s="133">
        <f t="shared" si="125"/>
        <v>0</v>
      </c>
      <c r="F952" s="124">
        <v>0</v>
      </c>
      <c r="G952" s="124">
        <v>0</v>
      </c>
      <c r="H952" s="124">
        <v>0</v>
      </c>
      <c r="I952" s="124">
        <v>0</v>
      </c>
      <c r="J952" s="124">
        <v>0</v>
      </c>
      <c r="K952" s="444"/>
      <c r="L952" s="250"/>
      <c r="M952" s="295"/>
    </row>
    <row r="953" spans="1:14" s="294" customFormat="1" ht="28.5" customHeight="1" x14ac:dyDescent="0.2">
      <c r="A953" s="517"/>
      <c r="B953" s="465"/>
      <c r="C953" s="444"/>
      <c r="D953" s="42">
        <v>2019</v>
      </c>
      <c r="E953" s="133">
        <f t="shared" si="125"/>
        <v>0</v>
      </c>
      <c r="F953" s="124">
        <v>0</v>
      </c>
      <c r="G953" s="124">
        <v>0</v>
      </c>
      <c r="H953" s="124">
        <v>0</v>
      </c>
      <c r="I953" s="124">
        <v>0</v>
      </c>
      <c r="J953" s="124">
        <v>0</v>
      </c>
      <c r="K953" s="444"/>
      <c r="L953" s="250"/>
      <c r="M953" s="295"/>
    </row>
    <row r="954" spans="1:14" s="294" customFormat="1" ht="28.5" customHeight="1" x14ac:dyDescent="0.2">
      <c r="A954" s="517"/>
      <c r="B954" s="465"/>
      <c r="C954" s="444"/>
      <c r="D954" s="42">
        <v>2020</v>
      </c>
      <c r="E954" s="133">
        <f t="shared" si="125"/>
        <v>0.03</v>
      </c>
      <c r="F954" s="124">
        <v>0</v>
      </c>
      <c r="G954" s="124">
        <v>0</v>
      </c>
      <c r="H954" s="124">
        <v>0</v>
      </c>
      <c r="I954" s="124">
        <v>0.03</v>
      </c>
      <c r="J954" s="124">
        <v>0</v>
      </c>
      <c r="K954" s="444"/>
      <c r="L954" s="250"/>
      <c r="M954" s="295"/>
      <c r="N954" s="284"/>
    </row>
    <row r="955" spans="1:14" s="294" customFormat="1" ht="28.5" customHeight="1" x14ac:dyDescent="0.2">
      <c r="A955" s="517"/>
      <c r="B955" s="465"/>
      <c r="C955" s="444"/>
      <c r="D955" s="42">
        <v>2021</v>
      </c>
      <c r="E955" s="133">
        <f t="shared" si="125"/>
        <v>0</v>
      </c>
      <c r="F955" s="124">
        <v>0</v>
      </c>
      <c r="G955" s="124">
        <v>0</v>
      </c>
      <c r="H955" s="124">
        <v>0</v>
      </c>
      <c r="I955" s="124">
        <v>0</v>
      </c>
      <c r="J955" s="124">
        <v>0</v>
      </c>
      <c r="K955" s="444"/>
      <c r="L955" s="250"/>
      <c r="M955" s="295"/>
      <c r="N955" s="284"/>
    </row>
    <row r="956" spans="1:14" s="294" customFormat="1" ht="28.5" customHeight="1" x14ac:dyDescent="0.2">
      <c r="A956" s="517"/>
      <c r="B956" s="465"/>
      <c r="C956" s="444"/>
      <c r="D956" s="42">
        <v>2022</v>
      </c>
      <c r="E956" s="133">
        <f t="shared" si="125"/>
        <v>0</v>
      </c>
      <c r="F956" s="124">
        <v>0</v>
      </c>
      <c r="G956" s="124">
        <v>0</v>
      </c>
      <c r="H956" s="124">
        <v>0</v>
      </c>
      <c r="I956" s="124">
        <v>0</v>
      </c>
      <c r="J956" s="124">
        <v>0</v>
      </c>
      <c r="K956" s="444"/>
      <c r="L956" s="250"/>
      <c r="M956" s="295"/>
      <c r="N956" s="284"/>
    </row>
    <row r="957" spans="1:14" s="294" customFormat="1" ht="28.5" customHeight="1" x14ac:dyDescent="0.2">
      <c r="A957" s="517"/>
      <c r="B957" s="465"/>
      <c r="C957" s="444"/>
      <c r="D957" s="42">
        <v>2023</v>
      </c>
      <c r="E957" s="133">
        <f t="shared" si="125"/>
        <v>0</v>
      </c>
      <c r="F957" s="124">
        <v>0</v>
      </c>
      <c r="G957" s="124">
        <v>0</v>
      </c>
      <c r="H957" s="124">
        <v>0</v>
      </c>
      <c r="I957" s="124">
        <v>0</v>
      </c>
      <c r="J957" s="124">
        <v>0</v>
      </c>
      <c r="K957" s="444"/>
      <c r="L957" s="250"/>
      <c r="M957" s="295"/>
      <c r="N957" s="284"/>
    </row>
    <row r="958" spans="1:14" s="294" customFormat="1" ht="28.5" customHeight="1" x14ac:dyDescent="0.2">
      <c r="A958" s="517"/>
      <c r="B958" s="465"/>
      <c r="C958" s="444"/>
      <c r="D958" s="42">
        <v>2024</v>
      </c>
      <c r="E958" s="133">
        <f t="shared" si="125"/>
        <v>0</v>
      </c>
      <c r="F958" s="124">
        <v>0</v>
      </c>
      <c r="G958" s="124">
        <v>0</v>
      </c>
      <c r="H958" s="124">
        <v>0</v>
      </c>
      <c r="I958" s="124">
        <v>0</v>
      </c>
      <c r="J958" s="124">
        <v>0</v>
      </c>
      <c r="K958" s="444"/>
      <c r="L958" s="250"/>
      <c r="M958" s="295"/>
      <c r="N958" s="284"/>
    </row>
    <row r="959" spans="1:14" s="294" customFormat="1" ht="28.5" customHeight="1" x14ac:dyDescent="0.2">
      <c r="A959" s="517"/>
      <c r="B959" s="465"/>
      <c r="C959" s="444"/>
      <c r="D959" s="42">
        <v>2025</v>
      </c>
      <c r="E959" s="133">
        <f t="shared" si="125"/>
        <v>0</v>
      </c>
      <c r="F959" s="124">
        <v>0</v>
      </c>
      <c r="G959" s="124">
        <v>0</v>
      </c>
      <c r="H959" s="124">
        <v>0</v>
      </c>
      <c r="I959" s="124">
        <v>0</v>
      </c>
      <c r="J959" s="124">
        <v>0</v>
      </c>
      <c r="K959" s="444"/>
      <c r="L959" s="250"/>
      <c r="M959" s="295"/>
      <c r="N959" s="284"/>
    </row>
    <row r="960" spans="1:14" s="294" customFormat="1" ht="28.5" customHeight="1" thickBot="1" x14ac:dyDescent="0.25">
      <c r="A960" s="518"/>
      <c r="B960" s="466"/>
      <c r="C960" s="445"/>
      <c r="D960" s="42">
        <v>2026</v>
      </c>
      <c r="E960" s="133">
        <f t="shared" si="125"/>
        <v>0</v>
      </c>
      <c r="F960" s="124">
        <v>0</v>
      </c>
      <c r="G960" s="124">
        <v>0</v>
      </c>
      <c r="H960" s="124">
        <v>0</v>
      </c>
      <c r="I960" s="124">
        <v>0</v>
      </c>
      <c r="J960" s="124">
        <v>0</v>
      </c>
      <c r="K960" s="445"/>
      <c r="L960" s="250"/>
      <c r="M960" s="295"/>
      <c r="N960" s="284"/>
    </row>
    <row r="961" spans="1:14" s="294" customFormat="1" ht="28.5" customHeight="1" x14ac:dyDescent="0.2">
      <c r="A961" s="516" t="s">
        <v>136</v>
      </c>
      <c r="B961" s="453" t="s">
        <v>128</v>
      </c>
      <c r="C961" s="443"/>
      <c r="D961" s="42" t="s">
        <v>5</v>
      </c>
      <c r="E961" s="133">
        <f>SUM(E962:E977)</f>
        <v>0.1250684</v>
      </c>
      <c r="F961" s="133">
        <f t="shared" ref="F961:J961" si="126">SUM(F962:F977)</f>
        <v>0</v>
      </c>
      <c r="G961" s="133">
        <f t="shared" si="126"/>
        <v>0</v>
      </c>
      <c r="H961" s="133">
        <f t="shared" si="126"/>
        <v>0</v>
      </c>
      <c r="I961" s="133">
        <f t="shared" si="126"/>
        <v>0.1250684</v>
      </c>
      <c r="J961" s="133">
        <f t="shared" si="126"/>
        <v>0</v>
      </c>
      <c r="K961" s="443">
        <v>2018</v>
      </c>
      <c r="L961" s="250"/>
      <c r="M961" s="295"/>
    </row>
    <row r="962" spans="1:14" s="294" customFormat="1" ht="28.5" customHeight="1" x14ac:dyDescent="0.2">
      <c r="A962" s="517"/>
      <c r="B962" s="454"/>
      <c r="C962" s="444"/>
      <c r="D962" s="42">
        <v>2011</v>
      </c>
      <c r="E962" s="133">
        <f>F962+G962+H962+I962+J962</f>
        <v>0</v>
      </c>
      <c r="F962" s="124">
        <v>0</v>
      </c>
      <c r="G962" s="124">
        <v>0</v>
      </c>
      <c r="H962" s="124">
        <v>0</v>
      </c>
      <c r="I962" s="124">
        <v>0</v>
      </c>
      <c r="J962" s="124">
        <v>0</v>
      </c>
      <c r="K962" s="444"/>
      <c r="L962" s="250"/>
      <c r="M962" s="295"/>
    </row>
    <row r="963" spans="1:14" s="294" customFormat="1" ht="28.5" customHeight="1" x14ac:dyDescent="0.2">
      <c r="A963" s="517"/>
      <c r="B963" s="454"/>
      <c r="C963" s="444"/>
      <c r="D963" s="42">
        <v>2012</v>
      </c>
      <c r="E963" s="133">
        <f t="shared" ref="E963:E977" si="127">F963+G963+H963+I963+J963</f>
        <v>0</v>
      </c>
      <c r="F963" s="124">
        <v>0</v>
      </c>
      <c r="G963" s="124">
        <v>0</v>
      </c>
      <c r="H963" s="124">
        <v>0</v>
      </c>
      <c r="I963" s="124">
        <v>0</v>
      </c>
      <c r="J963" s="124">
        <v>0</v>
      </c>
      <c r="K963" s="444"/>
      <c r="L963" s="250"/>
      <c r="M963" s="295"/>
    </row>
    <row r="964" spans="1:14" s="294" customFormat="1" ht="28.5" customHeight="1" x14ac:dyDescent="0.2">
      <c r="A964" s="517"/>
      <c r="B964" s="454"/>
      <c r="C964" s="444"/>
      <c r="D964" s="42">
        <v>2013</v>
      </c>
      <c r="E964" s="133">
        <f t="shared" si="127"/>
        <v>0</v>
      </c>
      <c r="F964" s="124">
        <v>0</v>
      </c>
      <c r="G964" s="124">
        <v>0</v>
      </c>
      <c r="H964" s="124">
        <v>0</v>
      </c>
      <c r="I964" s="124">
        <v>0</v>
      </c>
      <c r="J964" s="124">
        <v>0</v>
      </c>
      <c r="K964" s="444"/>
      <c r="L964" s="250"/>
      <c r="M964" s="295"/>
    </row>
    <row r="965" spans="1:14" s="294" customFormat="1" ht="28.5" customHeight="1" x14ac:dyDescent="0.2">
      <c r="A965" s="517"/>
      <c r="B965" s="454"/>
      <c r="C965" s="444"/>
      <c r="D965" s="42">
        <v>2014</v>
      </c>
      <c r="E965" s="133">
        <f t="shared" si="127"/>
        <v>0</v>
      </c>
      <c r="F965" s="124">
        <v>0</v>
      </c>
      <c r="G965" s="124">
        <v>0</v>
      </c>
      <c r="H965" s="124">
        <v>0</v>
      </c>
      <c r="I965" s="124">
        <v>0</v>
      </c>
      <c r="J965" s="124">
        <v>0</v>
      </c>
      <c r="K965" s="444"/>
      <c r="L965" s="250"/>
      <c r="M965" s="295"/>
    </row>
    <row r="966" spans="1:14" s="294" customFormat="1" ht="28.5" customHeight="1" x14ac:dyDescent="0.2">
      <c r="A966" s="517"/>
      <c r="B966" s="454"/>
      <c r="C966" s="444"/>
      <c r="D966" s="42">
        <v>2015</v>
      </c>
      <c r="E966" s="133">
        <f t="shared" si="127"/>
        <v>0</v>
      </c>
      <c r="F966" s="124">
        <v>0</v>
      </c>
      <c r="G966" s="124">
        <v>0</v>
      </c>
      <c r="H966" s="124">
        <v>0</v>
      </c>
      <c r="I966" s="124">
        <v>0</v>
      </c>
      <c r="J966" s="124">
        <v>0</v>
      </c>
      <c r="K966" s="444"/>
      <c r="L966" s="250"/>
      <c r="M966" s="295"/>
    </row>
    <row r="967" spans="1:14" s="294" customFormat="1" ht="28.5" customHeight="1" x14ac:dyDescent="0.2">
      <c r="A967" s="517"/>
      <c r="B967" s="454"/>
      <c r="C967" s="444"/>
      <c r="D967" s="42">
        <v>2016</v>
      </c>
      <c r="E967" s="133">
        <f t="shared" si="127"/>
        <v>0</v>
      </c>
      <c r="F967" s="124">
        <v>0</v>
      </c>
      <c r="G967" s="124">
        <v>0</v>
      </c>
      <c r="H967" s="124">
        <v>0</v>
      </c>
      <c r="I967" s="124">
        <v>0</v>
      </c>
      <c r="J967" s="124">
        <v>0</v>
      </c>
      <c r="K967" s="444"/>
      <c r="L967" s="250"/>
      <c r="M967" s="295"/>
    </row>
    <row r="968" spans="1:14" s="294" customFormat="1" ht="28.5" customHeight="1" x14ac:dyDescent="0.2">
      <c r="A968" s="517"/>
      <c r="B968" s="454"/>
      <c r="C968" s="444"/>
      <c r="D968" s="42">
        <v>2017</v>
      </c>
      <c r="E968" s="133">
        <f t="shared" si="127"/>
        <v>0</v>
      </c>
      <c r="F968" s="124">
        <v>0</v>
      </c>
      <c r="G968" s="124">
        <v>0</v>
      </c>
      <c r="H968" s="124">
        <v>0</v>
      </c>
      <c r="I968" s="124">
        <v>0</v>
      </c>
      <c r="J968" s="124">
        <v>0</v>
      </c>
      <c r="K968" s="444"/>
      <c r="L968" s="250"/>
      <c r="M968" s="295"/>
    </row>
    <row r="969" spans="1:14" s="294" customFormat="1" ht="28.5" customHeight="1" x14ac:dyDescent="0.2">
      <c r="A969" s="517"/>
      <c r="B969" s="454"/>
      <c r="C969" s="444"/>
      <c r="D969" s="42">
        <v>2018</v>
      </c>
      <c r="E969" s="133">
        <f t="shared" si="127"/>
        <v>0.1250684</v>
      </c>
      <c r="F969" s="124">
        <v>0</v>
      </c>
      <c r="G969" s="124">
        <v>0</v>
      </c>
      <c r="H969" s="124">
        <v>0</v>
      </c>
      <c r="I969" s="124">
        <v>0.1250684</v>
      </c>
      <c r="J969" s="124">
        <v>0</v>
      </c>
      <c r="K969" s="444"/>
      <c r="L969" s="250"/>
      <c r="M969" s="295"/>
      <c r="N969" s="284"/>
    </row>
    <row r="970" spans="1:14" s="294" customFormat="1" ht="28.5" customHeight="1" x14ac:dyDescent="0.2">
      <c r="A970" s="517"/>
      <c r="B970" s="454"/>
      <c r="C970" s="444"/>
      <c r="D970" s="42">
        <v>2019</v>
      </c>
      <c r="E970" s="133">
        <f t="shared" si="127"/>
        <v>0</v>
      </c>
      <c r="F970" s="124">
        <v>0</v>
      </c>
      <c r="G970" s="124">
        <v>0</v>
      </c>
      <c r="H970" s="124">
        <v>0</v>
      </c>
      <c r="I970" s="124">
        <v>0</v>
      </c>
      <c r="J970" s="124">
        <v>0</v>
      </c>
      <c r="K970" s="444"/>
      <c r="L970" s="250"/>
      <c r="M970" s="295"/>
    </row>
    <row r="971" spans="1:14" s="294" customFormat="1" ht="28.5" customHeight="1" x14ac:dyDescent="0.2">
      <c r="A971" s="517"/>
      <c r="B971" s="454"/>
      <c r="C971" s="444"/>
      <c r="D971" s="42">
        <v>2020</v>
      </c>
      <c r="E971" s="133">
        <f t="shared" si="127"/>
        <v>0</v>
      </c>
      <c r="F971" s="124">
        <v>0</v>
      </c>
      <c r="G971" s="124">
        <v>0</v>
      </c>
      <c r="H971" s="124">
        <v>0</v>
      </c>
      <c r="I971" s="124">
        <v>0</v>
      </c>
      <c r="J971" s="124">
        <v>0</v>
      </c>
      <c r="K971" s="444"/>
      <c r="L971" s="250"/>
      <c r="M971" s="295"/>
    </row>
    <row r="972" spans="1:14" s="294" customFormat="1" ht="28.5" customHeight="1" x14ac:dyDescent="0.2">
      <c r="A972" s="517"/>
      <c r="B972" s="454"/>
      <c r="C972" s="444"/>
      <c r="D972" s="42">
        <v>2021</v>
      </c>
      <c r="E972" s="133">
        <f t="shared" si="127"/>
        <v>0</v>
      </c>
      <c r="F972" s="124">
        <v>0</v>
      </c>
      <c r="G972" s="124">
        <v>0</v>
      </c>
      <c r="H972" s="124">
        <v>0</v>
      </c>
      <c r="I972" s="124">
        <v>0</v>
      </c>
      <c r="J972" s="124">
        <v>0</v>
      </c>
      <c r="K972" s="444"/>
      <c r="L972" s="250"/>
      <c r="M972" s="295"/>
    </row>
    <row r="973" spans="1:14" s="294" customFormat="1" ht="28.5" customHeight="1" x14ac:dyDescent="0.2">
      <c r="A973" s="517"/>
      <c r="B973" s="454"/>
      <c r="C973" s="444"/>
      <c r="D973" s="42">
        <v>2022</v>
      </c>
      <c r="E973" s="133">
        <f t="shared" si="127"/>
        <v>0</v>
      </c>
      <c r="F973" s="124">
        <v>0</v>
      </c>
      <c r="G973" s="124">
        <v>0</v>
      </c>
      <c r="H973" s="124">
        <v>0</v>
      </c>
      <c r="I973" s="124">
        <v>0</v>
      </c>
      <c r="J973" s="124">
        <v>0</v>
      </c>
      <c r="K973" s="444"/>
      <c r="L973" s="250"/>
      <c r="M973" s="295"/>
    </row>
    <row r="974" spans="1:14" s="294" customFormat="1" ht="28.5" customHeight="1" x14ac:dyDescent="0.2">
      <c r="A974" s="517"/>
      <c r="B974" s="454"/>
      <c r="C974" s="444"/>
      <c r="D974" s="42">
        <v>2023</v>
      </c>
      <c r="E974" s="133">
        <f t="shared" si="127"/>
        <v>0</v>
      </c>
      <c r="F974" s="124">
        <v>0</v>
      </c>
      <c r="G974" s="124">
        <v>0</v>
      </c>
      <c r="H974" s="124">
        <v>0</v>
      </c>
      <c r="I974" s="124">
        <v>0</v>
      </c>
      <c r="J974" s="124">
        <v>0</v>
      </c>
      <c r="K974" s="444"/>
      <c r="L974" s="250"/>
      <c r="M974" s="295"/>
    </row>
    <row r="975" spans="1:14" s="294" customFormat="1" ht="28.5" customHeight="1" x14ac:dyDescent="0.2">
      <c r="A975" s="517"/>
      <c r="B975" s="454"/>
      <c r="C975" s="444"/>
      <c r="D975" s="42">
        <v>2024</v>
      </c>
      <c r="E975" s="133">
        <f t="shared" si="127"/>
        <v>0</v>
      </c>
      <c r="F975" s="124">
        <v>0</v>
      </c>
      <c r="G975" s="124">
        <v>0</v>
      </c>
      <c r="H975" s="124">
        <v>0</v>
      </c>
      <c r="I975" s="124">
        <v>0</v>
      </c>
      <c r="J975" s="124">
        <v>0</v>
      </c>
      <c r="K975" s="444"/>
      <c r="L975" s="250"/>
      <c r="M975" s="295"/>
    </row>
    <row r="976" spans="1:14" s="294" customFormat="1" ht="28.5" customHeight="1" x14ac:dyDescent="0.2">
      <c r="A976" s="517"/>
      <c r="B976" s="454"/>
      <c r="C976" s="444"/>
      <c r="D976" s="42">
        <v>2025</v>
      </c>
      <c r="E976" s="133">
        <f t="shared" si="127"/>
        <v>0</v>
      </c>
      <c r="F976" s="124">
        <v>0</v>
      </c>
      <c r="G976" s="124">
        <v>0</v>
      </c>
      <c r="H976" s="124">
        <v>0</v>
      </c>
      <c r="I976" s="124">
        <v>0</v>
      </c>
      <c r="J976" s="124">
        <v>0</v>
      </c>
      <c r="K976" s="444"/>
      <c r="L976" s="250"/>
      <c r="M976" s="295"/>
    </row>
    <row r="977" spans="1:14" s="294" customFormat="1" ht="28.5" customHeight="1" thickBot="1" x14ac:dyDescent="0.25">
      <c r="A977" s="518"/>
      <c r="B977" s="462"/>
      <c r="C977" s="445"/>
      <c r="D977" s="42">
        <v>2026</v>
      </c>
      <c r="E977" s="133">
        <f t="shared" si="127"/>
        <v>0</v>
      </c>
      <c r="F977" s="124">
        <v>0</v>
      </c>
      <c r="G977" s="124">
        <v>0</v>
      </c>
      <c r="H977" s="124">
        <v>0</v>
      </c>
      <c r="I977" s="124">
        <v>0</v>
      </c>
      <c r="J977" s="124">
        <v>0</v>
      </c>
      <c r="K977" s="445"/>
      <c r="L977" s="250"/>
      <c r="M977" s="295"/>
    </row>
    <row r="978" spans="1:14" s="294" customFormat="1" ht="28.5" customHeight="1" x14ac:dyDescent="0.2">
      <c r="A978" s="516" t="s">
        <v>148</v>
      </c>
      <c r="B978" s="453" t="s">
        <v>122</v>
      </c>
      <c r="C978" s="443"/>
      <c r="D978" s="42" t="s">
        <v>5</v>
      </c>
      <c r="E978" s="133">
        <f>SUM(E979:E994)</f>
        <v>1.5000619999999999E-2</v>
      </c>
      <c r="F978" s="133">
        <f t="shared" ref="F978:J978" si="128">SUM(F979:F994)</f>
        <v>0</v>
      </c>
      <c r="G978" s="133">
        <f t="shared" si="128"/>
        <v>0</v>
      </c>
      <c r="H978" s="133">
        <f t="shared" si="128"/>
        <v>1.5000619999999999E-2</v>
      </c>
      <c r="I978" s="133">
        <f t="shared" si="128"/>
        <v>0</v>
      </c>
      <c r="J978" s="133">
        <f t="shared" si="128"/>
        <v>0</v>
      </c>
      <c r="K978" s="443">
        <v>2018</v>
      </c>
      <c r="L978" s="250"/>
      <c r="M978" s="295"/>
    </row>
    <row r="979" spans="1:14" s="294" customFormat="1" ht="28.5" customHeight="1" x14ac:dyDescent="0.2">
      <c r="A979" s="517"/>
      <c r="B979" s="454"/>
      <c r="C979" s="444"/>
      <c r="D979" s="42">
        <v>2011</v>
      </c>
      <c r="E979" s="133">
        <f>F979+G979+H979+I979+J979</f>
        <v>0</v>
      </c>
      <c r="F979" s="124">
        <v>0</v>
      </c>
      <c r="G979" s="124">
        <v>0</v>
      </c>
      <c r="H979" s="124">
        <v>0</v>
      </c>
      <c r="I979" s="124">
        <v>0</v>
      </c>
      <c r="J979" s="124">
        <v>0</v>
      </c>
      <c r="K979" s="444"/>
      <c r="L979" s="250"/>
      <c r="M979" s="295"/>
    </row>
    <row r="980" spans="1:14" s="294" customFormat="1" ht="28.5" customHeight="1" x14ac:dyDescent="0.2">
      <c r="A980" s="517"/>
      <c r="B980" s="454"/>
      <c r="C980" s="444"/>
      <c r="D980" s="42">
        <v>2012</v>
      </c>
      <c r="E980" s="133">
        <f t="shared" ref="E980:E994" si="129">F980+G980+H980+I980+J980</f>
        <v>0</v>
      </c>
      <c r="F980" s="124">
        <v>0</v>
      </c>
      <c r="G980" s="124">
        <v>0</v>
      </c>
      <c r="H980" s="124">
        <v>0</v>
      </c>
      <c r="I980" s="124">
        <v>0</v>
      </c>
      <c r="J980" s="124">
        <v>0</v>
      </c>
      <c r="K980" s="444"/>
      <c r="L980" s="250"/>
      <c r="M980" s="295"/>
    </row>
    <row r="981" spans="1:14" s="294" customFormat="1" ht="28.5" customHeight="1" x14ac:dyDescent="0.2">
      <c r="A981" s="517"/>
      <c r="B981" s="454"/>
      <c r="C981" s="444"/>
      <c r="D981" s="42">
        <v>2013</v>
      </c>
      <c r="E981" s="133">
        <f t="shared" si="129"/>
        <v>0</v>
      </c>
      <c r="F981" s="124">
        <v>0</v>
      </c>
      <c r="G981" s="124">
        <v>0</v>
      </c>
      <c r="H981" s="124">
        <v>0</v>
      </c>
      <c r="I981" s="124">
        <v>0</v>
      </c>
      <c r="J981" s="124">
        <v>0</v>
      </c>
      <c r="K981" s="444"/>
      <c r="L981" s="250"/>
      <c r="M981" s="295"/>
    </row>
    <row r="982" spans="1:14" s="294" customFormat="1" ht="28.5" customHeight="1" x14ac:dyDescent="0.2">
      <c r="A982" s="517"/>
      <c r="B982" s="454"/>
      <c r="C982" s="444"/>
      <c r="D982" s="42">
        <v>2014</v>
      </c>
      <c r="E982" s="133">
        <f t="shared" si="129"/>
        <v>0</v>
      </c>
      <c r="F982" s="124">
        <v>0</v>
      </c>
      <c r="G982" s="124">
        <v>0</v>
      </c>
      <c r="H982" s="124">
        <v>0</v>
      </c>
      <c r="I982" s="124">
        <v>0</v>
      </c>
      <c r="J982" s="124">
        <v>0</v>
      </c>
      <c r="K982" s="444"/>
      <c r="L982" s="250"/>
      <c r="M982" s="295"/>
    </row>
    <row r="983" spans="1:14" s="294" customFormat="1" ht="28.5" customHeight="1" x14ac:dyDescent="0.2">
      <c r="A983" s="517"/>
      <c r="B983" s="454"/>
      <c r="C983" s="444"/>
      <c r="D983" s="42">
        <v>2015</v>
      </c>
      <c r="E983" s="133">
        <f t="shared" si="129"/>
        <v>0</v>
      </c>
      <c r="F983" s="124">
        <v>0</v>
      </c>
      <c r="G983" s="124">
        <v>0</v>
      </c>
      <c r="H983" s="124">
        <v>0</v>
      </c>
      <c r="I983" s="124">
        <v>0</v>
      </c>
      <c r="J983" s="124">
        <v>0</v>
      </c>
      <c r="K983" s="444"/>
      <c r="L983" s="250"/>
      <c r="M983" s="295"/>
    </row>
    <row r="984" spans="1:14" s="294" customFormat="1" ht="28.5" customHeight="1" x14ac:dyDescent="0.2">
      <c r="A984" s="517"/>
      <c r="B984" s="454"/>
      <c r="C984" s="444"/>
      <c r="D984" s="42">
        <v>2016</v>
      </c>
      <c r="E984" s="133">
        <f t="shared" si="129"/>
        <v>0</v>
      </c>
      <c r="F984" s="124">
        <v>0</v>
      </c>
      <c r="G984" s="124">
        <v>0</v>
      </c>
      <c r="H984" s="124">
        <v>0</v>
      </c>
      <c r="I984" s="124">
        <v>0</v>
      </c>
      <c r="J984" s="124">
        <v>0</v>
      </c>
      <c r="K984" s="444"/>
      <c r="L984" s="250"/>
      <c r="M984" s="295"/>
    </row>
    <row r="985" spans="1:14" s="294" customFormat="1" ht="28.5" customHeight="1" x14ac:dyDescent="0.2">
      <c r="A985" s="517"/>
      <c r="B985" s="454"/>
      <c r="C985" s="444"/>
      <c r="D985" s="42">
        <v>2017</v>
      </c>
      <c r="E985" s="133">
        <f t="shared" si="129"/>
        <v>0</v>
      </c>
      <c r="F985" s="124">
        <v>0</v>
      </c>
      <c r="G985" s="124">
        <v>0</v>
      </c>
      <c r="H985" s="124">
        <v>0</v>
      </c>
      <c r="I985" s="124">
        <v>0</v>
      </c>
      <c r="J985" s="124">
        <v>0</v>
      </c>
      <c r="K985" s="444"/>
      <c r="L985" s="250"/>
      <c r="M985" s="295"/>
    </row>
    <row r="986" spans="1:14" s="294" customFormat="1" ht="28.5" customHeight="1" x14ac:dyDescent="0.2">
      <c r="A986" s="517"/>
      <c r="B986" s="454"/>
      <c r="C986" s="444"/>
      <c r="D986" s="42">
        <v>2018</v>
      </c>
      <c r="E986" s="133">
        <f t="shared" si="129"/>
        <v>1.5000619999999999E-2</v>
      </c>
      <c r="F986" s="124">
        <v>0</v>
      </c>
      <c r="G986" s="124">
        <v>0</v>
      </c>
      <c r="H986" s="124">
        <v>1.5000619999999999E-2</v>
      </c>
      <c r="I986" s="124">
        <f>0.01500062-0.00734012-0.0076605</f>
        <v>0</v>
      </c>
      <c r="J986" s="124">
        <v>0</v>
      </c>
      <c r="K986" s="444"/>
      <c r="L986" s="250"/>
      <c r="M986" s="295"/>
      <c r="N986" s="284"/>
    </row>
    <row r="987" spans="1:14" s="294" customFormat="1" ht="28.5" customHeight="1" x14ac:dyDescent="0.2">
      <c r="A987" s="517"/>
      <c r="B987" s="454"/>
      <c r="C987" s="444"/>
      <c r="D987" s="42">
        <v>2019</v>
      </c>
      <c r="E987" s="133">
        <f t="shared" si="129"/>
        <v>0</v>
      </c>
      <c r="F987" s="124">
        <v>0</v>
      </c>
      <c r="G987" s="124">
        <v>0</v>
      </c>
      <c r="H987" s="124">
        <v>0</v>
      </c>
      <c r="I987" s="124">
        <v>0</v>
      </c>
      <c r="J987" s="124">
        <v>0</v>
      </c>
      <c r="K987" s="444"/>
      <c r="L987" s="250"/>
      <c r="M987" s="295"/>
    </row>
    <row r="988" spans="1:14" s="294" customFormat="1" ht="28.5" customHeight="1" x14ac:dyDescent="0.2">
      <c r="A988" s="517"/>
      <c r="B988" s="454"/>
      <c r="C988" s="444"/>
      <c r="D988" s="42">
        <v>2020</v>
      </c>
      <c r="E988" s="133">
        <f t="shared" si="129"/>
        <v>0</v>
      </c>
      <c r="F988" s="124">
        <v>0</v>
      </c>
      <c r="G988" s="124">
        <v>0</v>
      </c>
      <c r="H988" s="124">
        <v>0</v>
      </c>
      <c r="I988" s="124">
        <v>0</v>
      </c>
      <c r="J988" s="124">
        <v>0</v>
      </c>
      <c r="K988" s="444"/>
      <c r="L988" s="250"/>
      <c r="M988" s="295"/>
    </row>
    <row r="989" spans="1:14" s="294" customFormat="1" ht="28.5" customHeight="1" x14ac:dyDescent="0.2">
      <c r="A989" s="517"/>
      <c r="B989" s="454"/>
      <c r="C989" s="444"/>
      <c r="D989" s="42">
        <v>2021</v>
      </c>
      <c r="E989" s="133">
        <f t="shared" si="129"/>
        <v>0</v>
      </c>
      <c r="F989" s="124">
        <v>0</v>
      </c>
      <c r="G989" s="124">
        <v>0</v>
      </c>
      <c r="H989" s="124">
        <v>0</v>
      </c>
      <c r="I989" s="124">
        <v>0</v>
      </c>
      <c r="J989" s="124">
        <v>0</v>
      </c>
      <c r="K989" s="444"/>
      <c r="L989" s="250"/>
      <c r="M989" s="295"/>
    </row>
    <row r="990" spans="1:14" s="294" customFormat="1" ht="28.5" customHeight="1" x14ac:dyDescent="0.2">
      <c r="A990" s="517"/>
      <c r="B990" s="454"/>
      <c r="C990" s="444"/>
      <c r="D990" s="42">
        <v>2022</v>
      </c>
      <c r="E990" s="133">
        <f t="shared" si="129"/>
        <v>0</v>
      </c>
      <c r="F990" s="124">
        <v>0</v>
      </c>
      <c r="G990" s="124">
        <v>0</v>
      </c>
      <c r="H990" s="124">
        <v>0</v>
      </c>
      <c r="I990" s="124">
        <v>0</v>
      </c>
      <c r="J990" s="124">
        <v>0</v>
      </c>
      <c r="K990" s="444"/>
      <c r="L990" s="250"/>
      <c r="M990" s="295"/>
    </row>
    <row r="991" spans="1:14" s="294" customFormat="1" ht="28.5" customHeight="1" x14ac:dyDescent="0.2">
      <c r="A991" s="517"/>
      <c r="B991" s="454"/>
      <c r="C991" s="444"/>
      <c r="D991" s="42">
        <v>2023</v>
      </c>
      <c r="E991" s="133">
        <f t="shared" si="129"/>
        <v>0</v>
      </c>
      <c r="F991" s="124">
        <v>0</v>
      </c>
      <c r="G991" s="124">
        <v>0</v>
      </c>
      <c r="H991" s="124">
        <v>0</v>
      </c>
      <c r="I991" s="124">
        <v>0</v>
      </c>
      <c r="J991" s="124">
        <v>0</v>
      </c>
      <c r="K991" s="444"/>
      <c r="L991" s="250"/>
      <c r="M991" s="295"/>
    </row>
    <row r="992" spans="1:14" s="294" customFormat="1" ht="28.5" customHeight="1" x14ac:dyDescent="0.2">
      <c r="A992" s="517"/>
      <c r="B992" s="454"/>
      <c r="C992" s="444"/>
      <c r="D992" s="42">
        <v>2024</v>
      </c>
      <c r="E992" s="133">
        <f t="shared" si="129"/>
        <v>0</v>
      </c>
      <c r="F992" s="124">
        <v>0</v>
      </c>
      <c r="G992" s="124">
        <v>0</v>
      </c>
      <c r="H992" s="124">
        <v>0</v>
      </c>
      <c r="I992" s="124">
        <v>0</v>
      </c>
      <c r="J992" s="124">
        <v>0</v>
      </c>
      <c r="K992" s="444"/>
      <c r="L992" s="250"/>
      <c r="M992" s="295"/>
    </row>
    <row r="993" spans="1:14" s="294" customFormat="1" ht="28.5" customHeight="1" x14ac:dyDescent="0.2">
      <c r="A993" s="517"/>
      <c r="B993" s="454"/>
      <c r="C993" s="444"/>
      <c r="D993" s="42">
        <v>2025</v>
      </c>
      <c r="E993" s="133">
        <f t="shared" si="129"/>
        <v>0</v>
      </c>
      <c r="F993" s="124">
        <v>0</v>
      </c>
      <c r="G993" s="124">
        <v>0</v>
      </c>
      <c r="H993" s="124">
        <v>0</v>
      </c>
      <c r="I993" s="124">
        <v>0</v>
      </c>
      <c r="J993" s="124">
        <v>0</v>
      </c>
      <c r="K993" s="444"/>
      <c r="L993" s="250"/>
      <c r="M993" s="295"/>
    </row>
    <row r="994" spans="1:14" s="294" customFormat="1" ht="28.5" customHeight="1" thickBot="1" x14ac:dyDescent="0.25">
      <c r="A994" s="518"/>
      <c r="B994" s="462"/>
      <c r="C994" s="445"/>
      <c r="D994" s="42">
        <v>2026</v>
      </c>
      <c r="E994" s="133">
        <f t="shared" si="129"/>
        <v>0</v>
      </c>
      <c r="F994" s="124">
        <v>0</v>
      </c>
      <c r="G994" s="124">
        <v>0</v>
      </c>
      <c r="H994" s="124">
        <v>0</v>
      </c>
      <c r="I994" s="124">
        <v>0</v>
      </c>
      <c r="J994" s="124">
        <v>0</v>
      </c>
      <c r="K994" s="445"/>
      <c r="L994" s="250"/>
      <c r="M994" s="295"/>
    </row>
    <row r="995" spans="1:14" s="294" customFormat="1" ht="33.75" customHeight="1" x14ac:dyDescent="0.2">
      <c r="A995" s="516" t="s">
        <v>149</v>
      </c>
      <c r="B995" s="453" t="s">
        <v>139</v>
      </c>
      <c r="C995" s="443"/>
      <c r="D995" s="42" t="s">
        <v>5</v>
      </c>
      <c r="E995" s="133">
        <f>SUM(E996:E1011)</f>
        <v>0.17352914</v>
      </c>
      <c r="F995" s="133">
        <f t="shared" ref="F995:J995" si="130">SUM(F996:F1011)</f>
        <v>0</v>
      </c>
      <c r="G995" s="133">
        <f t="shared" si="130"/>
        <v>0</v>
      </c>
      <c r="H995" s="133">
        <f t="shared" si="130"/>
        <v>0</v>
      </c>
      <c r="I995" s="133">
        <f t="shared" si="130"/>
        <v>0.17352914</v>
      </c>
      <c r="J995" s="133">
        <f t="shared" si="130"/>
        <v>0</v>
      </c>
      <c r="K995" s="443">
        <v>2019</v>
      </c>
      <c r="L995" s="250"/>
      <c r="M995" s="295"/>
    </row>
    <row r="996" spans="1:14" s="294" customFormat="1" ht="28.5" customHeight="1" x14ac:dyDescent="0.2">
      <c r="A996" s="517"/>
      <c r="B996" s="454"/>
      <c r="C996" s="444"/>
      <c r="D996" s="42">
        <v>2011</v>
      </c>
      <c r="E996" s="133">
        <f>F996+G996+H996+I996+J996</f>
        <v>0</v>
      </c>
      <c r="F996" s="124">
        <v>0</v>
      </c>
      <c r="G996" s="124">
        <v>0</v>
      </c>
      <c r="H996" s="124">
        <v>0</v>
      </c>
      <c r="I996" s="124">
        <v>0</v>
      </c>
      <c r="J996" s="124">
        <v>0</v>
      </c>
      <c r="K996" s="444"/>
      <c r="L996" s="250"/>
      <c r="M996" s="295"/>
    </row>
    <row r="997" spans="1:14" s="294" customFormat="1" ht="28.5" customHeight="1" x14ac:dyDescent="0.2">
      <c r="A997" s="517"/>
      <c r="B997" s="454"/>
      <c r="C997" s="444"/>
      <c r="D997" s="42">
        <v>2012</v>
      </c>
      <c r="E997" s="133">
        <f t="shared" ref="E997:E1011" si="131">F997+G997+H997+I997+J997</f>
        <v>0</v>
      </c>
      <c r="F997" s="124">
        <v>0</v>
      </c>
      <c r="G997" s="124">
        <v>0</v>
      </c>
      <c r="H997" s="124">
        <v>0</v>
      </c>
      <c r="I997" s="124">
        <v>0</v>
      </c>
      <c r="J997" s="124">
        <v>0</v>
      </c>
      <c r="K997" s="444"/>
      <c r="L997" s="250"/>
      <c r="M997" s="295"/>
    </row>
    <row r="998" spans="1:14" s="294" customFormat="1" ht="28.5" customHeight="1" x14ac:dyDescent="0.2">
      <c r="A998" s="517"/>
      <c r="B998" s="454"/>
      <c r="C998" s="444"/>
      <c r="D998" s="42">
        <v>2013</v>
      </c>
      <c r="E998" s="133">
        <f t="shared" si="131"/>
        <v>0</v>
      </c>
      <c r="F998" s="124">
        <v>0</v>
      </c>
      <c r="G998" s="124">
        <v>0</v>
      </c>
      <c r="H998" s="124">
        <v>0</v>
      </c>
      <c r="I998" s="124">
        <v>0</v>
      </c>
      <c r="J998" s="124">
        <v>0</v>
      </c>
      <c r="K998" s="444"/>
      <c r="L998" s="250"/>
      <c r="M998" s="295"/>
    </row>
    <row r="999" spans="1:14" s="294" customFormat="1" ht="28.5" customHeight="1" x14ac:dyDescent="0.2">
      <c r="A999" s="517"/>
      <c r="B999" s="454"/>
      <c r="C999" s="444"/>
      <c r="D999" s="42">
        <v>2014</v>
      </c>
      <c r="E999" s="133">
        <f t="shared" si="131"/>
        <v>0</v>
      </c>
      <c r="F999" s="124">
        <v>0</v>
      </c>
      <c r="G999" s="124">
        <v>0</v>
      </c>
      <c r="H999" s="124">
        <v>0</v>
      </c>
      <c r="I999" s="124">
        <v>0</v>
      </c>
      <c r="J999" s="124">
        <v>0</v>
      </c>
      <c r="K999" s="444"/>
      <c r="L999" s="250"/>
      <c r="M999" s="295"/>
    </row>
    <row r="1000" spans="1:14" s="294" customFormat="1" ht="28.5" customHeight="1" x14ac:dyDescent="0.2">
      <c r="A1000" s="517"/>
      <c r="B1000" s="454"/>
      <c r="C1000" s="444"/>
      <c r="D1000" s="42">
        <v>2015</v>
      </c>
      <c r="E1000" s="133">
        <f t="shared" si="131"/>
        <v>0</v>
      </c>
      <c r="F1000" s="124">
        <v>0</v>
      </c>
      <c r="G1000" s="124">
        <v>0</v>
      </c>
      <c r="H1000" s="124">
        <v>0</v>
      </c>
      <c r="I1000" s="124">
        <v>0</v>
      </c>
      <c r="J1000" s="124">
        <v>0</v>
      </c>
      <c r="K1000" s="444"/>
      <c r="L1000" s="250"/>
      <c r="M1000" s="295"/>
    </row>
    <row r="1001" spans="1:14" s="294" customFormat="1" ht="28.5" customHeight="1" x14ac:dyDescent="0.2">
      <c r="A1001" s="517"/>
      <c r="B1001" s="454"/>
      <c r="C1001" s="444"/>
      <c r="D1001" s="42">
        <v>2016</v>
      </c>
      <c r="E1001" s="133">
        <f t="shared" si="131"/>
        <v>0</v>
      </c>
      <c r="F1001" s="124">
        <v>0</v>
      </c>
      <c r="G1001" s="124">
        <v>0</v>
      </c>
      <c r="H1001" s="124">
        <v>0</v>
      </c>
      <c r="I1001" s="124">
        <v>0</v>
      </c>
      <c r="J1001" s="124">
        <v>0</v>
      </c>
      <c r="K1001" s="444"/>
      <c r="L1001" s="250"/>
      <c r="M1001" s="295"/>
    </row>
    <row r="1002" spans="1:14" s="294" customFormat="1" ht="28.5" customHeight="1" x14ac:dyDescent="0.2">
      <c r="A1002" s="517"/>
      <c r="B1002" s="454"/>
      <c r="C1002" s="444"/>
      <c r="D1002" s="42">
        <v>2017</v>
      </c>
      <c r="E1002" s="133">
        <f t="shared" si="131"/>
        <v>0</v>
      </c>
      <c r="F1002" s="124">
        <v>0</v>
      </c>
      <c r="G1002" s="124">
        <v>0</v>
      </c>
      <c r="H1002" s="124">
        <v>0</v>
      </c>
      <c r="I1002" s="124">
        <v>0</v>
      </c>
      <c r="J1002" s="124">
        <v>0</v>
      </c>
      <c r="K1002" s="444"/>
      <c r="L1002" s="250"/>
      <c r="M1002" s="295"/>
    </row>
    <row r="1003" spans="1:14" s="294" customFormat="1" ht="28.5" customHeight="1" x14ac:dyDescent="0.2">
      <c r="A1003" s="517"/>
      <c r="B1003" s="454"/>
      <c r="C1003" s="444"/>
      <c r="D1003" s="42">
        <v>2018</v>
      </c>
      <c r="E1003" s="133">
        <f t="shared" si="131"/>
        <v>0</v>
      </c>
      <c r="F1003" s="124">
        <v>0</v>
      </c>
      <c r="G1003" s="124">
        <v>0</v>
      </c>
      <c r="H1003" s="124">
        <v>0</v>
      </c>
      <c r="I1003" s="124">
        <f>0.01500062-0.00734012-0.0076605</f>
        <v>0</v>
      </c>
      <c r="J1003" s="124">
        <v>0</v>
      </c>
      <c r="K1003" s="444"/>
      <c r="L1003" s="250"/>
      <c r="M1003" s="295"/>
    </row>
    <row r="1004" spans="1:14" s="294" customFormat="1" ht="28.5" customHeight="1" x14ac:dyDescent="0.2">
      <c r="A1004" s="517"/>
      <c r="B1004" s="454"/>
      <c r="C1004" s="444"/>
      <c r="D1004" s="42">
        <v>2019</v>
      </c>
      <c r="E1004" s="133">
        <f t="shared" si="131"/>
        <v>0.17352914</v>
      </c>
      <c r="F1004" s="124">
        <v>0</v>
      </c>
      <c r="G1004" s="124">
        <v>0</v>
      </c>
      <c r="H1004" s="124">
        <v>0</v>
      </c>
      <c r="I1004" s="124">
        <v>0.17352914</v>
      </c>
      <c r="J1004" s="124">
        <v>0</v>
      </c>
      <c r="K1004" s="444"/>
      <c r="L1004" s="250"/>
      <c r="M1004" s="295"/>
      <c r="N1004" s="299"/>
    </row>
    <row r="1005" spans="1:14" s="294" customFormat="1" ht="28.5" customHeight="1" x14ac:dyDescent="0.2">
      <c r="A1005" s="517"/>
      <c r="B1005" s="454"/>
      <c r="C1005" s="444"/>
      <c r="D1005" s="42">
        <v>2020</v>
      </c>
      <c r="E1005" s="133">
        <f t="shared" si="131"/>
        <v>0</v>
      </c>
      <c r="F1005" s="124">
        <v>0</v>
      </c>
      <c r="G1005" s="124">
        <v>0</v>
      </c>
      <c r="H1005" s="124">
        <v>0</v>
      </c>
      <c r="I1005" s="124">
        <v>0</v>
      </c>
      <c r="J1005" s="124">
        <v>0</v>
      </c>
      <c r="K1005" s="444"/>
      <c r="L1005" s="250"/>
      <c r="M1005" s="295"/>
    </row>
    <row r="1006" spans="1:14" s="294" customFormat="1" ht="28.5" customHeight="1" x14ac:dyDescent="0.2">
      <c r="A1006" s="517"/>
      <c r="B1006" s="454"/>
      <c r="C1006" s="444"/>
      <c r="D1006" s="42">
        <v>2021</v>
      </c>
      <c r="E1006" s="133">
        <f t="shared" si="131"/>
        <v>0</v>
      </c>
      <c r="F1006" s="124">
        <v>0</v>
      </c>
      <c r="G1006" s="124">
        <v>0</v>
      </c>
      <c r="H1006" s="124">
        <v>0</v>
      </c>
      <c r="I1006" s="124">
        <v>0</v>
      </c>
      <c r="J1006" s="124">
        <v>0</v>
      </c>
      <c r="K1006" s="444"/>
      <c r="L1006" s="250"/>
      <c r="M1006" s="295"/>
    </row>
    <row r="1007" spans="1:14" s="294" customFormat="1" ht="28.5" customHeight="1" x14ac:dyDescent="0.2">
      <c r="A1007" s="517"/>
      <c r="B1007" s="454"/>
      <c r="C1007" s="444"/>
      <c r="D1007" s="42">
        <v>2022</v>
      </c>
      <c r="E1007" s="133">
        <f t="shared" si="131"/>
        <v>0</v>
      </c>
      <c r="F1007" s="124">
        <v>0</v>
      </c>
      <c r="G1007" s="124">
        <v>0</v>
      </c>
      <c r="H1007" s="124">
        <v>0</v>
      </c>
      <c r="I1007" s="124">
        <v>0</v>
      </c>
      <c r="J1007" s="124">
        <v>0</v>
      </c>
      <c r="K1007" s="444"/>
      <c r="L1007" s="250"/>
      <c r="M1007" s="295"/>
    </row>
    <row r="1008" spans="1:14" s="294" customFormat="1" ht="28.5" customHeight="1" x14ac:dyDescent="0.2">
      <c r="A1008" s="517"/>
      <c r="B1008" s="454"/>
      <c r="C1008" s="444"/>
      <c r="D1008" s="42">
        <v>2023</v>
      </c>
      <c r="E1008" s="133">
        <f t="shared" si="131"/>
        <v>0</v>
      </c>
      <c r="F1008" s="124">
        <v>0</v>
      </c>
      <c r="G1008" s="124">
        <v>0</v>
      </c>
      <c r="H1008" s="124">
        <v>0</v>
      </c>
      <c r="I1008" s="124">
        <v>0</v>
      </c>
      <c r="J1008" s="124">
        <v>0</v>
      </c>
      <c r="K1008" s="444"/>
      <c r="L1008" s="250"/>
      <c r="M1008" s="295"/>
    </row>
    <row r="1009" spans="1:14" s="294" customFormat="1" ht="28.5" customHeight="1" x14ac:dyDescent="0.2">
      <c r="A1009" s="517"/>
      <c r="B1009" s="454"/>
      <c r="C1009" s="444"/>
      <c r="D1009" s="42">
        <v>2024</v>
      </c>
      <c r="E1009" s="133">
        <f t="shared" si="131"/>
        <v>0</v>
      </c>
      <c r="F1009" s="124">
        <v>0</v>
      </c>
      <c r="G1009" s="124">
        <v>0</v>
      </c>
      <c r="H1009" s="124">
        <v>0</v>
      </c>
      <c r="I1009" s="124">
        <v>0</v>
      </c>
      <c r="J1009" s="124">
        <v>0</v>
      </c>
      <c r="K1009" s="444"/>
      <c r="L1009" s="250"/>
      <c r="M1009" s="295"/>
    </row>
    <row r="1010" spans="1:14" s="294" customFormat="1" ht="28.5" customHeight="1" x14ac:dyDescent="0.2">
      <c r="A1010" s="517"/>
      <c r="B1010" s="454"/>
      <c r="C1010" s="444"/>
      <c r="D1010" s="42">
        <v>2025</v>
      </c>
      <c r="E1010" s="133">
        <f t="shared" si="131"/>
        <v>0</v>
      </c>
      <c r="F1010" s="124">
        <v>0</v>
      </c>
      <c r="G1010" s="124">
        <v>0</v>
      </c>
      <c r="H1010" s="124">
        <v>0</v>
      </c>
      <c r="I1010" s="124">
        <v>0</v>
      </c>
      <c r="J1010" s="124">
        <v>0</v>
      </c>
      <c r="K1010" s="444"/>
      <c r="L1010" s="250"/>
      <c r="M1010" s="295"/>
    </row>
    <row r="1011" spans="1:14" s="294" customFormat="1" ht="28.5" customHeight="1" thickBot="1" x14ac:dyDescent="0.25">
      <c r="A1011" s="518"/>
      <c r="B1011" s="462"/>
      <c r="C1011" s="445"/>
      <c r="D1011" s="42">
        <v>2026</v>
      </c>
      <c r="E1011" s="133">
        <f t="shared" si="131"/>
        <v>0</v>
      </c>
      <c r="F1011" s="124">
        <v>0</v>
      </c>
      <c r="G1011" s="124">
        <v>0</v>
      </c>
      <c r="H1011" s="124">
        <v>0</v>
      </c>
      <c r="I1011" s="124">
        <v>0</v>
      </c>
      <c r="J1011" s="124">
        <v>0</v>
      </c>
      <c r="K1011" s="445"/>
      <c r="L1011" s="250"/>
      <c r="M1011" s="295"/>
    </row>
    <row r="1012" spans="1:14" s="294" customFormat="1" ht="28.5" customHeight="1" x14ac:dyDescent="0.2">
      <c r="A1012" s="569" t="s">
        <v>169</v>
      </c>
      <c r="B1012" s="453" t="s">
        <v>150</v>
      </c>
      <c r="C1012" s="443"/>
      <c r="D1012" s="42" t="s">
        <v>5</v>
      </c>
      <c r="E1012" s="133">
        <f>SUM(E1013:E1028)</f>
        <v>9.9000000000000005E-2</v>
      </c>
      <c r="F1012" s="133">
        <f t="shared" ref="F1012:J1012" si="132">SUM(F1013:F1028)</f>
        <v>0</v>
      </c>
      <c r="G1012" s="133">
        <f t="shared" si="132"/>
        <v>0</v>
      </c>
      <c r="H1012" s="133">
        <f t="shared" si="132"/>
        <v>0</v>
      </c>
      <c r="I1012" s="133">
        <f t="shared" si="132"/>
        <v>9.9000000000000005E-2</v>
      </c>
      <c r="J1012" s="133">
        <f t="shared" si="132"/>
        <v>0</v>
      </c>
      <c r="K1012" s="443">
        <v>2019</v>
      </c>
      <c r="L1012" s="250"/>
      <c r="M1012" s="295"/>
    </row>
    <row r="1013" spans="1:14" s="294" customFormat="1" ht="28.5" customHeight="1" x14ac:dyDescent="0.2">
      <c r="A1013" s="568"/>
      <c r="B1013" s="454"/>
      <c r="C1013" s="444"/>
      <c r="D1013" s="42">
        <v>2011</v>
      </c>
      <c r="E1013" s="133">
        <f>F1013+G1013+H1013+I1013+J1013</f>
        <v>0</v>
      </c>
      <c r="F1013" s="124">
        <v>0</v>
      </c>
      <c r="G1013" s="124">
        <v>0</v>
      </c>
      <c r="H1013" s="124">
        <v>0</v>
      </c>
      <c r="I1013" s="124">
        <v>0</v>
      </c>
      <c r="J1013" s="124">
        <v>0</v>
      </c>
      <c r="K1013" s="444"/>
      <c r="L1013" s="250"/>
      <c r="M1013" s="295"/>
    </row>
    <row r="1014" spans="1:14" s="294" customFormat="1" ht="28.5" customHeight="1" x14ac:dyDescent="0.2">
      <c r="A1014" s="568"/>
      <c r="B1014" s="454"/>
      <c r="C1014" s="444"/>
      <c r="D1014" s="42">
        <v>2012</v>
      </c>
      <c r="E1014" s="133">
        <f t="shared" ref="E1014:E1028" si="133">F1014+G1014+H1014+I1014+J1014</f>
        <v>0</v>
      </c>
      <c r="F1014" s="124">
        <v>0</v>
      </c>
      <c r="G1014" s="124">
        <v>0</v>
      </c>
      <c r="H1014" s="124">
        <v>0</v>
      </c>
      <c r="I1014" s="124">
        <v>0</v>
      </c>
      <c r="J1014" s="124">
        <v>0</v>
      </c>
      <c r="K1014" s="444"/>
      <c r="L1014" s="250"/>
      <c r="M1014" s="295"/>
    </row>
    <row r="1015" spans="1:14" s="294" customFormat="1" ht="28.5" customHeight="1" x14ac:dyDescent="0.2">
      <c r="A1015" s="568"/>
      <c r="B1015" s="454"/>
      <c r="C1015" s="444"/>
      <c r="D1015" s="42">
        <v>2013</v>
      </c>
      <c r="E1015" s="133">
        <f t="shared" si="133"/>
        <v>0</v>
      </c>
      <c r="F1015" s="124">
        <v>0</v>
      </c>
      <c r="G1015" s="124">
        <v>0</v>
      </c>
      <c r="H1015" s="124">
        <v>0</v>
      </c>
      <c r="I1015" s="124">
        <v>0</v>
      </c>
      <c r="J1015" s="124">
        <v>0</v>
      </c>
      <c r="K1015" s="444"/>
      <c r="L1015" s="250"/>
      <c r="M1015" s="295"/>
    </row>
    <row r="1016" spans="1:14" s="294" customFormat="1" ht="28.5" customHeight="1" x14ac:dyDescent="0.2">
      <c r="A1016" s="568"/>
      <c r="B1016" s="454"/>
      <c r="C1016" s="444"/>
      <c r="D1016" s="42">
        <v>2014</v>
      </c>
      <c r="E1016" s="133">
        <f t="shared" si="133"/>
        <v>0</v>
      </c>
      <c r="F1016" s="124">
        <v>0</v>
      </c>
      <c r="G1016" s="124">
        <v>0</v>
      </c>
      <c r="H1016" s="124">
        <v>0</v>
      </c>
      <c r="I1016" s="124">
        <v>0</v>
      </c>
      <c r="J1016" s="124">
        <v>0</v>
      </c>
      <c r="K1016" s="444"/>
      <c r="L1016" s="250"/>
      <c r="M1016" s="295"/>
    </row>
    <row r="1017" spans="1:14" s="294" customFormat="1" ht="28.5" customHeight="1" x14ac:dyDescent="0.2">
      <c r="A1017" s="568"/>
      <c r="B1017" s="454"/>
      <c r="C1017" s="444"/>
      <c r="D1017" s="42">
        <v>2015</v>
      </c>
      <c r="E1017" s="133">
        <f t="shared" si="133"/>
        <v>0</v>
      </c>
      <c r="F1017" s="124">
        <v>0</v>
      </c>
      <c r="G1017" s="124">
        <v>0</v>
      </c>
      <c r="H1017" s="124">
        <v>0</v>
      </c>
      <c r="I1017" s="124">
        <v>0</v>
      </c>
      <c r="J1017" s="124">
        <v>0</v>
      </c>
      <c r="K1017" s="444"/>
      <c r="L1017" s="250"/>
      <c r="M1017" s="295"/>
    </row>
    <row r="1018" spans="1:14" s="294" customFormat="1" ht="28.5" customHeight="1" x14ac:dyDescent="0.2">
      <c r="A1018" s="568"/>
      <c r="B1018" s="454"/>
      <c r="C1018" s="444"/>
      <c r="D1018" s="42">
        <v>2016</v>
      </c>
      <c r="E1018" s="133">
        <f t="shared" si="133"/>
        <v>0</v>
      </c>
      <c r="F1018" s="124">
        <v>0</v>
      </c>
      <c r="G1018" s="124">
        <v>0</v>
      </c>
      <c r="H1018" s="124">
        <v>0</v>
      </c>
      <c r="I1018" s="124">
        <v>0</v>
      </c>
      <c r="J1018" s="124">
        <v>0</v>
      </c>
      <c r="K1018" s="444"/>
      <c r="L1018" s="250"/>
      <c r="M1018" s="295"/>
    </row>
    <row r="1019" spans="1:14" s="294" customFormat="1" ht="28.5" customHeight="1" x14ac:dyDescent="0.2">
      <c r="A1019" s="568"/>
      <c r="B1019" s="454"/>
      <c r="C1019" s="444"/>
      <c r="D1019" s="42">
        <v>2017</v>
      </c>
      <c r="E1019" s="133">
        <f t="shared" si="133"/>
        <v>0</v>
      </c>
      <c r="F1019" s="124">
        <v>0</v>
      </c>
      <c r="G1019" s="124">
        <v>0</v>
      </c>
      <c r="H1019" s="124">
        <v>0</v>
      </c>
      <c r="I1019" s="124">
        <v>0</v>
      </c>
      <c r="J1019" s="124">
        <v>0</v>
      </c>
      <c r="K1019" s="444"/>
      <c r="L1019" s="250"/>
      <c r="M1019" s="295"/>
    </row>
    <row r="1020" spans="1:14" s="294" customFormat="1" ht="28.5" customHeight="1" x14ac:dyDescent="0.2">
      <c r="A1020" s="568"/>
      <c r="B1020" s="454"/>
      <c r="C1020" s="444"/>
      <c r="D1020" s="42">
        <v>2018</v>
      </c>
      <c r="E1020" s="133">
        <f t="shared" si="133"/>
        <v>0</v>
      </c>
      <c r="F1020" s="124">
        <v>0</v>
      </c>
      <c r="G1020" s="124">
        <v>0</v>
      </c>
      <c r="H1020" s="124">
        <v>0</v>
      </c>
      <c r="I1020" s="124">
        <f>0.01500062-0.00734012-0.0076605</f>
        <v>0</v>
      </c>
      <c r="J1020" s="124">
        <v>0</v>
      </c>
      <c r="K1020" s="444"/>
      <c r="L1020" s="250"/>
      <c r="M1020" s="295"/>
    </row>
    <row r="1021" spans="1:14" s="294" customFormat="1" ht="28.5" customHeight="1" x14ac:dyDescent="0.2">
      <c r="A1021" s="568"/>
      <c r="B1021" s="454"/>
      <c r="C1021" s="444"/>
      <c r="D1021" s="42">
        <v>2019</v>
      </c>
      <c r="E1021" s="133">
        <f t="shared" si="133"/>
        <v>9.9000000000000005E-2</v>
      </c>
      <c r="F1021" s="124">
        <v>0</v>
      </c>
      <c r="G1021" s="124">
        <v>0</v>
      </c>
      <c r="H1021" s="124">
        <v>0</v>
      </c>
      <c r="I1021" s="124">
        <v>9.9000000000000005E-2</v>
      </c>
      <c r="J1021" s="124">
        <v>0</v>
      </c>
      <c r="K1021" s="444"/>
      <c r="L1021" s="250"/>
      <c r="M1021" s="295"/>
      <c r="N1021" s="284"/>
    </row>
    <row r="1022" spans="1:14" s="294" customFormat="1" ht="28.5" customHeight="1" x14ac:dyDescent="0.2">
      <c r="A1022" s="568"/>
      <c r="B1022" s="454"/>
      <c r="C1022" s="444"/>
      <c r="D1022" s="42">
        <v>2020</v>
      </c>
      <c r="E1022" s="133">
        <f t="shared" si="133"/>
        <v>0</v>
      </c>
      <c r="F1022" s="124">
        <v>0</v>
      </c>
      <c r="G1022" s="124">
        <v>0</v>
      </c>
      <c r="H1022" s="124">
        <v>0</v>
      </c>
      <c r="I1022" s="124">
        <v>0</v>
      </c>
      <c r="J1022" s="124">
        <v>0</v>
      </c>
      <c r="K1022" s="444"/>
      <c r="L1022" s="250"/>
      <c r="M1022" s="295"/>
    </row>
    <row r="1023" spans="1:14" s="294" customFormat="1" ht="28.5" customHeight="1" x14ac:dyDescent="0.2">
      <c r="A1023" s="568"/>
      <c r="B1023" s="454"/>
      <c r="C1023" s="444"/>
      <c r="D1023" s="42">
        <v>2021</v>
      </c>
      <c r="E1023" s="133">
        <f t="shared" si="133"/>
        <v>0</v>
      </c>
      <c r="F1023" s="124">
        <v>0</v>
      </c>
      <c r="G1023" s="124">
        <v>0</v>
      </c>
      <c r="H1023" s="124">
        <v>0</v>
      </c>
      <c r="I1023" s="124">
        <v>0</v>
      </c>
      <c r="J1023" s="124">
        <v>0</v>
      </c>
      <c r="K1023" s="444"/>
      <c r="L1023" s="250"/>
      <c r="M1023" s="295"/>
    </row>
    <row r="1024" spans="1:14" s="294" customFormat="1" ht="28.5" customHeight="1" x14ac:dyDescent="0.2">
      <c r="A1024" s="568"/>
      <c r="B1024" s="454"/>
      <c r="C1024" s="444"/>
      <c r="D1024" s="42">
        <v>2022</v>
      </c>
      <c r="E1024" s="133">
        <f t="shared" si="133"/>
        <v>0</v>
      </c>
      <c r="F1024" s="124">
        <v>0</v>
      </c>
      <c r="G1024" s="124">
        <v>0</v>
      </c>
      <c r="H1024" s="124">
        <v>0</v>
      </c>
      <c r="I1024" s="124">
        <v>0</v>
      </c>
      <c r="J1024" s="124">
        <v>0</v>
      </c>
      <c r="K1024" s="444"/>
      <c r="L1024" s="250"/>
      <c r="M1024" s="295"/>
    </row>
    <row r="1025" spans="1:14" s="294" customFormat="1" ht="28.5" customHeight="1" x14ac:dyDescent="0.2">
      <c r="A1025" s="568"/>
      <c r="B1025" s="454"/>
      <c r="C1025" s="444"/>
      <c r="D1025" s="42">
        <v>2023</v>
      </c>
      <c r="E1025" s="133">
        <f t="shared" si="133"/>
        <v>0</v>
      </c>
      <c r="F1025" s="124">
        <v>0</v>
      </c>
      <c r="G1025" s="124">
        <v>0</v>
      </c>
      <c r="H1025" s="124">
        <v>0</v>
      </c>
      <c r="I1025" s="124">
        <v>0</v>
      </c>
      <c r="J1025" s="124">
        <v>0</v>
      </c>
      <c r="K1025" s="444"/>
      <c r="L1025" s="250"/>
      <c r="M1025" s="295"/>
    </row>
    <row r="1026" spans="1:14" s="294" customFormat="1" ht="28.5" customHeight="1" x14ac:dyDescent="0.2">
      <c r="A1026" s="568"/>
      <c r="B1026" s="454"/>
      <c r="C1026" s="444"/>
      <c r="D1026" s="42">
        <v>2024</v>
      </c>
      <c r="E1026" s="133">
        <f t="shared" si="133"/>
        <v>0</v>
      </c>
      <c r="F1026" s="124">
        <v>0</v>
      </c>
      <c r="G1026" s="124">
        <v>0</v>
      </c>
      <c r="H1026" s="124">
        <v>0</v>
      </c>
      <c r="I1026" s="124">
        <v>0</v>
      </c>
      <c r="J1026" s="124">
        <v>0</v>
      </c>
      <c r="K1026" s="444"/>
      <c r="L1026" s="250"/>
      <c r="M1026" s="295"/>
    </row>
    <row r="1027" spans="1:14" s="294" customFormat="1" ht="28.5" customHeight="1" x14ac:dyDescent="0.2">
      <c r="A1027" s="568"/>
      <c r="B1027" s="454"/>
      <c r="C1027" s="444"/>
      <c r="D1027" s="42">
        <v>2025</v>
      </c>
      <c r="E1027" s="133">
        <f t="shared" si="133"/>
        <v>0</v>
      </c>
      <c r="F1027" s="124">
        <v>0</v>
      </c>
      <c r="G1027" s="124">
        <v>0</v>
      </c>
      <c r="H1027" s="124">
        <v>0</v>
      </c>
      <c r="I1027" s="124">
        <v>0</v>
      </c>
      <c r="J1027" s="124">
        <v>0</v>
      </c>
      <c r="K1027" s="444"/>
      <c r="L1027" s="250"/>
      <c r="M1027" s="295"/>
    </row>
    <row r="1028" spans="1:14" s="294" customFormat="1" ht="28.5" customHeight="1" thickBot="1" x14ac:dyDescent="0.25">
      <c r="A1028" s="572"/>
      <c r="B1028" s="462"/>
      <c r="C1028" s="445"/>
      <c r="D1028" s="42">
        <v>2026</v>
      </c>
      <c r="E1028" s="133">
        <f t="shared" si="133"/>
        <v>0</v>
      </c>
      <c r="F1028" s="124">
        <v>0</v>
      </c>
      <c r="G1028" s="124">
        <v>0</v>
      </c>
      <c r="H1028" s="124">
        <v>0</v>
      </c>
      <c r="I1028" s="124">
        <v>0</v>
      </c>
      <c r="J1028" s="124">
        <v>0</v>
      </c>
      <c r="K1028" s="445"/>
      <c r="L1028" s="250"/>
      <c r="M1028" s="295"/>
    </row>
    <row r="1029" spans="1:14" s="294" customFormat="1" ht="28.5" customHeight="1" x14ac:dyDescent="0.2">
      <c r="A1029" s="569" t="s">
        <v>170</v>
      </c>
      <c r="B1029" s="453" t="s">
        <v>167</v>
      </c>
      <c r="C1029" s="443"/>
      <c r="D1029" s="42" t="s">
        <v>5</v>
      </c>
      <c r="E1029" s="133">
        <f>SUM(E1030:E1045)</f>
        <v>0.17917440000000001</v>
      </c>
      <c r="F1029" s="133">
        <f t="shared" ref="F1029:J1029" si="134">SUM(F1030:F1045)</f>
        <v>0</v>
      </c>
      <c r="G1029" s="133">
        <f t="shared" si="134"/>
        <v>0</v>
      </c>
      <c r="H1029" s="133">
        <f t="shared" si="134"/>
        <v>0</v>
      </c>
      <c r="I1029" s="133">
        <f t="shared" si="134"/>
        <v>0.17917440000000001</v>
      </c>
      <c r="J1029" s="133">
        <f t="shared" si="134"/>
        <v>0</v>
      </c>
      <c r="K1029" s="443">
        <v>2020</v>
      </c>
      <c r="L1029" s="250"/>
      <c r="M1029" s="295"/>
    </row>
    <row r="1030" spans="1:14" s="294" customFormat="1" ht="28.5" customHeight="1" x14ac:dyDescent="0.2">
      <c r="A1030" s="568"/>
      <c r="B1030" s="454"/>
      <c r="C1030" s="444"/>
      <c r="D1030" s="42">
        <v>2011</v>
      </c>
      <c r="E1030" s="133">
        <f>F1030+G1030+H1030+I1030+J1030</f>
        <v>0</v>
      </c>
      <c r="F1030" s="124">
        <v>0</v>
      </c>
      <c r="G1030" s="124">
        <v>0</v>
      </c>
      <c r="H1030" s="124">
        <v>0</v>
      </c>
      <c r="I1030" s="124">
        <v>0</v>
      </c>
      <c r="J1030" s="124">
        <v>0</v>
      </c>
      <c r="K1030" s="444"/>
      <c r="L1030" s="250"/>
      <c r="M1030" s="295"/>
    </row>
    <row r="1031" spans="1:14" s="294" customFormat="1" ht="28.5" customHeight="1" x14ac:dyDescent="0.2">
      <c r="A1031" s="568"/>
      <c r="B1031" s="454"/>
      <c r="C1031" s="444"/>
      <c r="D1031" s="42">
        <v>2012</v>
      </c>
      <c r="E1031" s="133">
        <f t="shared" ref="E1031:E1045" si="135">F1031+G1031+H1031+I1031+J1031</f>
        <v>0</v>
      </c>
      <c r="F1031" s="124">
        <v>0</v>
      </c>
      <c r="G1031" s="124">
        <v>0</v>
      </c>
      <c r="H1031" s="124">
        <v>0</v>
      </c>
      <c r="I1031" s="124">
        <v>0</v>
      </c>
      <c r="J1031" s="124">
        <v>0</v>
      </c>
      <c r="K1031" s="444"/>
      <c r="L1031" s="250"/>
      <c r="M1031" s="295"/>
    </row>
    <row r="1032" spans="1:14" s="294" customFormat="1" ht="28.5" customHeight="1" x14ac:dyDescent="0.2">
      <c r="A1032" s="568"/>
      <c r="B1032" s="454"/>
      <c r="C1032" s="444"/>
      <c r="D1032" s="42">
        <v>2013</v>
      </c>
      <c r="E1032" s="133">
        <f t="shared" si="135"/>
        <v>0</v>
      </c>
      <c r="F1032" s="124">
        <v>0</v>
      </c>
      <c r="G1032" s="124">
        <v>0</v>
      </c>
      <c r="H1032" s="124">
        <v>0</v>
      </c>
      <c r="I1032" s="124">
        <v>0</v>
      </c>
      <c r="J1032" s="124">
        <v>0</v>
      </c>
      <c r="K1032" s="444"/>
      <c r="L1032" s="250"/>
      <c r="M1032" s="295"/>
    </row>
    <row r="1033" spans="1:14" s="294" customFormat="1" ht="28.5" customHeight="1" x14ac:dyDescent="0.2">
      <c r="A1033" s="568"/>
      <c r="B1033" s="454"/>
      <c r="C1033" s="444"/>
      <c r="D1033" s="42">
        <v>2014</v>
      </c>
      <c r="E1033" s="133">
        <f t="shared" si="135"/>
        <v>0</v>
      </c>
      <c r="F1033" s="124">
        <v>0</v>
      </c>
      <c r="G1033" s="124">
        <v>0</v>
      </c>
      <c r="H1033" s="124">
        <v>0</v>
      </c>
      <c r="I1033" s="124">
        <v>0</v>
      </c>
      <c r="J1033" s="124">
        <v>0</v>
      </c>
      <c r="K1033" s="444"/>
      <c r="L1033" s="250"/>
      <c r="M1033" s="295"/>
    </row>
    <row r="1034" spans="1:14" s="294" customFormat="1" ht="28.5" customHeight="1" x14ac:dyDescent="0.2">
      <c r="A1034" s="568"/>
      <c r="B1034" s="454"/>
      <c r="C1034" s="444"/>
      <c r="D1034" s="42">
        <v>2015</v>
      </c>
      <c r="E1034" s="133">
        <f t="shared" si="135"/>
        <v>0</v>
      </c>
      <c r="F1034" s="124">
        <v>0</v>
      </c>
      <c r="G1034" s="124">
        <v>0</v>
      </c>
      <c r="H1034" s="124">
        <v>0</v>
      </c>
      <c r="I1034" s="124">
        <v>0</v>
      </c>
      <c r="J1034" s="124">
        <v>0</v>
      </c>
      <c r="K1034" s="444"/>
      <c r="L1034" s="250"/>
      <c r="M1034" s="295"/>
    </row>
    <row r="1035" spans="1:14" s="294" customFormat="1" ht="28.5" customHeight="1" x14ac:dyDescent="0.2">
      <c r="A1035" s="568"/>
      <c r="B1035" s="454"/>
      <c r="C1035" s="444"/>
      <c r="D1035" s="42">
        <v>2016</v>
      </c>
      <c r="E1035" s="133">
        <f t="shared" si="135"/>
        <v>0</v>
      </c>
      <c r="F1035" s="124">
        <v>0</v>
      </c>
      <c r="G1035" s="124">
        <v>0</v>
      </c>
      <c r="H1035" s="124">
        <v>0</v>
      </c>
      <c r="I1035" s="124">
        <v>0</v>
      </c>
      <c r="J1035" s="124">
        <v>0</v>
      </c>
      <c r="K1035" s="444"/>
      <c r="L1035" s="250"/>
      <c r="M1035" s="295"/>
    </row>
    <row r="1036" spans="1:14" s="294" customFormat="1" ht="28.5" customHeight="1" x14ac:dyDescent="0.2">
      <c r="A1036" s="568"/>
      <c r="B1036" s="454"/>
      <c r="C1036" s="444"/>
      <c r="D1036" s="42">
        <v>2017</v>
      </c>
      <c r="E1036" s="133">
        <f t="shared" si="135"/>
        <v>0</v>
      </c>
      <c r="F1036" s="124">
        <v>0</v>
      </c>
      <c r="G1036" s="124">
        <v>0</v>
      </c>
      <c r="H1036" s="124">
        <v>0</v>
      </c>
      <c r="I1036" s="124">
        <v>0</v>
      </c>
      <c r="J1036" s="124">
        <v>0</v>
      </c>
      <c r="K1036" s="444"/>
      <c r="L1036" s="250"/>
      <c r="M1036" s="295"/>
    </row>
    <row r="1037" spans="1:14" s="294" customFormat="1" ht="28.5" customHeight="1" x14ac:dyDescent="0.2">
      <c r="A1037" s="568"/>
      <c r="B1037" s="454"/>
      <c r="C1037" s="444"/>
      <c r="D1037" s="42">
        <v>2018</v>
      </c>
      <c r="E1037" s="133">
        <f t="shared" si="135"/>
        <v>0</v>
      </c>
      <c r="F1037" s="124">
        <v>0</v>
      </c>
      <c r="G1037" s="124">
        <v>0</v>
      </c>
      <c r="H1037" s="124">
        <v>0</v>
      </c>
      <c r="I1037" s="124">
        <f>0.01500062-0.00734012-0.0076605</f>
        <v>0</v>
      </c>
      <c r="J1037" s="124">
        <v>0</v>
      </c>
      <c r="K1037" s="444"/>
      <c r="L1037" s="250"/>
      <c r="M1037" s="295"/>
    </row>
    <row r="1038" spans="1:14" s="294" customFormat="1" ht="28.5" customHeight="1" x14ac:dyDescent="0.2">
      <c r="A1038" s="568"/>
      <c r="B1038" s="454"/>
      <c r="C1038" s="444"/>
      <c r="D1038" s="42">
        <v>2019</v>
      </c>
      <c r="E1038" s="133">
        <f t="shared" si="135"/>
        <v>0</v>
      </c>
      <c r="F1038" s="124">
        <v>0</v>
      </c>
      <c r="G1038" s="124">
        <v>0</v>
      </c>
      <c r="H1038" s="124">
        <v>0</v>
      </c>
      <c r="I1038" s="124">
        <v>0</v>
      </c>
      <c r="J1038" s="124">
        <v>0</v>
      </c>
      <c r="K1038" s="444"/>
      <c r="L1038" s="250"/>
      <c r="M1038" s="295"/>
    </row>
    <row r="1039" spans="1:14" s="294" customFormat="1" ht="28.5" customHeight="1" x14ac:dyDescent="0.2">
      <c r="A1039" s="568"/>
      <c r="B1039" s="454"/>
      <c r="C1039" s="444"/>
      <c r="D1039" s="42">
        <v>2020</v>
      </c>
      <c r="E1039" s="133">
        <f t="shared" si="135"/>
        <v>0.17917440000000001</v>
      </c>
      <c r="F1039" s="124">
        <v>0</v>
      </c>
      <c r="G1039" s="124">
        <v>0</v>
      </c>
      <c r="H1039" s="124">
        <v>0</v>
      </c>
      <c r="I1039" s="124">
        <v>0.17917440000000001</v>
      </c>
      <c r="J1039" s="124">
        <v>0</v>
      </c>
      <c r="K1039" s="444"/>
      <c r="L1039" s="250"/>
      <c r="M1039" s="295"/>
      <c r="N1039" s="284"/>
    </row>
    <row r="1040" spans="1:14" s="294" customFormat="1" ht="28.5" customHeight="1" x14ac:dyDescent="0.2">
      <c r="A1040" s="568"/>
      <c r="B1040" s="454"/>
      <c r="C1040" s="444"/>
      <c r="D1040" s="42">
        <v>2021</v>
      </c>
      <c r="E1040" s="133">
        <f t="shared" si="135"/>
        <v>0</v>
      </c>
      <c r="F1040" s="124">
        <v>0</v>
      </c>
      <c r="G1040" s="124">
        <v>0</v>
      </c>
      <c r="H1040" s="124">
        <v>0</v>
      </c>
      <c r="I1040" s="124">
        <v>0</v>
      </c>
      <c r="J1040" s="124">
        <v>0</v>
      </c>
      <c r="K1040" s="444"/>
      <c r="L1040" s="250"/>
      <c r="M1040" s="295"/>
      <c r="N1040" s="284"/>
    </row>
    <row r="1041" spans="1:14" s="294" customFormat="1" ht="28.5" customHeight="1" x14ac:dyDescent="0.2">
      <c r="A1041" s="568"/>
      <c r="B1041" s="454"/>
      <c r="C1041" s="444"/>
      <c r="D1041" s="42">
        <v>2022</v>
      </c>
      <c r="E1041" s="133">
        <f t="shared" si="135"/>
        <v>0</v>
      </c>
      <c r="F1041" s="124">
        <v>0</v>
      </c>
      <c r="G1041" s="124">
        <v>0</v>
      </c>
      <c r="H1041" s="124">
        <v>0</v>
      </c>
      <c r="I1041" s="124">
        <v>0</v>
      </c>
      <c r="J1041" s="124">
        <v>0</v>
      </c>
      <c r="K1041" s="444"/>
      <c r="L1041" s="250"/>
      <c r="M1041" s="295"/>
      <c r="N1041" s="284"/>
    </row>
    <row r="1042" spans="1:14" s="294" customFormat="1" ht="28.5" customHeight="1" x14ac:dyDescent="0.2">
      <c r="A1042" s="568"/>
      <c r="B1042" s="454"/>
      <c r="C1042" s="444"/>
      <c r="D1042" s="42">
        <v>2023</v>
      </c>
      <c r="E1042" s="133">
        <f t="shared" si="135"/>
        <v>0</v>
      </c>
      <c r="F1042" s="124">
        <v>0</v>
      </c>
      <c r="G1042" s="124">
        <v>0</v>
      </c>
      <c r="H1042" s="124">
        <v>0</v>
      </c>
      <c r="I1042" s="124">
        <v>0</v>
      </c>
      <c r="J1042" s="124">
        <v>0</v>
      </c>
      <c r="K1042" s="444"/>
      <c r="L1042" s="250"/>
      <c r="M1042" s="295"/>
      <c r="N1042" s="284"/>
    </row>
    <row r="1043" spans="1:14" s="294" customFormat="1" ht="28.5" customHeight="1" x14ac:dyDescent="0.2">
      <c r="A1043" s="568"/>
      <c r="B1043" s="454"/>
      <c r="C1043" s="444"/>
      <c r="D1043" s="42">
        <v>2024</v>
      </c>
      <c r="E1043" s="133">
        <f t="shared" si="135"/>
        <v>0</v>
      </c>
      <c r="F1043" s="124">
        <v>0</v>
      </c>
      <c r="G1043" s="124">
        <v>0</v>
      </c>
      <c r="H1043" s="124">
        <v>0</v>
      </c>
      <c r="I1043" s="124">
        <v>0</v>
      </c>
      <c r="J1043" s="124">
        <v>0</v>
      </c>
      <c r="K1043" s="444"/>
      <c r="L1043" s="250"/>
      <c r="M1043" s="295"/>
      <c r="N1043" s="284"/>
    </row>
    <row r="1044" spans="1:14" s="294" customFormat="1" ht="28.5" customHeight="1" x14ac:dyDescent="0.2">
      <c r="A1044" s="568"/>
      <c r="B1044" s="454"/>
      <c r="C1044" s="444"/>
      <c r="D1044" s="42">
        <v>2025</v>
      </c>
      <c r="E1044" s="133">
        <f t="shared" si="135"/>
        <v>0</v>
      </c>
      <c r="F1044" s="124">
        <v>0</v>
      </c>
      <c r="G1044" s="124">
        <v>0</v>
      </c>
      <c r="H1044" s="124">
        <v>0</v>
      </c>
      <c r="I1044" s="124">
        <v>0</v>
      </c>
      <c r="J1044" s="124">
        <v>0</v>
      </c>
      <c r="K1044" s="444"/>
      <c r="L1044" s="250"/>
      <c r="M1044" s="295"/>
      <c r="N1044" s="284"/>
    </row>
    <row r="1045" spans="1:14" s="294" customFormat="1" ht="28.5" customHeight="1" thickBot="1" x14ac:dyDescent="0.25">
      <c r="A1045" s="572"/>
      <c r="B1045" s="462"/>
      <c r="C1045" s="445"/>
      <c r="D1045" s="42">
        <v>2026</v>
      </c>
      <c r="E1045" s="133">
        <f t="shared" si="135"/>
        <v>0</v>
      </c>
      <c r="F1045" s="124">
        <v>0</v>
      </c>
      <c r="G1045" s="124">
        <v>0</v>
      </c>
      <c r="H1045" s="124">
        <v>0</v>
      </c>
      <c r="I1045" s="124">
        <v>0</v>
      </c>
      <c r="J1045" s="124">
        <v>0</v>
      </c>
      <c r="K1045" s="445"/>
      <c r="L1045" s="250"/>
      <c r="M1045" s="295"/>
      <c r="N1045" s="284"/>
    </row>
    <row r="1046" spans="1:14" s="294" customFormat="1" ht="28.5" customHeight="1" x14ac:dyDescent="0.2">
      <c r="A1046" s="569" t="s">
        <v>175</v>
      </c>
      <c r="B1046" s="453" t="s">
        <v>171</v>
      </c>
      <c r="C1046" s="443"/>
      <c r="D1046" s="42" t="s">
        <v>5</v>
      </c>
      <c r="E1046" s="133">
        <f>SUM(E1047:E1062)</f>
        <v>0.2318933</v>
      </c>
      <c r="F1046" s="133">
        <f t="shared" ref="F1046:J1046" si="136">SUM(F1047:F1062)</f>
        <v>0</v>
      </c>
      <c r="G1046" s="133">
        <f t="shared" si="136"/>
        <v>0</v>
      </c>
      <c r="H1046" s="133">
        <f t="shared" si="136"/>
        <v>0</v>
      </c>
      <c r="I1046" s="133">
        <f t="shared" si="136"/>
        <v>0.2318933</v>
      </c>
      <c r="J1046" s="133">
        <f t="shared" si="136"/>
        <v>0</v>
      </c>
      <c r="K1046" s="443" t="s">
        <v>223</v>
      </c>
      <c r="L1046" s="250"/>
      <c r="M1046" s="295"/>
      <c r="N1046" s="284"/>
    </row>
    <row r="1047" spans="1:14" s="294" customFormat="1" ht="28.5" customHeight="1" x14ac:dyDescent="0.2">
      <c r="A1047" s="568"/>
      <c r="B1047" s="454"/>
      <c r="C1047" s="444"/>
      <c r="D1047" s="42">
        <v>2011</v>
      </c>
      <c r="E1047" s="133">
        <f>F1047+G1047+H1047+I1047+J1047</f>
        <v>0</v>
      </c>
      <c r="F1047" s="56">
        <v>0</v>
      </c>
      <c r="G1047" s="124">
        <v>0</v>
      </c>
      <c r="H1047" s="124">
        <v>0</v>
      </c>
      <c r="I1047" s="124">
        <v>0</v>
      </c>
      <c r="J1047" s="56">
        <v>0</v>
      </c>
      <c r="K1047" s="444"/>
      <c r="L1047" s="250"/>
      <c r="M1047" s="295"/>
      <c r="N1047" s="284"/>
    </row>
    <row r="1048" spans="1:14" s="294" customFormat="1" ht="28.5" customHeight="1" x14ac:dyDescent="0.2">
      <c r="A1048" s="568"/>
      <c r="B1048" s="454"/>
      <c r="C1048" s="444"/>
      <c r="D1048" s="42">
        <v>2012</v>
      </c>
      <c r="E1048" s="133">
        <f t="shared" ref="E1048:E1062" si="137">F1048+G1048+H1048+I1048+J1048</f>
        <v>0</v>
      </c>
      <c r="F1048" s="56">
        <v>0</v>
      </c>
      <c r="G1048" s="124">
        <v>0</v>
      </c>
      <c r="H1048" s="124">
        <v>0</v>
      </c>
      <c r="I1048" s="124">
        <v>0</v>
      </c>
      <c r="J1048" s="56">
        <v>0</v>
      </c>
      <c r="K1048" s="444"/>
      <c r="L1048" s="250"/>
      <c r="M1048" s="295"/>
      <c r="N1048" s="284"/>
    </row>
    <row r="1049" spans="1:14" s="294" customFormat="1" ht="28.5" customHeight="1" x14ac:dyDescent="0.2">
      <c r="A1049" s="568"/>
      <c r="B1049" s="454"/>
      <c r="C1049" s="444"/>
      <c r="D1049" s="42">
        <v>2013</v>
      </c>
      <c r="E1049" s="133">
        <f t="shared" si="137"/>
        <v>0</v>
      </c>
      <c r="F1049" s="56">
        <v>0</v>
      </c>
      <c r="G1049" s="124">
        <v>0</v>
      </c>
      <c r="H1049" s="124">
        <v>0</v>
      </c>
      <c r="I1049" s="124">
        <v>0</v>
      </c>
      <c r="J1049" s="56">
        <v>0</v>
      </c>
      <c r="K1049" s="444"/>
      <c r="L1049" s="250"/>
      <c r="M1049" s="295"/>
      <c r="N1049" s="284"/>
    </row>
    <row r="1050" spans="1:14" s="294" customFormat="1" ht="28.5" customHeight="1" x14ac:dyDescent="0.2">
      <c r="A1050" s="568"/>
      <c r="B1050" s="454"/>
      <c r="C1050" s="444"/>
      <c r="D1050" s="42">
        <v>2014</v>
      </c>
      <c r="E1050" s="133">
        <f t="shared" si="137"/>
        <v>0</v>
      </c>
      <c r="F1050" s="56">
        <v>0</v>
      </c>
      <c r="G1050" s="124">
        <v>0</v>
      </c>
      <c r="H1050" s="124">
        <v>0</v>
      </c>
      <c r="I1050" s="124">
        <v>0</v>
      </c>
      <c r="J1050" s="56">
        <v>0</v>
      </c>
      <c r="K1050" s="444"/>
      <c r="L1050" s="250"/>
      <c r="M1050" s="295"/>
      <c r="N1050" s="284"/>
    </row>
    <row r="1051" spans="1:14" s="294" customFormat="1" ht="28.5" customHeight="1" x14ac:dyDescent="0.2">
      <c r="A1051" s="568"/>
      <c r="B1051" s="454"/>
      <c r="C1051" s="444"/>
      <c r="D1051" s="42">
        <v>2015</v>
      </c>
      <c r="E1051" s="133">
        <f t="shared" si="137"/>
        <v>0</v>
      </c>
      <c r="F1051" s="56">
        <v>0</v>
      </c>
      <c r="G1051" s="124">
        <v>0</v>
      </c>
      <c r="H1051" s="124">
        <v>0</v>
      </c>
      <c r="I1051" s="124">
        <v>0</v>
      </c>
      <c r="J1051" s="56">
        <v>0</v>
      </c>
      <c r="K1051" s="444"/>
      <c r="L1051" s="250"/>
      <c r="M1051" s="295"/>
      <c r="N1051" s="284"/>
    </row>
    <row r="1052" spans="1:14" s="294" customFormat="1" ht="28.5" customHeight="1" x14ac:dyDescent="0.2">
      <c r="A1052" s="568"/>
      <c r="B1052" s="454"/>
      <c r="C1052" s="444"/>
      <c r="D1052" s="42">
        <v>2016</v>
      </c>
      <c r="E1052" s="133">
        <f t="shared" si="137"/>
        <v>0</v>
      </c>
      <c r="F1052" s="56">
        <v>0</v>
      </c>
      <c r="G1052" s="124">
        <v>0</v>
      </c>
      <c r="H1052" s="124">
        <v>0</v>
      </c>
      <c r="I1052" s="124">
        <v>0</v>
      </c>
      <c r="J1052" s="56">
        <v>0</v>
      </c>
      <c r="K1052" s="444"/>
      <c r="L1052" s="250"/>
      <c r="M1052" s="295"/>
      <c r="N1052" s="284"/>
    </row>
    <row r="1053" spans="1:14" s="294" customFormat="1" ht="28.5" customHeight="1" x14ac:dyDescent="0.2">
      <c r="A1053" s="568"/>
      <c r="B1053" s="454"/>
      <c r="C1053" s="444"/>
      <c r="D1053" s="42">
        <v>2017</v>
      </c>
      <c r="E1053" s="133">
        <f t="shared" si="137"/>
        <v>0</v>
      </c>
      <c r="F1053" s="56">
        <v>0</v>
      </c>
      <c r="G1053" s="124">
        <v>0</v>
      </c>
      <c r="H1053" s="124">
        <v>0</v>
      </c>
      <c r="I1053" s="124">
        <v>0</v>
      </c>
      <c r="J1053" s="56">
        <v>0</v>
      </c>
      <c r="K1053" s="444"/>
      <c r="L1053" s="250"/>
      <c r="M1053" s="295"/>
      <c r="N1053" s="284"/>
    </row>
    <row r="1054" spans="1:14" s="294" customFormat="1" ht="28.5" customHeight="1" x14ac:dyDescent="0.2">
      <c r="A1054" s="568"/>
      <c r="B1054" s="454"/>
      <c r="C1054" s="444"/>
      <c r="D1054" s="42">
        <v>2018</v>
      </c>
      <c r="E1054" s="133">
        <f t="shared" si="137"/>
        <v>0</v>
      </c>
      <c r="F1054" s="56">
        <v>0</v>
      </c>
      <c r="G1054" s="124">
        <v>0</v>
      </c>
      <c r="H1054" s="124">
        <v>0</v>
      </c>
      <c r="I1054" s="124">
        <f>0.01500062-0.00734012-0.0076605</f>
        <v>0</v>
      </c>
      <c r="J1054" s="56">
        <v>0</v>
      </c>
      <c r="K1054" s="444"/>
      <c r="L1054" s="250"/>
      <c r="M1054" s="295"/>
      <c r="N1054" s="284"/>
    </row>
    <row r="1055" spans="1:14" s="294" customFormat="1" ht="28.5" customHeight="1" x14ac:dyDescent="0.2">
      <c r="A1055" s="568"/>
      <c r="B1055" s="454"/>
      <c r="C1055" s="444"/>
      <c r="D1055" s="42">
        <v>2019</v>
      </c>
      <c r="E1055" s="133">
        <f t="shared" si="137"/>
        <v>0</v>
      </c>
      <c r="F1055" s="56">
        <v>0</v>
      </c>
      <c r="G1055" s="124">
        <v>0</v>
      </c>
      <c r="H1055" s="124">
        <v>0</v>
      </c>
      <c r="I1055" s="124">
        <v>0</v>
      </c>
      <c r="J1055" s="56">
        <v>0</v>
      </c>
      <c r="K1055" s="444"/>
      <c r="L1055" s="250"/>
      <c r="M1055" s="295"/>
      <c r="N1055" s="284"/>
    </row>
    <row r="1056" spans="1:14" s="294" customFormat="1" ht="28.5" customHeight="1" x14ac:dyDescent="0.2">
      <c r="A1056" s="568"/>
      <c r="B1056" s="454"/>
      <c r="C1056" s="444"/>
      <c r="D1056" s="134">
        <v>2020</v>
      </c>
      <c r="E1056" s="133">
        <f t="shared" si="137"/>
        <v>4.8760339999999999E-2</v>
      </c>
      <c r="F1056" s="56">
        <v>0</v>
      </c>
      <c r="G1056" s="300">
        <v>0</v>
      </c>
      <c r="H1056" s="300">
        <v>0</v>
      </c>
      <c r="I1056" s="300">
        <v>4.8760339999999999E-2</v>
      </c>
      <c r="J1056" s="56">
        <v>0</v>
      </c>
      <c r="K1056" s="444"/>
      <c r="L1056" s="250"/>
      <c r="M1056" s="295"/>
      <c r="N1056" s="284"/>
    </row>
    <row r="1057" spans="1:14" s="294" customFormat="1" ht="28.5" customHeight="1" x14ac:dyDescent="0.25">
      <c r="A1057" s="568"/>
      <c r="B1057" s="454"/>
      <c r="C1057" s="444"/>
      <c r="D1057" s="134">
        <v>2021</v>
      </c>
      <c r="E1057" s="133">
        <f t="shared" si="137"/>
        <v>4.3085650000000003E-2</v>
      </c>
      <c r="F1057" s="56">
        <v>0</v>
      </c>
      <c r="G1057" s="56">
        <v>0</v>
      </c>
      <c r="H1057" s="56">
        <v>0</v>
      </c>
      <c r="I1057" s="56">
        <v>4.3085650000000003E-2</v>
      </c>
      <c r="J1057" s="56">
        <v>0</v>
      </c>
      <c r="K1057" s="444"/>
      <c r="L1057" s="250"/>
      <c r="M1057" s="295"/>
      <c r="N1057" s="273"/>
    </row>
    <row r="1058" spans="1:14" s="294" customFormat="1" ht="28.5" customHeight="1" x14ac:dyDescent="0.2">
      <c r="A1058" s="568"/>
      <c r="B1058" s="454"/>
      <c r="C1058" s="444"/>
      <c r="D1058" s="134">
        <v>2022</v>
      </c>
      <c r="E1058" s="133">
        <f t="shared" si="137"/>
        <v>4.0047310000000003E-2</v>
      </c>
      <c r="F1058" s="56">
        <v>0</v>
      </c>
      <c r="G1058" s="56">
        <v>0</v>
      </c>
      <c r="H1058" s="56">
        <v>0</v>
      </c>
      <c r="I1058" s="56">
        <v>4.0047310000000003E-2</v>
      </c>
      <c r="J1058" s="56">
        <v>0</v>
      </c>
      <c r="K1058" s="444"/>
      <c r="L1058" s="250"/>
      <c r="M1058" s="295"/>
      <c r="N1058" s="284"/>
    </row>
    <row r="1059" spans="1:14" s="294" customFormat="1" ht="28.5" customHeight="1" x14ac:dyDescent="0.2">
      <c r="A1059" s="568"/>
      <c r="B1059" s="454"/>
      <c r="C1059" s="444"/>
      <c r="D1059" s="134">
        <v>2023</v>
      </c>
      <c r="E1059" s="133">
        <f t="shared" si="137"/>
        <v>0.1</v>
      </c>
      <c r="F1059" s="56">
        <v>0</v>
      </c>
      <c r="G1059" s="56">
        <v>0</v>
      </c>
      <c r="H1059" s="56">
        <v>0</v>
      </c>
      <c r="I1059" s="301">
        <f>0.05+0.05</f>
        <v>0.1</v>
      </c>
      <c r="J1059" s="56">
        <v>0</v>
      </c>
      <c r="K1059" s="444"/>
      <c r="L1059" s="250"/>
      <c r="M1059" s="295"/>
      <c r="N1059" s="284"/>
    </row>
    <row r="1060" spans="1:14" s="294" customFormat="1" ht="28.5" customHeight="1" x14ac:dyDescent="0.2">
      <c r="A1060" s="568"/>
      <c r="B1060" s="454"/>
      <c r="C1060" s="444"/>
      <c r="D1060" s="134">
        <v>2024</v>
      </c>
      <c r="E1060" s="133">
        <f t="shared" si="137"/>
        <v>0</v>
      </c>
      <c r="F1060" s="56">
        <v>0</v>
      </c>
      <c r="G1060" s="56">
        <v>0</v>
      </c>
      <c r="H1060" s="56">
        <v>0</v>
      </c>
      <c r="I1060" s="301">
        <v>0</v>
      </c>
      <c r="J1060" s="56">
        <v>0</v>
      </c>
      <c r="K1060" s="444"/>
      <c r="L1060" s="250"/>
      <c r="M1060" s="295"/>
      <c r="N1060" s="284"/>
    </row>
    <row r="1061" spans="1:14" s="294" customFormat="1" ht="28.5" customHeight="1" x14ac:dyDescent="0.2">
      <c r="A1061" s="568"/>
      <c r="B1061" s="454"/>
      <c r="C1061" s="444"/>
      <c r="D1061" s="134">
        <v>2025</v>
      </c>
      <c r="E1061" s="133">
        <f t="shared" si="137"/>
        <v>0</v>
      </c>
      <c r="F1061" s="56">
        <v>0</v>
      </c>
      <c r="G1061" s="56">
        <v>0</v>
      </c>
      <c r="H1061" s="56">
        <v>0</v>
      </c>
      <c r="I1061" s="301">
        <v>0</v>
      </c>
      <c r="J1061" s="56">
        <v>0</v>
      </c>
      <c r="K1061" s="444"/>
      <c r="L1061" s="250"/>
      <c r="M1061" s="295"/>
      <c r="N1061" s="284"/>
    </row>
    <row r="1062" spans="1:14" s="294" customFormat="1" ht="28.5" customHeight="1" thickBot="1" x14ac:dyDescent="0.25">
      <c r="A1062" s="568"/>
      <c r="B1062" s="454"/>
      <c r="C1062" s="444"/>
      <c r="D1062" s="134">
        <v>2026</v>
      </c>
      <c r="E1062" s="302">
        <f t="shared" si="137"/>
        <v>0</v>
      </c>
      <c r="F1062" s="278">
        <v>0</v>
      </c>
      <c r="G1062" s="278">
        <v>0</v>
      </c>
      <c r="H1062" s="278">
        <v>0</v>
      </c>
      <c r="I1062" s="303">
        <v>0</v>
      </c>
      <c r="J1062" s="278">
        <v>0</v>
      </c>
      <c r="K1062" s="444"/>
      <c r="L1062" s="250"/>
      <c r="M1062" s="295"/>
      <c r="N1062" s="284"/>
    </row>
    <row r="1063" spans="1:14" s="294" customFormat="1" ht="28.5" customHeight="1" x14ac:dyDescent="0.2">
      <c r="A1063" s="516" t="s">
        <v>176</v>
      </c>
      <c r="B1063" s="453" t="s">
        <v>172</v>
      </c>
      <c r="C1063" s="443"/>
      <c r="D1063" s="190" t="s">
        <v>5</v>
      </c>
      <c r="E1063" s="191">
        <f>SUM(E1064:E1079)</f>
        <v>1.00822056</v>
      </c>
      <c r="F1063" s="191">
        <f t="shared" ref="F1063:J1063" si="138">SUM(F1064:F1079)</f>
        <v>0</v>
      </c>
      <c r="G1063" s="191">
        <f t="shared" si="138"/>
        <v>0.9073985</v>
      </c>
      <c r="H1063" s="191">
        <f t="shared" si="138"/>
        <v>0</v>
      </c>
      <c r="I1063" s="191">
        <f t="shared" si="138"/>
        <v>0.10082205999999999</v>
      </c>
      <c r="J1063" s="191">
        <f t="shared" si="138"/>
        <v>0</v>
      </c>
      <c r="K1063" s="519">
        <v>2020</v>
      </c>
      <c r="L1063" s="275"/>
      <c r="M1063" s="295"/>
      <c r="N1063" s="284"/>
    </row>
    <row r="1064" spans="1:14" s="294" customFormat="1" ht="28.5" customHeight="1" x14ac:dyDescent="0.2">
      <c r="A1064" s="517"/>
      <c r="B1064" s="454"/>
      <c r="C1064" s="444"/>
      <c r="D1064" s="42">
        <v>2011</v>
      </c>
      <c r="E1064" s="116">
        <f>F1064+G1064+H1064+I1064+J1064</f>
        <v>0</v>
      </c>
      <c r="F1064" s="56">
        <v>0</v>
      </c>
      <c r="G1064" s="56">
        <v>0</v>
      </c>
      <c r="H1064" s="56">
        <v>0</v>
      </c>
      <c r="I1064" s="56">
        <v>0</v>
      </c>
      <c r="J1064" s="56">
        <v>0</v>
      </c>
      <c r="K1064" s="520"/>
      <c r="L1064" s="275"/>
      <c r="M1064" s="295"/>
      <c r="N1064" s="284"/>
    </row>
    <row r="1065" spans="1:14" s="294" customFormat="1" ht="28.5" customHeight="1" x14ac:dyDescent="0.2">
      <c r="A1065" s="517"/>
      <c r="B1065" s="454"/>
      <c r="C1065" s="444"/>
      <c r="D1065" s="42">
        <v>2012</v>
      </c>
      <c r="E1065" s="116">
        <f t="shared" ref="E1065:E1079" si="139">F1065+G1065+H1065+I1065+J1065</f>
        <v>0</v>
      </c>
      <c r="F1065" s="56">
        <v>0</v>
      </c>
      <c r="G1065" s="56">
        <v>0</v>
      </c>
      <c r="H1065" s="56">
        <v>0</v>
      </c>
      <c r="I1065" s="56">
        <v>0</v>
      </c>
      <c r="J1065" s="56">
        <v>0</v>
      </c>
      <c r="K1065" s="520"/>
      <c r="L1065" s="275"/>
      <c r="M1065" s="295"/>
      <c r="N1065" s="284"/>
    </row>
    <row r="1066" spans="1:14" s="294" customFormat="1" ht="28.5" customHeight="1" x14ac:dyDescent="0.2">
      <c r="A1066" s="517"/>
      <c r="B1066" s="454"/>
      <c r="C1066" s="444"/>
      <c r="D1066" s="42">
        <v>2013</v>
      </c>
      <c r="E1066" s="116">
        <f t="shared" si="139"/>
        <v>0</v>
      </c>
      <c r="F1066" s="56">
        <v>0</v>
      </c>
      <c r="G1066" s="56">
        <v>0</v>
      </c>
      <c r="H1066" s="56">
        <v>0</v>
      </c>
      <c r="I1066" s="56">
        <v>0</v>
      </c>
      <c r="J1066" s="56">
        <v>0</v>
      </c>
      <c r="K1066" s="520"/>
      <c r="L1066" s="275"/>
      <c r="M1066" s="295"/>
      <c r="N1066" s="284"/>
    </row>
    <row r="1067" spans="1:14" s="294" customFormat="1" ht="28.5" customHeight="1" x14ac:dyDescent="0.2">
      <c r="A1067" s="517"/>
      <c r="B1067" s="454"/>
      <c r="C1067" s="444"/>
      <c r="D1067" s="42">
        <v>2014</v>
      </c>
      <c r="E1067" s="116">
        <f t="shared" si="139"/>
        <v>0</v>
      </c>
      <c r="F1067" s="56">
        <v>0</v>
      </c>
      <c r="G1067" s="56">
        <v>0</v>
      </c>
      <c r="H1067" s="56">
        <v>0</v>
      </c>
      <c r="I1067" s="56">
        <v>0</v>
      </c>
      <c r="J1067" s="56">
        <v>0</v>
      </c>
      <c r="K1067" s="520"/>
      <c r="L1067" s="275"/>
      <c r="M1067" s="295"/>
      <c r="N1067" s="284"/>
    </row>
    <row r="1068" spans="1:14" s="294" customFormat="1" ht="28.5" customHeight="1" x14ac:dyDescent="0.2">
      <c r="A1068" s="517"/>
      <c r="B1068" s="454"/>
      <c r="C1068" s="444"/>
      <c r="D1068" s="42">
        <v>2015</v>
      </c>
      <c r="E1068" s="116">
        <f t="shared" si="139"/>
        <v>0</v>
      </c>
      <c r="F1068" s="56">
        <v>0</v>
      </c>
      <c r="G1068" s="56">
        <v>0</v>
      </c>
      <c r="H1068" s="56">
        <v>0</v>
      </c>
      <c r="I1068" s="56">
        <v>0</v>
      </c>
      <c r="J1068" s="56">
        <v>0</v>
      </c>
      <c r="K1068" s="520"/>
      <c r="L1068" s="275"/>
      <c r="M1068" s="295"/>
      <c r="N1068" s="284"/>
    </row>
    <row r="1069" spans="1:14" s="294" customFormat="1" ht="28.5" customHeight="1" x14ac:dyDescent="0.2">
      <c r="A1069" s="517"/>
      <c r="B1069" s="454"/>
      <c r="C1069" s="444"/>
      <c r="D1069" s="42">
        <v>2016</v>
      </c>
      <c r="E1069" s="116">
        <f t="shared" si="139"/>
        <v>0</v>
      </c>
      <c r="F1069" s="56">
        <v>0</v>
      </c>
      <c r="G1069" s="56">
        <v>0</v>
      </c>
      <c r="H1069" s="56">
        <v>0</v>
      </c>
      <c r="I1069" s="56">
        <v>0</v>
      </c>
      <c r="J1069" s="56">
        <v>0</v>
      </c>
      <c r="K1069" s="520"/>
      <c r="L1069" s="275"/>
      <c r="M1069" s="295"/>
      <c r="N1069" s="284"/>
    </row>
    <row r="1070" spans="1:14" s="294" customFormat="1" ht="28.5" customHeight="1" x14ac:dyDescent="0.2">
      <c r="A1070" s="517"/>
      <c r="B1070" s="454"/>
      <c r="C1070" s="444"/>
      <c r="D1070" s="42">
        <v>2017</v>
      </c>
      <c r="E1070" s="116">
        <f t="shared" si="139"/>
        <v>0</v>
      </c>
      <c r="F1070" s="56">
        <v>0</v>
      </c>
      <c r="G1070" s="56">
        <v>0</v>
      </c>
      <c r="H1070" s="56">
        <v>0</v>
      </c>
      <c r="I1070" s="56">
        <v>0</v>
      </c>
      <c r="J1070" s="56">
        <v>0</v>
      </c>
      <c r="K1070" s="520"/>
      <c r="L1070" s="275"/>
      <c r="M1070" s="295"/>
      <c r="N1070" s="284"/>
    </row>
    <row r="1071" spans="1:14" s="294" customFormat="1" ht="28.5" customHeight="1" x14ac:dyDescent="0.2">
      <c r="A1071" s="517"/>
      <c r="B1071" s="454"/>
      <c r="C1071" s="444"/>
      <c r="D1071" s="42">
        <v>2018</v>
      </c>
      <c r="E1071" s="116">
        <f t="shared" si="139"/>
        <v>0</v>
      </c>
      <c r="F1071" s="56">
        <v>0</v>
      </c>
      <c r="G1071" s="56">
        <v>0</v>
      </c>
      <c r="H1071" s="56">
        <v>0</v>
      </c>
      <c r="I1071" s="56">
        <f>0.01500062-0.00734012-0.0076605</f>
        <v>0</v>
      </c>
      <c r="J1071" s="56">
        <v>0</v>
      </c>
      <c r="K1071" s="520"/>
      <c r="L1071" s="275"/>
      <c r="M1071" s="295"/>
      <c r="N1071" s="284"/>
    </row>
    <row r="1072" spans="1:14" s="294" customFormat="1" ht="28.5" customHeight="1" x14ac:dyDescent="0.2">
      <c r="A1072" s="517"/>
      <c r="B1072" s="454"/>
      <c r="C1072" s="444"/>
      <c r="D1072" s="42">
        <v>2019</v>
      </c>
      <c r="E1072" s="116">
        <f t="shared" si="139"/>
        <v>0</v>
      </c>
      <c r="F1072" s="56">
        <v>0</v>
      </c>
      <c r="G1072" s="56">
        <v>0</v>
      </c>
      <c r="H1072" s="56">
        <v>0</v>
      </c>
      <c r="I1072" s="56">
        <v>0</v>
      </c>
      <c r="J1072" s="56">
        <v>0</v>
      </c>
      <c r="K1072" s="520"/>
      <c r="L1072" s="275"/>
      <c r="M1072" s="295"/>
      <c r="N1072" s="284"/>
    </row>
    <row r="1073" spans="1:15" s="294" customFormat="1" ht="28.5" customHeight="1" x14ac:dyDescent="0.2">
      <c r="A1073" s="517"/>
      <c r="B1073" s="454"/>
      <c r="C1073" s="444"/>
      <c r="D1073" s="42">
        <v>2020</v>
      </c>
      <c r="E1073" s="116">
        <f t="shared" si="139"/>
        <v>1.00822056</v>
      </c>
      <c r="F1073" s="56">
        <v>0</v>
      </c>
      <c r="G1073" s="56">
        <f>0.9119583-0.0045598</f>
        <v>0.9073985</v>
      </c>
      <c r="H1073" s="56">
        <v>0</v>
      </c>
      <c r="I1073" s="56">
        <f>0.1013287-0.00050664</f>
        <v>0.10082205999999999</v>
      </c>
      <c r="J1073" s="56">
        <v>0</v>
      </c>
      <c r="K1073" s="520"/>
      <c r="L1073" s="275"/>
      <c r="M1073" s="295"/>
      <c r="N1073" s="284"/>
      <c r="O1073" s="284"/>
    </row>
    <row r="1074" spans="1:15" s="294" customFormat="1" ht="28.5" customHeight="1" x14ac:dyDescent="0.2">
      <c r="A1074" s="517"/>
      <c r="B1074" s="454"/>
      <c r="C1074" s="444"/>
      <c r="D1074" s="42">
        <v>2021</v>
      </c>
      <c r="E1074" s="116">
        <f t="shared" si="139"/>
        <v>0</v>
      </c>
      <c r="F1074" s="56">
        <v>0</v>
      </c>
      <c r="G1074" s="56">
        <v>0</v>
      </c>
      <c r="H1074" s="56">
        <v>0</v>
      </c>
      <c r="I1074" s="56">
        <v>0</v>
      </c>
      <c r="J1074" s="56">
        <v>0</v>
      </c>
      <c r="K1074" s="520"/>
      <c r="L1074" s="275"/>
      <c r="M1074" s="295"/>
      <c r="N1074" s="284"/>
      <c r="O1074" s="284"/>
    </row>
    <row r="1075" spans="1:15" s="294" customFormat="1" ht="28.5" customHeight="1" x14ac:dyDescent="0.2">
      <c r="A1075" s="517"/>
      <c r="B1075" s="454"/>
      <c r="C1075" s="444"/>
      <c r="D1075" s="42">
        <v>2022</v>
      </c>
      <c r="E1075" s="116">
        <f t="shared" si="139"/>
        <v>0</v>
      </c>
      <c r="F1075" s="56">
        <v>0</v>
      </c>
      <c r="G1075" s="56">
        <v>0</v>
      </c>
      <c r="H1075" s="56">
        <v>0</v>
      </c>
      <c r="I1075" s="56">
        <v>0</v>
      </c>
      <c r="J1075" s="56">
        <v>0</v>
      </c>
      <c r="K1075" s="520"/>
      <c r="L1075" s="275"/>
      <c r="M1075" s="295"/>
      <c r="N1075" s="284"/>
      <c r="O1075" s="284"/>
    </row>
    <row r="1076" spans="1:15" s="294" customFormat="1" ht="28.5" customHeight="1" x14ac:dyDescent="0.2">
      <c r="A1076" s="517"/>
      <c r="B1076" s="454"/>
      <c r="C1076" s="444"/>
      <c r="D1076" s="42">
        <v>2023</v>
      </c>
      <c r="E1076" s="116">
        <f t="shared" si="139"/>
        <v>0</v>
      </c>
      <c r="F1076" s="56">
        <v>0</v>
      </c>
      <c r="G1076" s="56">
        <v>0</v>
      </c>
      <c r="H1076" s="56">
        <v>0</v>
      </c>
      <c r="I1076" s="56">
        <v>0</v>
      </c>
      <c r="J1076" s="56">
        <v>0</v>
      </c>
      <c r="K1076" s="520"/>
      <c r="L1076" s="275"/>
      <c r="M1076" s="295"/>
      <c r="N1076" s="284"/>
      <c r="O1076" s="284"/>
    </row>
    <row r="1077" spans="1:15" s="294" customFormat="1" ht="28.5" customHeight="1" x14ac:dyDescent="0.2">
      <c r="A1077" s="517"/>
      <c r="B1077" s="454"/>
      <c r="C1077" s="444"/>
      <c r="D1077" s="42">
        <v>2024</v>
      </c>
      <c r="E1077" s="116">
        <f t="shared" si="139"/>
        <v>0</v>
      </c>
      <c r="F1077" s="56">
        <v>0</v>
      </c>
      <c r="G1077" s="56">
        <v>0</v>
      </c>
      <c r="H1077" s="56">
        <v>0</v>
      </c>
      <c r="I1077" s="56">
        <v>0</v>
      </c>
      <c r="J1077" s="56">
        <v>0</v>
      </c>
      <c r="K1077" s="520"/>
      <c r="L1077" s="275"/>
      <c r="M1077" s="295"/>
      <c r="N1077" s="284"/>
      <c r="O1077" s="284"/>
    </row>
    <row r="1078" spans="1:15" s="294" customFormat="1" ht="28.5" customHeight="1" x14ac:dyDescent="0.2">
      <c r="A1078" s="517"/>
      <c r="B1078" s="454"/>
      <c r="C1078" s="444"/>
      <c r="D1078" s="42">
        <v>2025</v>
      </c>
      <c r="E1078" s="116">
        <f t="shared" si="139"/>
        <v>0</v>
      </c>
      <c r="F1078" s="56">
        <v>0</v>
      </c>
      <c r="G1078" s="56">
        <v>0</v>
      </c>
      <c r="H1078" s="56">
        <v>0</v>
      </c>
      <c r="I1078" s="56">
        <v>0</v>
      </c>
      <c r="J1078" s="56">
        <v>0</v>
      </c>
      <c r="K1078" s="520"/>
      <c r="L1078" s="275"/>
      <c r="M1078" s="295"/>
      <c r="N1078" s="284"/>
      <c r="O1078" s="284"/>
    </row>
    <row r="1079" spans="1:15" s="294" customFormat="1" ht="28.5" customHeight="1" thickBot="1" x14ac:dyDescent="0.25">
      <c r="A1079" s="518"/>
      <c r="B1079" s="462"/>
      <c r="C1079" s="445"/>
      <c r="D1079" s="276">
        <v>2026</v>
      </c>
      <c r="E1079" s="277">
        <f t="shared" si="139"/>
        <v>0</v>
      </c>
      <c r="F1079" s="258">
        <v>0</v>
      </c>
      <c r="G1079" s="258">
        <v>0</v>
      </c>
      <c r="H1079" s="258">
        <v>0</v>
      </c>
      <c r="I1079" s="258">
        <v>0</v>
      </c>
      <c r="J1079" s="258">
        <v>0</v>
      </c>
      <c r="K1079" s="521"/>
      <c r="L1079" s="275"/>
      <c r="M1079" s="295"/>
      <c r="N1079" s="284"/>
      <c r="O1079" s="284"/>
    </row>
    <row r="1080" spans="1:15" s="294" customFormat="1" ht="28.5" customHeight="1" x14ac:dyDescent="0.2">
      <c r="A1080" s="568" t="s">
        <v>177</v>
      </c>
      <c r="B1080" s="454" t="s">
        <v>173</v>
      </c>
      <c r="C1080" s="444"/>
      <c r="D1080" s="43" t="s">
        <v>5</v>
      </c>
      <c r="E1080" s="133">
        <f>SUM(E1081:E1096)</f>
        <v>0.99725366999999998</v>
      </c>
      <c r="F1080" s="133">
        <f t="shared" ref="F1080:J1080" si="140">SUM(F1081:F1096)</f>
        <v>0</v>
      </c>
      <c r="G1080" s="133">
        <f t="shared" si="140"/>
        <v>0.89752829999999995</v>
      </c>
      <c r="H1080" s="133">
        <f t="shared" si="140"/>
        <v>0</v>
      </c>
      <c r="I1080" s="133">
        <f t="shared" si="140"/>
        <v>9.9725369999999994E-2</v>
      </c>
      <c r="J1080" s="133">
        <f t="shared" si="140"/>
        <v>0</v>
      </c>
      <c r="K1080" s="444">
        <v>2020</v>
      </c>
      <c r="L1080" s="250"/>
      <c r="M1080" s="295"/>
      <c r="N1080" s="284"/>
    </row>
    <row r="1081" spans="1:15" s="294" customFormat="1" ht="28.5" customHeight="1" x14ac:dyDescent="0.2">
      <c r="A1081" s="568"/>
      <c r="B1081" s="454"/>
      <c r="C1081" s="444"/>
      <c r="D1081" s="42">
        <v>2011</v>
      </c>
      <c r="E1081" s="116">
        <f>F1081+G1081+H1081+I1081+J1081</f>
        <v>0</v>
      </c>
      <c r="F1081" s="56">
        <v>0</v>
      </c>
      <c r="G1081" s="56">
        <v>0</v>
      </c>
      <c r="H1081" s="56">
        <v>0</v>
      </c>
      <c r="I1081" s="56">
        <v>0</v>
      </c>
      <c r="J1081" s="56">
        <v>0</v>
      </c>
      <c r="K1081" s="444"/>
      <c r="L1081" s="250"/>
      <c r="M1081" s="295"/>
      <c r="N1081" s="284"/>
    </row>
    <row r="1082" spans="1:15" s="294" customFormat="1" ht="28.5" customHeight="1" x14ac:dyDescent="0.2">
      <c r="A1082" s="568"/>
      <c r="B1082" s="454"/>
      <c r="C1082" s="444"/>
      <c r="D1082" s="42">
        <v>2012</v>
      </c>
      <c r="E1082" s="116">
        <f t="shared" ref="E1082:E1096" si="141">F1082+G1082+H1082+I1082+J1082</f>
        <v>0</v>
      </c>
      <c r="F1082" s="56">
        <v>0</v>
      </c>
      <c r="G1082" s="56">
        <v>0</v>
      </c>
      <c r="H1082" s="56">
        <v>0</v>
      </c>
      <c r="I1082" s="56">
        <v>0</v>
      </c>
      <c r="J1082" s="56">
        <v>0</v>
      </c>
      <c r="K1082" s="444"/>
      <c r="L1082" s="250"/>
      <c r="M1082" s="295"/>
      <c r="N1082" s="284"/>
    </row>
    <row r="1083" spans="1:15" s="294" customFormat="1" ht="28.5" customHeight="1" x14ac:dyDescent="0.2">
      <c r="A1083" s="568"/>
      <c r="B1083" s="454"/>
      <c r="C1083" s="444"/>
      <c r="D1083" s="42">
        <v>2013</v>
      </c>
      <c r="E1083" s="116">
        <f t="shared" si="141"/>
        <v>0</v>
      </c>
      <c r="F1083" s="56">
        <v>0</v>
      </c>
      <c r="G1083" s="56">
        <v>0</v>
      </c>
      <c r="H1083" s="56">
        <v>0</v>
      </c>
      <c r="I1083" s="56">
        <v>0</v>
      </c>
      <c r="J1083" s="56">
        <v>0</v>
      </c>
      <c r="K1083" s="444"/>
      <c r="L1083" s="250"/>
      <c r="M1083" s="295"/>
      <c r="N1083" s="284"/>
    </row>
    <row r="1084" spans="1:15" s="294" customFormat="1" ht="28.5" customHeight="1" x14ac:dyDescent="0.2">
      <c r="A1084" s="568"/>
      <c r="B1084" s="454"/>
      <c r="C1084" s="444"/>
      <c r="D1084" s="42">
        <v>2014</v>
      </c>
      <c r="E1084" s="116">
        <f t="shared" si="141"/>
        <v>0</v>
      </c>
      <c r="F1084" s="56">
        <v>0</v>
      </c>
      <c r="G1084" s="56">
        <v>0</v>
      </c>
      <c r="H1084" s="56">
        <v>0</v>
      </c>
      <c r="I1084" s="56">
        <v>0</v>
      </c>
      <c r="J1084" s="56">
        <v>0</v>
      </c>
      <c r="K1084" s="444"/>
      <c r="L1084" s="250"/>
      <c r="M1084" s="295"/>
      <c r="N1084" s="284"/>
    </row>
    <row r="1085" spans="1:15" s="294" customFormat="1" ht="28.5" customHeight="1" x14ac:dyDescent="0.2">
      <c r="A1085" s="568"/>
      <c r="B1085" s="454"/>
      <c r="C1085" s="444"/>
      <c r="D1085" s="42">
        <v>2015</v>
      </c>
      <c r="E1085" s="116">
        <f t="shared" si="141"/>
        <v>0</v>
      </c>
      <c r="F1085" s="56">
        <v>0</v>
      </c>
      <c r="G1085" s="56">
        <v>0</v>
      </c>
      <c r="H1085" s="56">
        <v>0</v>
      </c>
      <c r="I1085" s="56">
        <v>0</v>
      </c>
      <c r="J1085" s="56">
        <v>0</v>
      </c>
      <c r="K1085" s="444"/>
      <c r="L1085" s="250"/>
      <c r="M1085" s="295"/>
      <c r="N1085" s="284"/>
    </row>
    <row r="1086" spans="1:15" s="294" customFormat="1" ht="28.5" customHeight="1" x14ac:dyDescent="0.2">
      <c r="A1086" s="568"/>
      <c r="B1086" s="454"/>
      <c r="C1086" s="444"/>
      <c r="D1086" s="42">
        <v>2016</v>
      </c>
      <c r="E1086" s="116">
        <f t="shared" si="141"/>
        <v>0</v>
      </c>
      <c r="F1086" s="56">
        <v>0</v>
      </c>
      <c r="G1086" s="56">
        <v>0</v>
      </c>
      <c r="H1086" s="56">
        <v>0</v>
      </c>
      <c r="I1086" s="56">
        <v>0</v>
      </c>
      <c r="J1086" s="56">
        <v>0</v>
      </c>
      <c r="K1086" s="444"/>
      <c r="L1086" s="250"/>
      <c r="M1086" s="295"/>
      <c r="N1086" s="284"/>
    </row>
    <row r="1087" spans="1:15" s="294" customFormat="1" ht="28.5" customHeight="1" x14ac:dyDescent="0.2">
      <c r="A1087" s="568"/>
      <c r="B1087" s="454"/>
      <c r="C1087" s="444"/>
      <c r="D1087" s="42">
        <v>2017</v>
      </c>
      <c r="E1087" s="116">
        <f t="shared" si="141"/>
        <v>0</v>
      </c>
      <c r="F1087" s="56">
        <v>0</v>
      </c>
      <c r="G1087" s="56">
        <v>0</v>
      </c>
      <c r="H1087" s="56">
        <v>0</v>
      </c>
      <c r="I1087" s="56">
        <v>0</v>
      </c>
      <c r="J1087" s="56">
        <v>0</v>
      </c>
      <c r="K1087" s="444"/>
      <c r="L1087" s="250"/>
      <c r="M1087" s="295"/>
      <c r="N1087" s="284"/>
    </row>
    <row r="1088" spans="1:15" s="294" customFormat="1" ht="28.5" customHeight="1" x14ac:dyDescent="0.2">
      <c r="A1088" s="568"/>
      <c r="B1088" s="454"/>
      <c r="C1088" s="444"/>
      <c r="D1088" s="42">
        <v>2018</v>
      </c>
      <c r="E1088" s="116">
        <f t="shared" si="141"/>
        <v>0</v>
      </c>
      <c r="F1088" s="56">
        <v>0</v>
      </c>
      <c r="G1088" s="56">
        <v>0</v>
      </c>
      <c r="H1088" s="56">
        <v>0</v>
      </c>
      <c r="I1088" s="56">
        <v>0</v>
      </c>
      <c r="J1088" s="56">
        <v>0</v>
      </c>
      <c r="K1088" s="444"/>
      <c r="L1088" s="250"/>
      <c r="M1088" s="295"/>
    </row>
    <row r="1089" spans="1:15" s="294" customFormat="1" ht="28.5" customHeight="1" x14ac:dyDescent="0.2">
      <c r="A1089" s="568"/>
      <c r="B1089" s="454"/>
      <c r="C1089" s="444"/>
      <c r="D1089" s="42">
        <v>2019</v>
      </c>
      <c r="E1089" s="116">
        <f t="shared" si="141"/>
        <v>0</v>
      </c>
      <c r="F1089" s="56">
        <v>0</v>
      </c>
      <c r="G1089" s="56">
        <v>0</v>
      </c>
      <c r="H1089" s="56">
        <v>0</v>
      </c>
      <c r="I1089" s="56">
        <v>0</v>
      </c>
      <c r="J1089" s="56">
        <v>0</v>
      </c>
      <c r="K1089" s="444"/>
      <c r="L1089" s="250"/>
      <c r="M1089" s="295"/>
      <c r="N1089" s="284"/>
    </row>
    <row r="1090" spans="1:15" s="294" customFormat="1" ht="28.5" customHeight="1" x14ac:dyDescent="0.2">
      <c r="A1090" s="568"/>
      <c r="B1090" s="454"/>
      <c r="C1090" s="444"/>
      <c r="D1090" s="42">
        <v>2020</v>
      </c>
      <c r="E1090" s="116">
        <f t="shared" si="141"/>
        <v>0.99725366999999998</v>
      </c>
      <c r="F1090" s="56">
        <v>0</v>
      </c>
      <c r="G1090" s="56">
        <f>0.9020385-0.0045102</f>
        <v>0.89752829999999995</v>
      </c>
      <c r="H1090" s="56">
        <v>0</v>
      </c>
      <c r="I1090" s="56">
        <f>0.1002265-0.00050113</f>
        <v>9.9725369999999994E-2</v>
      </c>
      <c r="J1090" s="56">
        <v>0</v>
      </c>
      <c r="K1090" s="444"/>
      <c r="L1090" s="250"/>
      <c r="M1090" s="295"/>
      <c r="N1090" s="284"/>
      <c r="O1090" s="284"/>
    </row>
    <row r="1091" spans="1:15" s="294" customFormat="1" ht="28.5" customHeight="1" x14ac:dyDescent="0.2">
      <c r="A1091" s="568"/>
      <c r="B1091" s="454"/>
      <c r="C1091" s="444"/>
      <c r="D1091" s="42">
        <v>2021</v>
      </c>
      <c r="E1091" s="116">
        <f t="shared" si="141"/>
        <v>0</v>
      </c>
      <c r="F1091" s="56">
        <v>0</v>
      </c>
      <c r="G1091" s="56">
        <v>0</v>
      </c>
      <c r="H1091" s="56">
        <v>0</v>
      </c>
      <c r="I1091" s="56">
        <v>0</v>
      </c>
      <c r="J1091" s="56">
        <v>0</v>
      </c>
      <c r="K1091" s="444"/>
      <c r="L1091" s="250"/>
      <c r="M1091" s="295"/>
      <c r="N1091" s="284"/>
      <c r="O1091" s="284"/>
    </row>
    <row r="1092" spans="1:15" s="294" customFormat="1" ht="28.5" customHeight="1" x14ac:dyDescent="0.2">
      <c r="A1092" s="568"/>
      <c r="B1092" s="454"/>
      <c r="C1092" s="444"/>
      <c r="D1092" s="42">
        <v>2022</v>
      </c>
      <c r="E1092" s="116">
        <f t="shared" si="141"/>
        <v>0</v>
      </c>
      <c r="F1092" s="56">
        <v>0</v>
      </c>
      <c r="G1092" s="56">
        <v>0</v>
      </c>
      <c r="H1092" s="56">
        <v>0</v>
      </c>
      <c r="I1092" s="56">
        <v>0</v>
      </c>
      <c r="J1092" s="56">
        <v>0</v>
      </c>
      <c r="K1092" s="444"/>
      <c r="L1092" s="250"/>
      <c r="M1092" s="295"/>
      <c r="N1092" s="284"/>
      <c r="O1092" s="284"/>
    </row>
    <row r="1093" spans="1:15" s="294" customFormat="1" ht="28.5" customHeight="1" x14ac:dyDescent="0.2">
      <c r="A1093" s="568"/>
      <c r="B1093" s="454"/>
      <c r="C1093" s="444"/>
      <c r="D1093" s="42">
        <v>2023</v>
      </c>
      <c r="E1093" s="116">
        <f t="shared" si="141"/>
        <v>0</v>
      </c>
      <c r="F1093" s="56">
        <v>0</v>
      </c>
      <c r="G1093" s="56">
        <v>0</v>
      </c>
      <c r="H1093" s="56">
        <v>0</v>
      </c>
      <c r="I1093" s="56">
        <v>0</v>
      </c>
      <c r="J1093" s="56">
        <v>0</v>
      </c>
      <c r="K1093" s="444"/>
      <c r="L1093" s="250"/>
      <c r="M1093" s="295"/>
      <c r="N1093" s="284"/>
      <c r="O1093" s="284"/>
    </row>
    <row r="1094" spans="1:15" s="294" customFormat="1" ht="28.5" customHeight="1" x14ac:dyDescent="0.2">
      <c r="A1094" s="568"/>
      <c r="B1094" s="454"/>
      <c r="C1094" s="444"/>
      <c r="D1094" s="42">
        <v>2024</v>
      </c>
      <c r="E1094" s="116">
        <f t="shared" si="141"/>
        <v>0</v>
      </c>
      <c r="F1094" s="56">
        <v>0</v>
      </c>
      <c r="G1094" s="56">
        <v>0</v>
      </c>
      <c r="H1094" s="56">
        <v>0</v>
      </c>
      <c r="I1094" s="56">
        <v>0</v>
      </c>
      <c r="J1094" s="56">
        <v>0</v>
      </c>
      <c r="K1094" s="444"/>
      <c r="L1094" s="250"/>
      <c r="M1094" s="295"/>
      <c r="N1094" s="284"/>
      <c r="O1094" s="284"/>
    </row>
    <row r="1095" spans="1:15" s="294" customFormat="1" ht="28.5" customHeight="1" x14ac:dyDescent="0.2">
      <c r="A1095" s="568"/>
      <c r="B1095" s="454"/>
      <c r="C1095" s="444"/>
      <c r="D1095" s="42">
        <v>2025</v>
      </c>
      <c r="E1095" s="116">
        <f t="shared" si="141"/>
        <v>0</v>
      </c>
      <c r="F1095" s="56">
        <v>0</v>
      </c>
      <c r="G1095" s="56">
        <v>0</v>
      </c>
      <c r="H1095" s="56">
        <v>0</v>
      </c>
      <c r="I1095" s="56">
        <v>0</v>
      </c>
      <c r="J1095" s="56">
        <v>0</v>
      </c>
      <c r="K1095" s="444"/>
      <c r="L1095" s="250"/>
      <c r="M1095" s="295"/>
      <c r="N1095" s="284"/>
      <c r="O1095" s="284"/>
    </row>
    <row r="1096" spans="1:15" s="294" customFormat="1" ht="28.5" customHeight="1" thickBot="1" x14ac:dyDescent="0.25">
      <c r="A1096" s="568"/>
      <c r="B1096" s="454"/>
      <c r="C1096" s="444"/>
      <c r="D1096" s="134">
        <v>2026</v>
      </c>
      <c r="E1096" s="269">
        <f t="shared" si="141"/>
        <v>0</v>
      </c>
      <c r="F1096" s="278">
        <v>0</v>
      </c>
      <c r="G1096" s="278">
        <v>0</v>
      </c>
      <c r="H1096" s="278">
        <v>0</v>
      </c>
      <c r="I1096" s="278">
        <v>0</v>
      </c>
      <c r="J1096" s="278">
        <v>0</v>
      </c>
      <c r="K1096" s="444"/>
      <c r="L1096" s="250"/>
      <c r="M1096" s="295"/>
      <c r="N1096" s="284"/>
      <c r="O1096" s="284"/>
    </row>
    <row r="1097" spans="1:15" s="294" customFormat="1" ht="28.5" customHeight="1" x14ac:dyDescent="0.2">
      <c r="A1097" s="569" t="s">
        <v>178</v>
      </c>
      <c r="B1097" s="453" t="s">
        <v>174</v>
      </c>
      <c r="C1097" s="443"/>
      <c r="D1097" s="190" t="s">
        <v>5</v>
      </c>
      <c r="E1097" s="191">
        <f>SUM(E1098:E1113)</f>
        <v>0.95488260000000003</v>
      </c>
      <c r="F1097" s="191">
        <f t="shared" ref="F1097:J1097" si="142">SUM(F1098:F1113)</f>
        <v>0</v>
      </c>
      <c r="G1097" s="191">
        <f t="shared" si="142"/>
        <v>0.85939434000000003</v>
      </c>
      <c r="H1097" s="191">
        <f t="shared" si="142"/>
        <v>0</v>
      </c>
      <c r="I1097" s="191">
        <f t="shared" si="142"/>
        <v>9.5488260000000005E-2</v>
      </c>
      <c r="J1097" s="191">
        <f t="shared" si="142"/>
        <v>0</v>
      </c>
      <c r="K1097" s="570">
        <v>2020</v>
      </c>
      <c r="L1097" s="275"/>
      <c r="M1097" s="295"/>
      <c r="N1097" s="284"/>
    </row>
    <row r="1098" spans="1:15" s="294" customFormat="1" ht="28.5" customHeight="1" x14ac:dyDescent="0.2">
      <c r="A1098" s="568"/>
      <c r="B1098" s="454"/>
      <c r="C1098" s="444"/>
      <c r="D1098" s="42">
        <v>2011</v>
      </c>
      <c r="E1098" s="116">
        <f>F1098+G1098+H1098+I1098+J1098</f>
        <v>0</v>
      </c>
      <c r="F1098" s="56">
        <v>0</v>
      </c>
      <c r="G1098" s="56">
        <v>0</v>
      </c>
      <c r="H1098" s="56">
        <v>0</v>
      </c>
      <c r="I1098" s="56">
        <v>0</v>
      </c>
      <c r="J1098" s="56">
        <v>0</v>
      </c>
      <c r="K1098" s="571"/>
      <c r="L1098" s="275"/>
      <c r="M1098" s="295"/>
      <c r="N1098" s="284"/>
    </row>
    <row r="1099" spans="1:15" s="294" customFormat="1" ht="28.5" customHeight="1" x14ac:dyDescent="0.2">
      <c r="A1099" s="568"/>
      <c r="B1099" s="454"/>
      <c r="C1099" s="444"/>
      <c r="D1099" s="42">
        <v>2012</v>
      </c>
      <c r="E1099" s="116">
        <f t="shared" ref="E1099:E1113" si="143">F1099+G1099+H1099+I1099+J1099</f>
        <v>0</v>
      </c>
      <c r="F1099" s="56">
        <v>0</v>
      </c>
      <c r="G1099" s="56">
        <v>0</v>
      </c>
      <c r="H1099" s="56">
        <v>0</v>
      </c>
      <c r="I1099" s="56">
        <v>0</v>
      </c>
      <c r="J1099" s="56">
        <v>0</v>
      </c>
      <c r="K1099" s="571"/>
      <c r="L1099" s="275"/>
      <c r="M1099" s="295"/>
      <c r="N1099" s="284"/>
    </row>
    <row r="1100" spans="1:15" s="294" customFormat="1" ht="28.5" customHeight="1" x14ac:dyDescent="0.2">
      <c r="A1100" s="568"/>
      <c r="B1100" s="454"/>
      <c r="C1100" s="444"/>
      <c r="D1100" s="42">
        <v>2013</v>
      </c>
      <c r="E1100" s="116">
        <f t="shared" si="143"/>
        <v>0</v>
      </c>
      <c r="F1100" s="56">
        <v>0</v>
      </c>
      <c r="G1100" s="56">
        <v>0</v>
      </c>
      <c r="H1100" s="56">
        <v>0</v>
      </c>
      <c r="I1100" s="56">
        <v>0</v>
      </c>
      <c r="J1100" s="56">
        <v>0</v>
      </c>
      <c r="K1100" s="571"/>
      <c r="L1100" s="275"/>
      <c r="M1100" s="295"/>
      <c r="N1100" s="284"/>
    </row>
    <row r="1101" spans="1:15" s="294" customFormat="1" ht="28.5" customHeight="1" x14ac:dyDescent="0.2">
      <c r="A1101" s="568"/>
      <c r="B1101" s="454"/>
      <c r="C1101" s="444"/>
      <c r="D1101" s="42">
        <v>2014</v>
      </c>
      <c r="E1101" s="116">
        <f t="shared" si="143"/>
        <v>0</v>
      </c>
      <c r="F1101" s="56">
        <v>0</v>
      </c>
      <c r="G1101" s="56">
        <v>0</v>
      </c>
      <c r="H1101" s="56">
        <v>0</v>
      </c>
      <c r="I1101" s="56">
        <v>0</v>
      </c>
      <c r="J1101" s="56">
        <v>0</v>
      </c>
      <c r="K1101" s="571"/>
      <c r="L1101" s="275"/>
      <c r="M1101" s="295"/>
      <c r="N1101" s="284"/>
    </row>
    <row r="1102" spans="1:15" s="294" customFormat="1" ht="28.5" customHeight="1" x14ac:dyDescent="0.2">
      <c r="A1102" s="568"/>
      <c r="B1102" s="454"/>
      <c r="C1102" s="444"/>
      <c r="D1102" s="42">
        <v>2015</v>
      </c>
      <c r="E1102" s="116">
        <f t="shared" si="143"/>
        <v>0</v>
      </c>
      <c r="F1102" s="56">
        <v>0</v>
      </c>
      <c r="G1102" s="56">
        <v>0</v>
      </c>
      <c r="H1102" s="56">
        <v>0</v>
      </c>
      <c r="I1102" s="56">
        <v>0</v>
      </c>
      <c r="J1102" s="56">
        <v>0</v>
      </c>
      <c r="K1102" s="571"/>
      <c r="L1102" s="275"/>
      <c r="M1102" s="295"/>
      <c r="N1102" s="284"/>
    </row>
    <row r="1103" spans="1:15" s="294" customFormat="1" ht="28.5" customHeight="1" x14ac:dyDescent="0.2">
      <c r="A1103" s="568"/>
      <c r="B1103" s="454"/>
      <c r="C1103" s="444"/>
      <c r="D1103" s="42">
        <v>2016</v>
      </c>
      <c r="E1103" s="116">
        <f t="shared" si="143"/>
        <v>0</v>
      </c>
      <c r="F1103" s="56">
        <v>0</v>
      </c>
      <c r="G1103" s="56">
        <v>0</v>
      </c>
      <c r="H1103" s="56">
        <v>0</v>
      </c>
      <c r="I1103" s="56">
        <v>0</v>
      </c>
      <c r="J1103" s="56">
        <v>0</v>
      </c>
      <c r="K1103" s="571"/>
      <c r="L1103" s="275"/>
      <c r="M1103" s="295"/>
      <c r="N1103" s="284"/>
    </row>
    <row r="1104" spans="1:15" s="294" customFormat="1" ht="28.5" customHeight="1" x14ac:dyDescent="0.2">
      <c r="A1104" s="568"/>
      <c r="B1104" s="454"/>
      <c r="C1104" s="444"/>
      <c r="D1104" s="42">
        <v>2017</v>
      </c>
      <c r="E1104" s="116">
        <f t="shared" si="143"/>
        <v>0</v>
      </c>
      <c r="F1104" s="56">
        <v>0</v>
      </c>
      <c r="G1104" s="56">
        <v>0</v>
      </c>
      <c r="H1104" s="56">
        <v>0</v>
      </c>
      <c r="I1104" s="56">
        <v>0</v>
      </c>
      <c r="J1104" s="56">
        <v>0</v>
      </c>
      <c r="K1104" s="571"/>
      <c r="L1104" s="275"/>
      <c r="M1104" s="295"/>
      <c r="N1104" s="284"/>
    </row>
    <row r="1105" spans="1:15" s="294" customFormat="1" ht="28.5" customHeight="1" x14ac:dyDescent="0.2">
      <c r="A1105" s="568"/>
      <c r="B1105" s="454"/>
      <c r="C1105" s="444"/>
      <c r="D1105" s="42">
        <v>2018</v>
      </c>
      <c r="E1105" s="116">
        <f t="shared" si="143"/>
        <v>0</v>
      </c>
      <c r="F1105" s="56">
        <v>0</v>
      </c>
      <c r="G1105" s="56">
        <v>0</v>
      </c>
      <c r="H1105" s="56">
        <v>0</v>
      </c>
      <c r="I1105" s="56">
        <f>0.01500062-0.00734012-0.0076605</f>
        <v>0</v>
      </c>
      <c r="J1105" s="56">
        <v>0</v>
      </c>
      <c r="K1105" s="571"/>
      <c r="L1105" s="275"/>
      <c r="M1105" s="295"/>
      <c r="N1105" s="284"/>
    </row>
    <row r="1106" spans="1:15" s="294" customFormat="1" ht="28.5" customHeight="1" x14ac:dyDescent="0.2">
      <c r="A1106" s="568"/>
      <c r="B1106" s="454"/>
      <c r="C1106" s="444"/>
      <c r="D1106" s="42">
        <v>2019</v>
      </c>
      <c r="E1106" s="116">
        <f t="shared" si="143"/>
        <v>0</v>
      </c>
      <c r="F1106" s="56">
        <v>0</v>
      </c>
      <c r="G1106" s="56">
        <v>0</v>
      </c>
      <c r="H1106" s="56">
        <v>0</v>
      </c>
      <c r="I1106" s="56">
        <v>0</v>
      </c>
      <c r="J1106" s="56">
        <v>0</v>
      </c>
      <c r="K1106" s="571"/>
      <c r="L1106" s="275"/>
      <c r="M1106" s="295"/>
      <c r="N1106" s="284"/>
    </row>
    <row r="1107" spans="1:15" s="294" customFormat="1" ht="28.5" customHeight="1" x14ac:dyDescent="0.2">
      <c r="A1107" s="568"/>
      <c r="B1107" s="454"/>
      <c r="C1107" s="444"/>
      <c r="D1107" s="42">
        <v>2020</v>
      </c>
      <c r="E1107" s="116">
        <f t="shared" si="143"/>
        <v>0.95488260000000003</v>
      </c>
      <c r="F1107" s="56">
        <v>0</v>
      </c>
      <c r="G1107" s="56">
        <f>0.8637129-0.00431856</f>
        <v>0.85939434000000003</v>
      </c>
      <c r="H1107" s="56">
        <v>0</v>
      </c>
      <c r="I1107" s="56">
        <f>0.0959681-0.00047984</f>
        <v>9.5488260000000005E-2</v>
      </c>
      <c r="J1107" s="56">
        <v>0</v>
      </c>
      <c r="K1107" s="571"/>
      <c r="L1107" s="275"/>
      <c r="M1107" s="295"/>
      <c r="N1107" s="284"/>
      <c r="O1107" s="284"/>
    </row>
    <row r="1108" spans="1:15" s="294" customFormat="1" ht="28.5" customHeight="1" x14ac:dyDescent="0.2">
      <c r="A1108" s="568"/>
      <c r="B1108" s="454"/>
      <c r="C1108" s="444"/>
      <c r="D1108" s="43">
        <v>2021</v>
      </c>
      <c r="E1108" s="116">
        <f t="shared" si="143"/>
        <v>0</v>
      </c>
      <c r="F1108" s="56">
        <v>0</v>
      </c>
      <c r="G1108" s="56">
        <v>0</v>
      </c>
      <c r="H1108" s="56">
        <v>0</v>
      </c>
      <c r="I1108" s="56">
        <v>0</v>
      </c>
      <c r="J1108" s="56">
        <v>0</v>
      </c>
      <c r="K1108" s="571"/>
      <c r="L1108" s="275"/>
      <c r="M1108" s="295"/>
      <c r="N1108" s="284"/>
      <c r="O1108" s="284"/>
    </row>
    <row r="1109" spans="1:15" s="294" customFormat="1" ht="28.5" customHeight="1" x14ac:dyDescent="0.2">
      <c r="A1109" s="568"/>
      <c r="B1109" s="454"/>
      <c r="C1109" s="444"/>
      <c r="D1109" s="43">
        <v>2022</v>
      </c>
      <c r="E1109" s="116">
        <f t="shared" si="143"/>
        <v>0</v>
      </c>
      <c r="F1109" s="56">
        <v>0</v>
      </c>
      <c r="G1109" s="56">
        <v>0</v>
      </c>
      <c r="H1109" s="56">
        <v>0</v>
      </c>
      <c r="I1109" s="56">
        <v>0</v>
      </c>
      <c r="J1109" s="56">
        <v>0</v>
      </c>
      <c r="K1109" s="571"/>
      <c r="L1109" s="275"/>
      <c r="M1109" s="295"/>
      <c r="N1109" s="284"/>
      <c r="O1109" s="284"/>
    </row>
    <row r="1110" spans="1:15" s="294" customFormat="1" ht="28.5" customHeight="1" x14ac:dyDescent="0.2">
      <c r="A1110" s="568"/>
      <c r="B1110" s="454"/>
      <c r="C1110" s="444"/>
      <c r="D1110" s="43">
        <v>2023</v>
      </c>
      <c r="E1110" s="116">
        <f t="shared" si="143"/>
        <v>0</v>
      </c>
      <c r="F1110" s="56">
        <v>0</v>
      </c>
      <c r="G1110" s="56">
        <v>0</v>
      </c>
      <c r="H1110" s="56">
        <v>0</v>
      </c>
      <c r="I1110" s="56">
        <v>0</v>
      </c>
      <c r="J1110" s="56">
        <v>0</v>
      </c>
      <c r="K1110" s="571"/>
      <c r="L1110" s="275"/>
      <c r="M1110" s="295"/>
      <c r="N1110" s="284"/>
      <c r="O1110" s="284"/>
    </row>
    <row r="1111" spans="1:15" s="294" customFormat="1" ht="28.5" customHeight="1" x14ac:dyDescent="0.2">
      <c r="A1111" s="568"/>
      <c r="B1111" s="454"/>
      <c r="C1111" s="444"/>
      <c r="D1111" s="42">
        <v>2024</v>
      </c>
      <c r="E1111" s="116">
        <f t="shared" si="143"/>
        <v>0</v>
      </c>
      <c r="F1111" s="56">
        <v>0</v>
      </c>
      <c r="G1111" s="56">
        <v>0</v>
      </c>
      <c r="H1111" s="56">
        <v>0</v>
      </c>
      <c r="I1111" s="56">
        <v>0</v>
      </c>
      <c r="J1111" s="56">
        <v>0</v>
      </c>
      <c r="K1111" s="571"/>
      <c r="L1111" s="275"/>
      <c r="M1111" s="295"/>
      <c r="N1111" s="284"/>
      <c r="O1111" s="284"/>
    </row>
    <row r="1112" spans="1:15" s="294" customFormat="1" ht="28.5" customHeight="1" x14ac:dyDescent="0.2">
      <c r="A1112" s="568"/>
      <c r="B1112" s="454"/>
      <c r="C1112" s="444"/>
      <c r="D1112" s="42">
        <v>2025</v>
      </c>
      <c r="E1112" s="116">
        <f t="shared" si="143"/>
        <v>0</v>
      </c>
      <c r="F1112" s="56">
        <v>0</v>
      </c>
      <c r="G1112" s="56">
        <v>0</v>
      </c>
      <c r="H1112" s="56">
        <v>0</v>
      </c>
      <c r="I1112" s="56">
        <v>0</v>
      </c>
      <c r="J1112" s="56">
        <v>0</v>
      </c>
      <c r="K1112" s="571"/>
      <c r="L1112" s="250"/>
      <c r="M1112" s="295"/>
      <c r="N1112" s="284"/>
      <c r="O1112" s="284"/>
    </row>
    <row r="1113" spans="1:15" s="294" customFormat="1" ht="28.5" customHeight="1" thickBot="1" x14ac:dyDescent="0.25">
      <c r="A1113" s="568"/>
      <c r="B1113" s="454"/>
      <c r="C1113" s="444"/>
      <c r="D1113" s="134">
        <v>2026</v>
      </c>
      <c r="E1113" s="269">
        <f t="shared" si="143"/>
        <v>0</v>
      </c>
      <c r="F1113" s="278">
        <v>0</v>
      </c>
      <c r="G1113" s="278">
        <v>0</v>
      </c>
      <c r="H1113" s="278">
        <v>0</v>
      </c>
      <c r="I1113" s="278">
        <v>0</v>
      </c>
      <c r="J1113" s="278">
        <v>0</v>
      </c>
      <c r="K1113" s="571"/>
      <c r="L1113" s="250"/>
      <c r="M1113" s="295"/>
      <c r="N1113" s="284"/>
      <c r="O1113" s="284"/>
    </row>
    <row r="1114" spans="1:15" s="294" customFormat="1" ht="28.5" customHeight="1" x14ac:dyDescent="0.2">
      <c r="A1114" s="516" t="s">
        <v>195</v>
      </c>
      <c r="B1114" s="453" t="s">
        <v>192</v>
      </c>
      <c r="C1114" s="443"/>
      <c r="D1114" s="190" t="s">
        <v>5</v>
      </c>
      <c r="E1114" s="191">
        <f>SUM(E1115:E1130)</f>
        <v>0.23133869000000001</v>
      </c>
      <c r="F1114" s="191">
        <f t="shared" ref="F1114:J1114" si="144">SUM(F1115:F1130)</f>
        <v>0</v>
      </c>
      <c r="G1114" s="191">
        <f t="shared" si="144"/>
        <v>0.20820482000000001</v>
      </c>
      <c r="H1114" s="191">
        <f t="shared" si="144"/>
        <v>0</v>
      </c>
      <c r="I1114" s="191">
        <f t="shared" si="144"/>
        <v>2.3133870000000001E-2</v>
      </c>
      <c r="J1114" s="191">
        <f t="shared" si="144"/>
        <v>0</v>
      </c>
      <c r="K1114" s="519">
        <v>2021</v>
      </c>
      <c r="L1114" s="275"/>
      <c r="M1114" s="295"/>
      <c r="N1114" s="284"/>
      <c r="O1114" s="284"/>
    </row>
    <row r="1115" spans="1:15" s="294" customFormat="1" ht="28.5" customHeight="1" x14ac:dyDescent="0.2">
      <c r="A1115" s="517"/>
      <c r="B1115" s="454"/>
      <c r="C1115" s="444"/>
      <c r="D1115" s="42">
        <v>2011</v>
      </c>
      <c r="E1115" s="116">
        <f>F1115+G1115+H1115+I1115+J1115</f>
        <v>0</v>
      </c>
      <c r="F1115" s="56">
        <v>0</v>
      </c>
      <c r="G1115" s="56">
        <v>0</v>
      </c>
      <c r="H1115" s="56">
        <v>0</v>
      </c>
      <c r="I1115" s="56">
        <v>0</v>
      </c>
      <c r="J1115" s="56">
        <v>0</v>
      </c>
      <c r="K1115" s="520"/>
      <c r="L1115" s="275"/>
      <c r="M1115" s="295"/>
      <c r="N1115" s="284"/>
      <c r="O1115" s="284"/>
    </row>
    <row r="1116" spans="1:15" s="294" customFormat="1" ht="28.5" customHeight="1" x14ac:dyDescent="0.2">
      <c r="A1116" s="517"/>
      <c r="B1116" s="454"/>
      <c r="C1116" s="444"/>
      <c r="D1116" s="42">
        <v>2012</v>
      </c>
      <c r="E1116" s="116">
        <f t="shared" ref="E1116:E1127" si="145">F1116+G1116+H1116+I1116+J1116</f>
        <v>0</v>
      </c>
      <c r="F1116" s="56">
        <v>0</v>
      </c>
      <c r="G1116" s="56">
        <v>0</v>
      </c>
      <c r="H1116" s="56">
        <v>0</v>
      </c>
      <c r="I1116" s="56">
        <v>0</v>
      </c>
      <c r="J1116" s="56">
        <v>0</v>
      </c>
      <c r="K1116" s="520"/>
      <c r="L1116" s="275"/>
      <c r="M1116" s="295"/>
      <c r="N1116" s="284"/>
      <c r="O1116" s="284"/>
    </row>
    <row r="1117" spans="1:15" s="294" customFormat="1" ht="28.5" customHeight="1" x14ac:dyDescent="0.2">
      <c r="A1117" s="517"/>
      <c r="B1117" s="454"/>
      <c r="C1117" s="444"/>
      <c r="D1117" s="42">
        <v>2013</v>
      </c>
      <c r="E1117" s="116">
        <f t="shared" si="145"/>
        <v>0</v>
      </c>
      <c r="F1117" s="56">
        <v>0</v>
      </c>
      <c r="G1117" s="56">
        <v>0</v>
      </c>
      <c r="H1117" s="56">
        <v>0</v>
      </c>
      <c r="I1117" s="56">
        <v>0</v>
      </c>
      <c r="J1117" s="56">
        <v>0</v>
      </c>
      <c r="K1117" s="520"/>
      <c r="L1117" s="275"/>
      <c r="M1117" s="295"/>
      <c r="N1117" s="284"/>
      <c r="O1117" s="284"/>
    </row>
    <row r="1118" spans="1:15" s="294" customFormat="1" ht="28.5" customHeight="1" x14ac:dyDescent="0.2">
      <c r="A1118" s="517"/>
      <c r="B1118" s="454"/>
      <c r="C1118" s="444"/>
      <c r="D1118" s="42">
        <v>2014</v>
      </c>
      <c r="E1118" s="116">
        <f t="shared" si="145"/>
        <v>0</v>
      </c>
      <c r="F1118" s="56">
        <v>0</v>
      </c>
      <c r="G1118" s="56">
        <v>0</v>
      </c>
      <c r="H1118" s="56">
        <v>0</v>
      </c>
      <c r="I1118" s="56">
        <v>0</v>
      </c>
      <c r="J1118" s="56">
        <v>0</v>
      </c>
      <c r="K1118" s="520"/>
      <c r="L1118" s="275"/>
      <c r="M1118" s="295"/>
      <c r="N1118" s="284"/>
      <c r="O1118" s="284"/>
    </row>
    <row r="1119" spans="1:15" s="294" customFormat="1" ht="28.5" customHeight="1" x14ac:dyDescent="0.2">
      <c r="A1119" s="517"/>
      <c r="B1119" s="454"/>
      <c r="C1119" s="444"/>
      <c r="D1119" s="42">
        <v>2015</v>
      </c>
      <c r="E1119" s="116">
        <f t="shared" si="145"/>
        <v>0</v>
      </c>
      <c r="F1119" s="56">
        <v>0</v>
      </c>
      <c r="G1119" s="56">
        <v>0</v>
      </c>
      <c r="H1119" s="56">
        <v>0</v>
      </c>
      <c r="I1119" s="56">
        <v>0</v>
      </c>
      <c r="J1119" s="56">
        <v>0</v>
      </c>
      <c r="K1119" s="520"/>
      <c r="L1119" s="275"/>
      <c r="M1119" s="295"/>
      <c r="N1119" s="284"/>
      <c r="O1119" s="284"/>
    </row>
    <row r="1120" spans="1:15" s="294" customFormat="1" ht="28.5" customHeight="1" x14ac:dyDescent="0.2">
      <c r="A1120" s="517"/>
      <c r="B1120" s="454"/>
      <c r="C1120" s="444"/>
      <c r="D1120" s="42">
        <v>2016</v>
      </c>
      <c r="E1120" s="116">
        <f t="shared" si="145"/>
        <v>0</v>
      </c>
      <c r="F1120" s="56">
        <v>0</v>
      </c>
      <c r="G1120" s="56">
        <v>0</v>
      </c>
      <c r="H1120" s="56">
        <v>0</v>
      </c>
      <c r="I1120" s="56">
        <v>0</v>
      </c>
      <c r="J1120" s="56">
        <v>0</v>
      </c>
      <c r="K1120" s="520"/>
      <c r="L1120" s="275"/>
      <c r="M1120" s="295"/>
      <c r="N1120" s="284"/>
      <c r="O1120" s="284"/>
    </row>
    <row r="1121" spans="1:17" s="294" customFormat="1" ht="28.5" customHeight="1" x14ac:dyDescent="0.2">
      <c r="A1121" s="517"/>
      <c r="B1121" s="454"/>
      <c r="C1121" s="444"/>
      <c r="D1121" s="42">
        <v>2017</v>
      </c>
      <c r="E1121" s="116">
        <f t="shared" si="145"/>
        <v>0</v>
      </c>
      <c r="F1121" s="56">
        <v>0</v>
      </c>
      <c r="G1121" s="56">
        <v>0</v>
      </c>
      <c r="H1121" s="56">
        <v>0</v>
      </c>
      <c r="I1121" s="56">
        <v>0</v>
      </c>
      <c r="J1121" s="56">
        <v>0</v>
      </c>
      <c r="K1121" s="520"/>
      <c r="L1121" s="275"/>
      <c r="M1121" s="295"/>
      <c r="N1121" s="284"/>
      <c r="O1121" s="284"/>
    </row>
    <row r="1122" spans="1:17" s="294" customFormat="1" ht="28.5" customHeight="1" x14ac:dyDescent="0.2">
      <c r="A1122" s="517"/>
      <c r="B1122" s="454"/>
      <c r="C1122" s="444"/>
      <c r="D1122" s="42">
        <v>2018</v>
      </c>
      <c r="E1122" s="116">
        <f t="shared" si="145"/>
        <v>0</v>
      </c>
      <c r="F1122" s="56">
        <v>0</v>
      </c>
      <c r="G1122" s="56">
        <v>0</v>
      </c>
      <c r="H1122" s="56">
        <v>0</v>
      </c>
      <c r="I1122" s="56">
        <f>0.01500062-0.00734012-0.0076605</f>
        <v>0</v>
      </c>
      <c r="J1122" s="56">
        <v>0</v>
      </c>
      <c r="K1122" s="520"/>
      <c r="L1122" s="275"/>
      <c r="M1122" s="295"/>
      <c r="N1122" s="284"/>
      <c r="O1122" s="284"/>
    </row>
    <row r="1123" spans="1:17" s="294" customFormat="1" ht="28.5" customHeight="1" x14ac:dyDescent="0.2">
      <c r="A1123" s="517"/>
      <c r="B1123" s="454"/>
      <c r="C1123" s="444"/>
      <c r="D1123" s="42">
        <v>2019</v>
      </c>
      <c r="E1123" s="116">
        <f t="shared" si="145"/>
        <v>0</v>
      </c>
      <c r="F1123" s="56">
        <v>0</v>
      </c>
      <c r="G1123" s="56">
        <v>0</v>
      </c>
      <c r="H1123" s="56">
        <v>0</v>
      </c>
      <c r="I1123" s="56">
        <v>0</v>
      </c>
      <c r="J1123" s="56">
        <v>0</v>
      </c>
      <c r="K1123" s="520"/>
      <c r="L1123" s="275"/>
      <c r="M1123" s="295"/>
      <c r="N1123" s="284"/>
      <c r="O1123" s="284"/>
    </row>
    <row r="1124" spans="1:17" s="294" customFormat="1" ht="28.5" customHeight="1" x14ac:dyDescent="0.2">
      <c r="A1124" s="517"/>
      <c r="B1124" s="454"/>
      <c r="C1124" s="444"/>
      <c r="D1124" s="42">
        <v>2020</v>
      </c>
      <c r="E1124" s="116">
        <f t="shared" si="145"/>
        <v>0</v>
      </c>
      <c r="F1124" s="56">
        <v>0</v>
      </c>
      <c r="G1124" s="56">
        <v>0</v>
      </c>
      <c r="H1124" s="56">
        <v>0</v>
      </c>
      <c r="I1124" s="56">
        <v>0</v>
      </c>
      <c r="J1124" s="56">
        <v>0</v>
      </c>
      <c r="K1124" s="520"/>
      <c r="L1124" s="275"/>
      <c r="M1124" s="295"/>
      <c r="N1124" s="284"/>
      <c r="O1124" s="284"/>
    </row>
    <row r="1125" spans="1:17" s="294" customFormat="1" ht="28.5" customHeight="1" x14ac:dyDescent="0.25">
      <c r="A1125" s="517"/>
      <c r="B1125" s="454"/>
      <c r="C1125" s="444"/>
      <c r="D1125" s="43">
        <v>2021</v>
      </c>
      <c r="E1125" s="116">
        <f t="shared" si="145"/>
        <v>0.23133869000000001</v>
      </c>
      <c r="F1125" s="56">
        <v>0</v>
      </c>
      <c r="G1125" s="56">
        <f>0.20925108-0.00104626</f>
        <v>0.20820482000000001</v>
      </c>
      <c r="H1125" s="56">
        <v>0</v>
      </c>
      <c r="I1125" s="56">
        <f>0.02325012-0.00011625</f>
        <v>2.3133870000000001E-2</v>
      </c>
      <c r="J1125" s="56">
        <v>0</v>
      </c>
      <c r="K1125" s="520"/>
      <c r="L1125" s="275"/>
      <c r="M1125" s="295"/>
      <c r="N1125" s="273"/>
      <c r="O1125" s="273"/>
      <c r="Q1125" s="304">
        <f>G1125+G1142+G1159+G1176</f>
        <v>3.4785538700000007</v>
      </c>
    </row>
    <row r="1126" spans="1:17" s="294" customFormat="1" ht="28.5" customHeight="1" x14ac:dyDescent="0.2">
      <c r="A1126" s="517"/>
      <c r="B1126" s="454"/>
      <c r="C1126" s="444"/>
      <c r="D1126" s="43">
        <v>2022</v>
      </c>
      <c r="E1126" s="116">
        <f t="shared" si="145"/>
        <v>0</v>
      </c>
      <c r="F1126" s="56">
        <v>0</v>
      </c>
      <c r="G1126" s="56">
        <v>0</v>
      </c>
      <c r="H1126" s="56">
        <v>0</v>
      </c>
      <c r="I1126" s="56">
        <v>0</v>
      </c>
      <c r="J1126" s="56">
        <v>0</v>
      </c>
      <c r="K1126" s="520"/>
      <c r="L1126" s="275"/>
      <c r="M1126" s="295"/>
      <c r="N1126" s="284"/>
      <c r="O1126" s="284"/>
    </row>
    <row r="1127" spans="1:17" s="294" customFormat="1" ht="28.5" customHeight="1" x14ac:dyDescent="0.2">
      <c r="A1127" s="517"/>
      <c r="B1127" s="454"/>
      <c r="C1127" s="444"/>
      <c r="D1127" s="43">
        <v>2023</v>
      </c>
      <c r="E1127" s="116">
        <f t="shared" si="145"/>
        <v>0</v>
      </c>
      <c r="F1127" s="56">
        <v>0</v>
      </c>
      <c r="G1127" s="56">
        <v>0</v>
      </c>
      <c r="H1127" s="56">
        <v>0</v>
      </c>
      <c r="I1127" s="56">
        <v>0</v>
      </c>
      <c r="J1127" s="56">
        <v>0</v>
      </c>
      <c r="K1127" s="520"/>
      <c r="L1127" s="275"/>
      <c r="M1127" s="295"/>
      <c r="N1127" s="284"/>
      <c r="O1127" s="284"/>
    </row>
    <row r="1128" spans="1:17" s="294" customFormat="1" ht="28.5" customHeight="1" x14ac:dyDescent="0.2">
      <c r="A1128" s="517"/>
      <c r="B1128" s="454"/>
      <c r="C1128" s="444"/>
      <c r="D1128" s="43">
        <v>2024</v>
      </c>
      <c r="E1128" s="116">
        <f>F1128+G1128+H1128+I1128+J1128</f>
        <v>0</v>
      </c>
      <c r="F1128" s="56">
        <v>0</v>
      </c>
      <c r="G1128" s="56">
        <v>0</v>
      </c>
      <c r="H1128" s="56">
        <v>0</v>
      </c>
      <c r="I1128" s="56">
        <v>0</v>
      </c>
      <c r="J1128" s="56">
        <v>0</v>
      </c>
      <c r="K1128" s="520"/>
      <c r="L1128" s="275"/>
      <c r="M1128" s="295"/>
      <c r="N1128" s="284"/>
      <c r="O1128" s="284"/>
    </row>
    <row r="1129" spans="1:17" s="294" customFormat="1" ht="28.5" customHeight="1" x14ac:dyDescent="0.2">
      <c r="A1129" s="517"/>
      <c r="B1129" s="454"/>
      <c r="C1129" s="444"/>
      <c r="D1129" s="43">
        <v>2025</v>
      </c>
      <c r="E1129" s="116">
        <f t="shared" ref="E1129:E1130" si="146">F1129+G1129+H1129+I1129+J1129</f>
        <v>0</v>
      </c>
      <c r="F1129" s="56">
        <v>0</v>
      </c>
      <c r="G1129" s="56">
        <v>0</v>
      </c>
      <c r="H1129" s="56">
        <v>0</v>
      </c>
      <c r="I1129" s="56">
        <v>0</v>
      </c>
      <c r="J1129" s="56">
        <v>0</v>
      </c>
      <c r="K1129" s="520"/>
      <c r="L1129" s="275"/>
      <c r="M1129" s="295"/>
      <c r="N1129" s="284"/>
      <c r="O1129" s="284"/>
    </row>
    <row r="1130" spans="1:17" s="294" customFormat="1" ht="28.5" customHeight="1" thickBot="1" x14ac:dyDescent="0.25">
      <c r="A1130" s="518"/>
      <c r="B1130" s="462"/>
      <c r="C1130" s="445"/>
      <c r="D1130" s="305">
        <v>2026</v>
      </c>
      <c r="E1130" s="277">
        <f t="shared" si="146"/>
        <v>0</v>
      </c>
      <c r="F1130" s="258">
        <v>0</v>
      </c>
      <c r="G1130" s="258">
        <v>0</v>
      </c>
      <c r="H1130" s="258">
        <v>0</v>
      </c>
      <c r="I1130" s="258">
        <v>0</v>
      </c>
      <c r="J1130" s="258">
        <v>0</v>
      </c>
      <c r="K1130" s="521"/>
      <c r="L1130" s="275"/>
      <c r="M1130" s="295"/>
      <c r="N1130" s="284"/>
      <c r="O1130" s="284"/>
    </row>
    <row r="1131" spans="1:17" s="294" customFormat="1" ht="28.5" customHeight="1" x14ac:dyDescent="0.2">
      <c r="A1131" s="516" t="s">
        <v>196</v>
      </c>
      <c r="B1131" s="453" t="s">
        <v>193</v>
      </c>
      <c r="C1131" s="443"/>
      <c r="D1131" s="190" t="s">
        <v>5</v>
      </c>
      <c r="E1131" s="191">
        <f>SUM(E1132:E1147)</f>
        <v>0.37862759999999995</v>
      </c>
      <c r="F1131" s="191">
        <f t="shared" ref="F1131:J1131" si="147">SUM(F1132:F1147)</f>
        <v>0</v>
      </c>
      <c r="G1131" s="191">
        <f t="shared" si="147"/>
        <v>0.34076483999999996</v>
      </c>
      <c r="H1131" s="191">
        <f t="shared" si="147"/>
        <v>0</v>
      </c>
      <c r="I1131" s="191">
        <f t="shared" si="147"/>
        <v>3.7862759999999995E-2</v>
      </c>
      <c r="J1131" s="306">
        <f t="shared" si="147"/>
        <v>0</v>
      </c>
      <c r="K1131" s="567">
        <v>2021</v>
      </c>
      <c r="L1131" s="250"/>
      <c r="M1131" s="295"/>
      <c r="N1131" s="284"/>
      <c r="O1131" s="284"/>
    </row>
    <row r="1132" spans="1:17" s="294" customFormat="1" ht="28.5" customHeight="1" x14ac:dyDescent="0.2">
      <c r="A1132" s="517"/>
      <c r="B1132" s="454"/>
      <c r="C1132" s="444"/>
      <c r="D1132" s="42">
        <v>2011</v>
      </c>
      <c r="E1132" s="116">
        <f>F1132+G1132+H1132+I1132+J1132</f>
        <v>0</v>
      </c>
      <c r="F1132" s="56">
        <v>0</v>
      </c>
      <c r="G1132" s="56">
        <v>0</v>
      </c>
      <c r="H1132" s="56">
        <v>0</v>
      </c>
      <c r="I1132" s="56">
        <v>0</v>
      </c>
      <c r="J1132" s="307">
        <v>0</v>
      </c>
      <c r="K1132" s="532"/>
      <c r="L1132" s="250"/>
      <c r="M1132" s="295"/>
      <c r="N1132" s="284"/>
      <c r="O1132" s="284"/>
    </row>
    <row r="1133" spans="1:17" s="294" customFormat="1" ht="28.5" customHeight="1" x14ac:dyDescent="0.2">
      <c r="A1133" s="517"/>
      <c r="B1133" s="454"/>
      <c r="C1133" s="444"/>
      <c r="D1133" s="42">
        <v>2012</v>
      </c>
      <c r="E1133" s="116">
        <f t="shared" ref="E1133:E1147" si="148">F1133+G1133+H1133+I1133+J1133</f>
        <v>0</v>
      </c>
      <c r="F1133" s="56">
        <v>0</v>
      </c>
      <c r="G1133" s="56">
        <v>0</v>
      </c>
      <c r="H1133" s="56">
        <v>0</v>
      </c>
      <c r="I1133" s="56">
        <v>0</v>
      </c>
      <c r="J1133" s="307">
        <v>0</v>
      </c>
      <c r="K1133" s="532"/>
      <c r="L1133" s="250"/>
      <c r="M1133" s="295"/>
      <c r="N1133" s="284"/>
      <c r="O1133" s="284"/>
    </row>
    <row r="1134" spans="1:17" s="294" customFormat="1" ht="28.5" customHeight="1" x14ac:dyDescent="0.2">
      <c r="A1134" s="517"/>
      <c r="B1134" s="454"/>
      <c r="C1134" s="444"/>
      <c r="D1134" s="42">
        <v>2013</v>
      </c>
      <c r="E1134" s="116">
        <f t="shared" si="148"/>
        <v>0</v>
      </c>
      <c r="F1134" s="56">
        <v>0</v>
      </c>
      <c r="G1134" s="56">
        <v>0</v>
      </c>
      <c r="H1134" s="56">
        <v>0</v>
      </c>
      <c r="I1134" s="56">
        <v>0</v>
      </c>
      <c r="J1134" s="307">
        <v>0</v>
      </c>
      <c r="K1134" s="532"/>
      <c r="L1134" s="250"/>
      <c r="M1134" s="295"/>
      <c r="N1134" s="284"/>
      <c r="O1134" s="284"/>
    </row>
    <row r="1135" spans="1:17" s="294" customFormat="1" ht="28.5" customHeight="1" x14ac:dyDescent="0.2">
      <c r="A1135" s="517"/>
      <c r="B1135" s="454"/>
      <c r="C1135" s="444"/>
      <c r="D1135" s="42">
        <v>2014</v>
      </c>
      <c r="E1135" s="116">
        <f t="shared" si="148"/>
        <v>0</v>
      </c>
      <c r="F1135" s="56">
        <v>0</v>
      </c>
      <c r="G1135" s="56">
        <v>0</v>
      </c>
      <c r="H1135" s="56">
        <v>0</v>
      </c>
      <c r="I1135" s="56">
        <v>0</v>
      </c>
      <c r="J1135" s="307">
        <v>0</v>
      </c>
      <c r="K1135" s="532"/>
      <c r="L1135" s="250"/>
      <c r="M1135" s="295"/>
      <c r="N1135" s="284"/>
      <c r="O1135" s="284"/>
    </row>
    <row r="1136" spans="1:17" s="294" customFormat="1" ht="28.5" customHeight="1" x14ac:dyDescent="0.2">
      <c r="A1136" s="517"/>
      <c r="B1136" s="454"/>
      <c r="C1136" s="444"/>
      <c r="D1136" s="42">
        <v>2015</v>
      </c>
      <c r="E1136" s="116">
        <f t="shared" si="148"/>
        <v>0</v>
      </c>
      <c r="F1136" s="56">
        <v>0</v>
      </c>
      <c r="G1136" s="56">
        <v>0</v>
      </c>
      <c r="H1136" s="56">
        <v>0</v>
      </c>
      <c r="I1136" s="56">
        <v>0</v>
      </c>
      <c r="J1136" s="307">
        <v>0</v>
      </c>
      <c r="K1136" s="532"/>
      <c r="L1136" s="250"/>
      <c r="M1136" s="295"/>
      <c r="N1136" s="284"/>
      <c r="O1136" s="284"/>
    </row>
    <row r="1137" spans="1:15" s="294" customFormat="1" ht="28.5" customHeight="1" x14ac:dyDescent="0.2">
      <c r="A1137" s="517"/>
      <c r="B1137" s="454"/>
      <c r="C1137" s="444"/>
      <c r="D1137" s="42">
        <v>2016</v>
      </c>
      <c r="E1137" s="116">
        <f t="shared" si="148"/>
        <v>0</v>
      </c>
      <c r="F1137" s="56">
        <v>0</v>
      </c>
      <c r="G1137" s="56">
        <v>0</v>
      </c>
      <c r="H1137" s="56">
        <v>0</v>
      </c>
      <c r="I1137" s="56">
        <v>0</v>
      </c>
      <c r="J1137" s="307">
        <v>0</v>
      </c>
      <c r="K1137" s="532"/>
      <c r="L1137" s="250"/>
      <c r="M1137" s="295"/>
      <c r="N1137" s="284"/>
      <c r="O1137" s="284"/>
    </row>
    <row r="1138" spans="1:15" s="294" customFormat="1" ht="28.5" customHeight="1" x14ac:dyDescent="0.2">
      <c r="A1138" s="517"/>
      <c r="B1138" s="454"/>
      <c r="C1138" s="444"/>
      <c r="D1138" s="42">
        <v>2017</v>
      </c>
      <c r="E1138" s="116">
        <f t="shared" si="148"/>
        <v>0</v>
      </c>
      <c r="F1138" s="56">
        <v>0</v>
      </c>
      <c r="G1138" s="56">
        <v>0</v>
      </c>
      <c r="H1138" s="56">
        <v>0</v>
      </c>
      <c r="I1138" s="56">
        <v>0</v>
      </c>
      <c r="J1138" s="307">
        <v>0</v>
      </c>
      <c r="K1138" s="532"/>
      <c r="L1138" s="250"/>
      <c r="M1138" s="295"/>
      <c r="N1138" s="284"/>
      <c r="O1138" s="284"/>
    </row>
    <row r="1139" spans="1:15" s="294" customFormat="1" ht="28.5" customHeight="1" x14ac:dyDescent="0.2">
      <c r="A1139" s="517"/>
      <c r="B1139" s="454"/>
      <c r="C1139" s="444"/>
      <c r="D1139" s="42">
        <v>2018</v>
      </c>
      <c r="E1139" s="116">
        <f t="shared" si="148"/>
        <v>0</v>
      </c>
      <c r="F1139" s="56">
        <v>0</v>
      </c>
      <c r="G1139" s="56">
        <v>0</v>
      </c>
      <c r="H1139" s="56">
        <v>0</v>
      </c>
      <c r="I1139" s="56">
        <f>0.01500062-0.00734012-0.0076605</f>
        <v>0</v>
      </c>
      <c r="J1139" s="307">
        <v>0</v>
      </c>
      <c r="K1139" s="532"/>
      <c r="L1139" s="250"/>
      <c r="M1139" s="295"/>
      <c r="N1139" s="284"/>
      <c r="O1139" s="284"/>
    </row>
    <row r="1140" spans="1:15" s="294" customFormat="1" ht="28.5" customHeight="1" x14ac:dyDescent="0.2">
      <c r="A1140" s="517"/>
      <c r="B1140" s="454"/>
      <c r="C1140" s="444"/>
      <c r="D1140" s="42">
        <v>2019</v>
      </c>
      <c r="E1140" s="116">
        <f t="shared" si="148"/>
        <v>0</v>
      </c>
      <c r="F1140" s="56">
        <v>0</v>
      </c>
      <c r="G1140" s="56">
        <v>0</v>
      </c>
      <c r="H1140" s="56">
        <v>0</v>
      </c>
      <c r="I1140" s="56">
        <v>0</v>
      </c>
      <c r="J1140" s="307">
        <v>0</v>
      </c>
      <c r="K1140" s="532"/>
      <c r="L1140" s="250"/>
      <c r="M1140" s="295"/>
      <c r="N1140" s="284"/>
      <c r="O1140" s="284"/>
    </row>
    <row r="1141" spans="1:15" s="294" customFormat="1" ht="28.5" customHeight="1" x14ac:dyDescent="0.2">
      <c r="A1141" s="517"/>
      <c r="B1141" s="454"/>
      <c r="C1141" s="444"/>
      <c r="D1141" s="42">
        <v>2020</v>
      </c>
      <c r="E1141" s="116">
        <f t="shared" si="148"/>
        <v>0</v>
      </c>
      <c r="F1141" s="56">
        <v>0</v>
      </c>
      <c r="G1141" s="56">
        <v>0</v>
      </c>
      <c r="H1141" s="56">
        <v>0</v>
      </c>
      <c r="I1141" s="56">
        <v>0</v>
      </c>
      <c r="J1141" s="307">
        <v>0</v>
      </c>
      <c r="K1141" s="532"/>
      <c r="L1141" s="250"/>
      <c r="M1141" s="295"/>
      <c r="N1141" s="284"/>
      <c r="O1141" s="284"/>
    </row>
    <row r="1142" spans="1:15" s="294" customFormat="1" ht="28.5" customHeight="1" x14ac:dyDescent="0.25">
      <c r="A1142" s="517"/>
      <c r="B1142" s="454"/>
      <c r="C1142" s="444"/>
      <c r="D1142" s="43">
        <v>2021</v>
      </c>
      <c r="E1142" s="116">
        <f t="shared" si="148"/>
        <v>0.37862759999999995</v>
      </c>
      <c r="F1142" s="56">
        <v>0</v>
      </c>
      <c r="G1142" s="56">
        <f>0.42703092-0.08626608</f>
        <v>0.34076483999999996</v>
      </c>
      <c r="H1142" s="56">
        <v>0</v>
      </c>
      <c r="I1142" s="56">
        <f>0.04744788-0.00958512</f>
        <v>3.7862759999999995E-2</v>
      </c>
      <c r="J1142" s="307">
        <v>0</v>
      </c>
      <c r="K1142" s="532"/>
      <c r="L1142" s="250"/>
      <c r="M1142" s="295"/>
      <c r="N1142" s="273"/>
      <c r="O1142" s="273"/>
    </row>
    <row r="1143" spans="1:15" s="294" customFormat="1" ht="28.5" customHeight="1" x14ac:dyDescent="0.2">
      <c r="A1143" s="517"/>
      <c r="B1143" s="454"/>
      <c r="C1143" s="444"/>
      <c r="D1143" s="43">
        <v>2022</v>
      </c>
      <c r="E1143" s="116">
        <f t="shared" si="148"/>
        <v>0</v>
      </c>
      <c r="F1143" s="56">
        <v>0</v>
      </c>
      <c r="G1143" s="56">
        <v>0</v>
      </c>
      <c r="H1143" s="56">
        <v>0</v>
      </c>
      <c r="I1143" s="56">
        <v>0</v>
      </c>
      <c r="J1143" s="307">
        <v>0</v>
      </c>
      <c r="K1143" s="532"/>
      <c r="L1143" s="250"/>
      <c r="M1143" s="295"/>
      <c r="N1143" s="284"/>
      <c r="O1143" s="284"/>
    </row>
    <row r="1144" spans="1:15" s="294" customFormat="1" ht="28.5" customHeight="1" x14ac:dyDescent="0.2">
      <c r="A1144" s="517"/>
      <c r="B1144" s="454"/>
      <c r="C1144" s="444"/>
      <c r="D1144" s="43">
        <v>2023</v>
      </c>
      <c r="E1144" s="116">
        <f t="shared" si="148"/>
        <v>0</v>
      </c>
      <c r="F1144" s="56">
        <v>0</v>
      </c>
      <c r="G1144" s="56">
        <v>0</v>
      </c>
      <c r="H1144" s="56">
        <v>0</v>
      </c>
      <c r="I1144" s="56">
        <v>0</v>
      </c>
      <c r="J1144" s="307">
        <v>0</v>
      </c>
      <c r="K1144" s="532"/>
      <c r="L1144" s="250"/>
      <c r="M1144" s="295"/>
      <c r="N1144" s="284"/>
      <c r="O1144" s="284"/>
    </row>
    <row r="1145" spans="1:15" s="294" customFormat="1" ht="28.5" customHeight="1" x14ac:dyDescent="0.2">
      <c r="A1145" s="517"/>
      <c r="B1145" s="454"/>
      <c r="C1145" s="444"/>
      <c r="D1145" s="43">
        <v>2024</v>
      </c>
      <c r="E1145" s="116">
        <f t="shared" si="148"/>
        <v>0</v>
      </c>
      <c r="F1145" s="56">
        <v>0</v>
      </c>
      <c r="G1145" s="56">
        <v>0</v>
      </c>
      <c r="H1145" s="56">
        <v>0</v>
      </c>
      <c r="I1145" s="56">
        <v>0</v>
      </c>
      <c r="J1145" s="307">
        <v>0</v>
      </c>
      <c r="K1145" s="532"/>
      <c r="L1145" s="250"/>
      <c r="M1145" s="295"/>
      <c r="N1145" s="284"/>
      <c r="O1145" s="284"/>
    </row>
    <row r="1146" spans="1:15" s="294" customFormat="1" ht="28.5" customHeight="1" x14ac:dyDescent="0.2">
      <c r="A1146" s="517"/>
      <c r="B1146" s="454"/>
      <c r="C1146" s="444"/>
      <c r="D1146" s="43">
        <v>2025</v>
      </c>
      <c r="E1146" s="116">
        <f t="shared" si="148"/>
        <v>0</v>
      </c>
      <c r="F1146" s="56">
        <v>0</v>
      </c>
      <c r="G1146" s="56">
        <v>0</v>
      </c>
      <c r="H1146" s="56">
        <v>0</v>
      </c>
      <c r="I1146" s="56">
        <v>0</v>
      </c>
      <c r="J1146" s="307">
        <v>0</v>
      </c>
      <c r="K1146" s="532"/>
      <c r="L1146" s="250"/>
      <c r="M1146" s="295"/>
      <c r="N1146" s="284"/>
      <c r="O1146" s="284"/>
    </row>
    <row r="1147" spans="1:15" s="294" customFormat="1" ht="28.5" customHeight="1" thickBot="1" x14ac:dyDescent="0.25">
      <c r="A1147" s="518"/>
      <c r="B1147" s="462"/>
      <c r="C1147" s="445"/>
      <c r="D1147" s="305">
        <v>2026</v>
      </c>
      <c r="E1147" s="277">
        <f t="shared" si="148"/>
        <v>0</v>
      </c>
      <c r="F1147" s="258">
        <v>0</v>
      </c>
      <c r="G1147" s="258">
        <v>0</v>
      </c>
      <c r="H1147" s="258">
        <v>0</v>
      </c>
      <c r="I1147" s="258">
        <v>0</v>
      </c>
      <c r="J1147" s="308">
        <v>0</v>
      </c>
      <c r="K1147" s="533"/>
      <c r="L1147" s="250"/>
      <c r="M1147" s="295"/>
      <c r="N1147" s="284"/>
      <c r="O1147" s="284"/>
    </row>
    <row r="1148" spans="1:15" s="294" customFormat="1" ht="28.5" customHeight="1" x14ac:dyDescent="0.2">
      <c r="A1148" s="516" t="s">
        <v>197</v>
      </c>
      <c r="B1148" s="453" t="s">
        <v>194</v>
      </c>
      <c r="C1148" s="443"/>
      <c r="D1148" s="43" t="s">
        <v>5</v>
      </c>
      <c r="E1148" s="133">
        <f>SUM(E1149:E1164)</f>
        <v>0.37371957</v>
      </c>
      <c r="F1148" s="133">
        <f t="shared" ref="F1148:J1148" si="149">SUM(F1149:F1164)</f>
        <v>0</v>
      </c>
      <c r="G1148" s="133">
        <f t="shared" si="149"/>
        <v>0.33634761000000002</v>
      </c>
      <c r="H1148" s="133">
        <f t="shared" si="149"/>
        <v>0</v>
      </c>
      <c r="I1148" s="133">
        <f t="shared" si="149"/>
        <v>3.7371960000000003E-2</v>
      </c>
      <c r="J1148" s="133">
        <f t="shared" si="149"/>
        <v>0</v>
      </c>
      <c r="K1148" s="495">
        <v>2021</v>
      </c>
      <c r="L1148" s="250"/>
      <c r="M1148" s="295"/>
      <c r="N1148" s="284"/>
      <c r="O1148" s="284"/>
    </row>
    <row r="1149" spans="1:15" s="294" customFormat="1" ht="28.5" customHeight="1" x14ac:dyDescent="0.2">
      <c r="A1149" s="517"/>
      <c r="B1149" s="454"/>
      <c r="C1149" s="444"/>
      <c r="D1149" s="42">
        <v>2011</v>
      </c>
      <c r="E1149" s="116">
        <f>F1149+G1149+H1149+I1149+J1149</f>
        <v>0</v>
      </c>
      <c r="F1149" s="56">
        <v>0</v>
      </c>
      <c r="G1149" s="56">
        <v>0</v>
      </c>
      <c r="H1149" s="56">
        <v>0</v>
      </c>
      <c r="I1149" s="56">
        <v>0</v>
      </c>
      <c r="J1149" s="56">
        <v>0</v>
      </c>
      <c r="K1149" s="444"/>
      <c r="L1149" s="250"/>
      <c r="M1149" s="295"/>
      <c r="N1149" s="284"/>
      <c r="O1149" s="284"/>
    </row>
    <row r="1150" spans="1:15" s="294" customFormat="1" ht="28.5" customHeight="1" x14ac:dyDescent="0.2">
      <c r="A1150" s="517"/>
      <c r="B1150" s="454"/>
      <c r="C1150" s="444"/>
      <c r="D1150" s="42">
        <v>2012</v>
      </c>
      <c r="E1150" s="116">
        <f t="shared" ref="E1150:E1164" si="150">F1150+G1150+H1150+I1150+J1150</f>
        <v>0</v>
      </c>
      <c r="F1150" s="56">
        <v>0</v>
      </c>
      <c r="G1150" s="56">
        <v>0</v>
      </c>
      <c r="H1150" s="56">
        <v>0</v>
      </c>
      <c r="I1150" s="56">
        <v>0</v>
      </c>
      <c r="J1150" s="56">
        <v>0</v>
      </c>
      <c r="K1150" s="444"/>
      <c r="L1150" s="250"/>
      <c r="M1150" s="295"/>
      <c r="N1150" s="284"/>
      <c r="O1150" s="284"/>
    </row>
    <row r="1151" spans="1:15" s="294" customFormat="1" ht="28.5" customHeight="1" x14ac:dyDescent="0.2">
      <c r="A1151" s="517"/>
      <c r="B1151" s="454"/>
      <c r="C1151" s="444"/>
      <c r="D1151" s="42">
        <v>2013</v>
      </c>
      <c r="E1151" s="116">
        <f t="shared" si="150"/>
        <v>0</v>
      </c>
      <c r="F1151" s="56">
        <v>0</v>
      </c>
      <c r="G1151" s="56">
        <v>0</v>
      </c>
      <c r="H1151" s="56">
        <v>0</v>
      </c>
      <c r="I1151" s="56">
        <v>0</v>
      </c>
      <c r="J1151" s="56">
        <v>0</v>
      </c>
      <c r="K1151" s="444"/>
      <c r="L1151" s="250"/>
      <c r="M1151" s="295"/>
      <c r="N1151" s="284"/>
      <c r="O1151" s="284"/>
    </row>
    <row r="1152" spans="1:15" s="294" customFormat="1" ht="28.5" customHeight="1" x14ac:dyDescent="0.2">
      <c r="A1152" s="517"/>
      <c r="B1152" s="454"/>
      <c r="C1152" s="444"/>
      <c r="D1152" s="42">
        <v>2014</v>
      </c>
      <c r="E1152" s="116">
        <f t="shared" si="150"/>
        <v>0</v>
      </c>
      <c r="F1152" s="56">
        <v>0</v>
      </c>
      <c r="G1152" s="56">
        <v>0</v>
      </c>
      <c r="H1152" s="56">
        <v>0</v>
      </c>
      <c r="I1152" s="56">
        <v>0</v>
      </c>
      <c r="J1152" s="56">
        <v>0</v>
      </c>
      <c r="K1152" s="444"/>
      <c r="L1152" s="250"/>
      <c r="M1152" s="295"/>
      <c r="N1152" s="284"/>
      <c r="O1152" s="284"/>
    </row>
    <row r="1153" spans="1:15" s="294" customFormat="1" ht="28.5" customHeight="1" x14ac:dyDescent="0.2">
      <c r="A1153" s="517"/>
      <c r="B1153" s="454"/>
      <c r="C1153" s="444"/>
      <c r="D1153" s="42">
        <v>2015</v>
      </c>
      <c r="E1153" s="116">
        <f t="shared" si="150"/>
        <v>0</v>
      </c>
      <c r="F1153" s="56">
        <v>0</v>
      </c>
      <c r="G1153" s="56">
        <v>0</v>
      </c>
      <c r="H1153" s="56">
        <v>0</v>
      </c>
      <c r="I1153" s="56">
        <v>0</v>
      </c>
      <c r="J1153" s="56">
        <v>0</v>
      </c>
      <c r="K1153" s="444"/>
      <c r="L1153" s="250"/>
      <c r="M1153" s="295"/>
      <c r="N1153" s="284"/>
      <c r="O1153" s="284"/>
    </row>
    <row r="1154" spans="1:15" s="294" customFormat="1" ht="28.5" customHeight="1" x14ac:dyDescent="0.2">
      <c r="A1154" s="517"/>
      <c r="B1154" s="454"/>
      <c r="C1154" s="444"/>
      <c r="D1154" s="42">
        <v>2016</v>
      </c>
      <c r="E1154" s="116">
        <f t="shared" si="150"/>
        <v>0</v>
      </c>
      <c r="F1154" s="56">
        <v>0</v>
      </c>
      <c r="G1154" s="56">
        <v>0</v>
      </c>
      <c r="H1154" s="56">
        <v>0</v>
      </c>
      <c r="I1154" s="56">
        <v>0</v>
      </c>
      <c r="J1154" s="56">
        <v>0</v>
      </c>
      <c r="K1154" s="444"/>
      <c r="L1154" s="250"/>
      <c r="M1154" s="295"/>
      <c r="N1154" s="284"/>
      <c r="O1154" s="284"/>
    </row>
    <row r="1155" spans="1:15" s="294" customFormat="1" ht="28.5" customHeight="1" x14ac:dyDescent="0.2">
      <c r="A1155" s="517"/>
      <c r="B1155" s="454"/>
      <c r="C1155" s="444"/>
      <c r="D1155" s="42">
        <v>2017</v>
      </c>
      <c r="E1155" s="116">
        <f t="shared" si="150"/>
        <v>0</v>
      </c>
      <c r="F1155" s="56">
        <v>0</v>
      </c>
      <c r="G1155" s="56">
        <v>0</v>
      </c>
      <c r="H1155" s="56">
        <v>0</v>
      </c>
      <c r="I1155" s="56">
        <v>0</v>
      </c>
      <c r="J1155" s="56">
        <v>0</v>
      </c>
      <c r="K1155" s="444"/>
      <c r="L1155" s="250"/>
      <c r="M1155" s="295"/>
      <c r="N1155" s="284"/>
      <c r="O1155" s="284"/>
    </row>
    <row r="1156" spans="1:15" s="294" customFormat="1" ht="28.5" customHeight="1" x14ac:dyDescent="0.2">
      <c r="A1156" s="517"/>
      <c r="B1156" s="454"/>
      <c r="C1156" s="444"/>
      <c r="D1156" s="42">
        <v>2018</v>
      </c>
      <c r="E1156" s="116">
        <f t="shared" si="150"/>
        <v>0</v>
      </c>
      <c r="F1156" s="56">
        <v>0</v>
      </c>
      <c r="G1156" s="56">
        <v>0</v>
      </c>
      <c r="H1156" s="56">
        <v>0</v>
      </c>
      <c r="I1156" s="56">
        <f>0.01500062-0.00734012-0.0076605</f>
        <v>0</v>
      </c>
      <c r="J1156" s="56">
        <v>0</v>
      </c>
      <c r="K1156" s="444"/>
      <c r="L1156" s="250"/>
      <c r="M1156" s="295"/>
      <c r="N1156" s="284"/>
      <c r="O1156" s="284"/>
    </row>
    <row r="1157" spans="1:15" s="294" customFormat="1" ht="28.5" customHeight="1" x14ac:dyDescent="0.2">
      <c r="A1157" s="517"/>
      <c r="B1157" s="454"/>
      <c r="C1157" s="444"/>
      <c r="D1157" s="42">
        <v>2019</v>
      </c>
      <c r="E1157" s="116">
        <f t="shared" si="150"/>
        <v>0</v>
      </c>
      <c r="F1157" s="56">
        <v>0</v>
      </c>
      <c r="G1157" s="56">
        <v>0</v>
      </c>
      <c r="H1157" s="56">
        <v>0</v>
      </c>
      <c r="I1157" s="56">
        <v>0</v>
      </c>
      <c r="J1157" s="56">
        <v>0</v>
      </c>
      <c r="K1157" s="444"/>
      <c r="L1157" s="250"/>
      <c r="M1157" s="295"/>
      <c r="N1157" s="284"/>
      <c r="O1157" s="284"/>
    </row>
    <row r="1158" spans="1:15" s="294" customFormat="1" ht="28.5" customHeight="1" x14ac:dyDescent="0.2">
      <c r="A1158" s="517"/>
      <c r="B1158" s="454"/>
      <c r="C1158" s="444"/>
      <c r="D1158" s="42">
        <v>2020</v>
      </c>
      <c r="E1158" s="116">
        <f t="shared" si="150"/>
        <v>0</v>
      </c>
      <c r="F1158" s="56">
        <v>0</v>
      </c>
      <c r="G1158" s="56">
        <v>0</v>
      </c>
      <c r="H1158" s="56">
        <v>0</v>
      </c>
      <c r="I1158" s="56">
        <v>0</v>
      </c>
      <c r="J1158" s="56">
        <v>0</v>
      </c>
      <c r="K1158" s="444"/>
      <c r="L1158" s="250"/>
      <c r="M1158" s="295"/>
      <c r="N1158" s="284"/>
      <c r="O1158" s="284"/>
    </row>
    <row r="1159" spans="1:15" s="294" customFormat="1" ht="28.5" customHeight="1" x14ac:dyDescent="0.25">
      <c r="A1159" s="517"/>
      <c r="B1159" s="454"/>
      <c r="C1159" s="444"/>
      <c r="D1159" s="43">
        <v>2021</v>
      </c>
      <c r="E1159" s="116">
        <f t="shared" si="150"/>
        <v>0.37371957</v>
      </c>
      <c r="F1159" s="56">
        <v>0</v>
      </c>
      <c r="G1159" s="56">
        <f>0.43004196-0.09369435</f>
        <v>0.33634761000000002</v>
      </c>
      <c r="H1159" s="56">
        <v>0</v>
      </c>
      <c r="I1159" s="56">
        <f>0.04778244-0.01041048</f>
        <v>3.7371960000000003E-2</v>
      </c>
      <c r="J1159" s="56">
        <v>0</v>
      </c>
      <c r="K1159" s="444"/>
      <c r="L1159" s="250"/>
      <c r="M1159" s="295"/>
      <c r="N1159" s="273"/>
      <c r="O1159" s="273"/>
    </row>
    <row r="1160" spans="1:15" s="294" customFormat="1" ht="28.5" customHeight="1" x14ac:dyDescent="0.2">
      <c r="A1160" s="517"/>
      <c r="B1160" s="454"/>
      <c r="C1160" s="444"/>
      <c r="D1160" s="43">
        <v>2022</v>
      </c>
      <c r="E1160" s="116">
        <f t="shared" si="150"/>
        <v>0</v>
      </c>
      <c r="F1160" s="56">
        <v>0</v>
      </c>
      <c r="G1160" s="56">
        <v>0</v>
      </c>
      <c r="H1160" s="56">
        <v>0</v>
      </c>
      <c r="I1160" s="56">
        <v>0</v>
      </c>
      <c r="J1160" s="56">
        <v>0</v>
      </c>
      <c r="K1160" s="444"/>
      <c r="L1160" s="250"/>
      <c r="M1160" s="295"/>
      <c r="N1160" s="284"/>
      <c r="O1160" s="284"/>
    </row>
    <row r="1161" spans="1:15" s="294" customFormat="1" ht="28.5" customHeight="1" x14ac:dyDescent="0.2">
      <c r="A1161" s="517"/>
      <c r="B1161" s="454"/>
      <c r="C1161" s="444"/>
      <c r="D1161" s="43">
        <v>2023</v>
      </c>
      <c r="E1161" s="116">
        <f t="shared" si="150"/>
        <v>0</v>
      </c>
      <c r="F1161" s="56">
        <v>0</v>
      </c>
      <c r="G1161" s="56">
        <v>0</v>
      </c>
      <c r="H1161" s="56">
        <v>0</v>
      </c>
      <c r="I1161" s="56">
        <v>0</v>
      </c>
      <c r="J1161" s="56">
        <v>0</v>
      </c>
      <c r="K1161" s="444"/>
      <c r="L1161" s="250"/>
      <c r="M1161" s="295"/>
      <c r="N1161" s="284"/>
      <c r="O1161" s="284"/>
    </row>
    <row r="1162" spans="1:15" s="294" customFormat="1" ht="28.5" customHeight="1" x14ac:dyDescent="0.2">
      <c r="A1162" s="517"/>
      <c r="B1162" s="454"/>
      <c r="C1162" s="444"/>
      <c r="D1162" s="43">
        <v>2024</v>
      </c>
      <c r="E1162" s="116">
        <f t="shared" si="150"/>
        <v>0</v>
      </c>
      <c r="F1162" s="56">
        <v>0</v>
      </c>
      <c r="G1162" s="56">
        <v>0</v>
      </c>
      <c r="H1162" s="56">
        <v>0</v>
      </c>
      <c r="I1162" s="56">
        <v>0</v>
      </c>
      <c r="J1162" s="56">
        <v>0</v>
      </c>
      <c r="K1162" s="444"/>
      <c r="L1162" s="250"/>
      <c r="M1162" s="295"/>
      <c r="N1162" s="284"/>
      <c r="O1162" s="284"/>
    </row>
    <row r="1163" spans="1:15" s="294" customFormat="1" ht="28.5" customHeight="1" x14ac:dyDescent="0.2">
      <c r="A1163" s="517"/>
      <c r="B1163" s="454"/>
      <c r="C1163" s="444"/>
      <c r="D1163" s="43">
        <v>2025</v>
      </c>
      <c r="E1163" s="116">
        <f t="shared" si="150"/>
        <v>0</v>
      </c>
      <c r="F1163" s="56">
        <v>0</v>
      </c>
      <c r="G1163" s="56">
        <v>0</v>
      </c>
      <c r="H1163" s="56">
        <v>0</v>
      </c>
      <c r="I1163" s="56">
        <v>0</v>
      </c>
      <c r="J1163" s="56">
        <v>0</v>
      </c>
      <c r="K1163" s="444"/>
      <c r="L1163" s="250"/>
      <c r="M1163" s="295"/>
      <c r="N1163" s="284"/>
      <c r="O1163" s="284"/>
    </row>
    <row r="1164" spans="1:15" s="294" customFormat="1" ht="28.5" customHeight="1" thickBot="1" x14ac:dyDescent="0.25">
      <c r="A1164" s="518"/>
      <c r="B1164" s="455"/>
      <c r="C1164" s="456"/>
      <c r="D1164" s="43">
        <v>2026</v>
      </c>
      <c r="E1164" s="116">
        <f t="shared" si="150"/>
        <v>0</v>
      </c>
      <c r="F1164" s="56">
        <v>0</v>
      </c>
      <c r="G1164" s="56">
        <v>0</v>
      </c>
      <c r="H1164" s="56">
        <v>0</v>
      </c>
      <c r="I1164" s="56">
        <v>0</v>
      </c>
      <c r="J1164" s="56">
        <v>0</v>
      </c>
      <c r="K1164" s="456"/>
      <c r="L1164" s="250"/>
      <c r="M1164" s="295"/>
      <c r="N1164" s="284"/>
      <c r="O1164" s="284"/>
    </row>
    <row r="1165" spans="1:15" s="294" customFormat="1" ht="28.5" customHeight="1" x14ac:dyDescent="0.2">
      <c r="A1165" s="516" t="s">
        <v>198</v>
      </c>
      <c r="B1165" s="474" t="s">
        <v>203</v>
      </c>
      <c r="C1165" s="495"/>
      <c r="D1165" s="42" t="s">
        <v>5</v>
      </c>
      <c r="E1165" s="116">
        <f>SUM(E1166:E1181)</f>
        <v>2.8813740000000005</v>
      </c>
      <c r="F1165" s="116">
        <f t="shared" ref="F1165:J1165" si="151">SUM(F1166:F1181)</f>
        <v>0</v>
      </c>
      <c r="G1165" s="116">
        <f t="shared" si="151"/>
        <v>2.5932366000000004</v>
      </c>
      <c r="H1165" s="116">
        <f t="shared" si="151"/>
        <v>0</v>
      </c>
      <c r="I1165" s="116">
        <f t="shared" si="151"/>
        <v>0.28813739999999999</v>
      </c>
      <c r="J1165" s="116">
        <f t="shared" si="151"/>
        <v>0</v>
      </c>
      <c r="K1165" s="495">
        <v>2021</v>
      </c>
      <c r="L1165" s="250"/>
      <c r="M1165" s="295"/>
      <c r="N1165" s="284"/>
      <c r="O1165" s="284"/>
    </row>
    <row r="1166" spans="1:15" s="294" customFormat="1" ht="28.5" customHeight="1" x14ac:dyDescent="0.2">
      <c r="A1166" s="517"/>
      <c r="B1166" s="454"/>
      <c r="C1166" s="444"/>
      <c r="D1166" s="42">
        <v>2011</v>
      </c>
      <c r="E1166" s="116">
        <f>F1166+G1166+H1166+I1166+J1166</f>
        <v>0</v>
      </c>
      <c r="F1166" s="56">
        <v>0</v>
      </c>
      <c r="G1166" s="56">
        <v>0</v>
      </c>
      <c r="H1166" s="56">
        <v>0</v>
      </c>
      <c r="I1166" s="56">
        <v>0</v>
      </c>
      <c r="J1166" s="56">
        <v>0</v>
      </c>
      <c r="K1166" s="444"/>
      <c r="L1166" s="250"/>
      <c r="M1166" s="295"/>
      <c r="N1166" s="284"/>
      <c r="O1166" s="284"/>
    </row>
    <row r="1167" spans="1:15" s="294" customFormat="1" ht="28.5" customHeight="1" x14ac:dyDescent="0.2">
      <c r="A1167" s="517"/>
      <c r="B1167" s="454"/>
      <c r="C1167" s="444"/>
      <c r="D1167" s="42">
        <v>2012</v>
      </c>
      <c r="E1167" s="116">
        <f t="shared" ref="E1167:E1181" si="152">F1167+G1167+H1167+I1167+J1167</f>
        <v>0</v>
      </c>
      <c r="F1167" s="56">
        <v>0</v>
      </c>
      <c r="G1167" s="56">
        <v>0</v>
      </c>
      <c r="H1167" s="56">
        <v>0</v>
      </c>
      <c r="I1167" s="56">
        <v>0</v>
      </c>
      <c r="J1167" s="56">
        <v>0</v>
      </c>
      <c r="K1167" s="444"/>
      <c r="L1167" s="250"/>
      <c r="M1167" s="295"/>
      <c r="N1167" s="284"/>
      <c r="O1167" s="284"/>
    </row>
    <row r="1168" spans="1:15" s="294" customFormat="1" ht="28.5" customHeight="1" x14ac:dyDescent="0.2">
      <c r="A1168" s="517"/>
      <c r="B1168" s="454"/>
      <c r="C1168" s="444"/>
      <c r="D1168" s="42">
        <v>2013</v>
      </c>
      <c r="E1168" s="116">
        <f t="shared" si="152"/>
        <v>0</v>
      </c>
      <c r="F1168" s="56">
        <v>0</v>
      </c>
      <c r="G1168" s="56">
        <v>0</v>
      </c>
      <c r="H1168" s="56">
        <v>0</v>
      </c>
      <c r="I1168" s="56">
        <v>0</v>
      </c>
      <c r="J1168" s="56">
        <v>0</v>
      </c>
      <c r="K1168" s="444"/>
      <c r="L1168" s="250"/>
      <c r="M1168" s="295"/>
      <c r="N1168" s="284"/>
      <c r="O1168" s="284"/>
    </row>
    <row r="1169" spans="1:15" s="294" customFormat="1" ht="28.5" customHeight="1" x14ac:dyDescent="0.2">
      <c r="A1169" s="517"/>
      <c r="B1169" s="454"/>
      <c r="C1169" s="444"/>
      <c r="D1169" s="42">
        <v>2014</v>
      </c>
      <c r="E1169" s="116">
        <f t="shared" si="152"/>
        <v>0</v>
      </c>
      <c r="F1169" s="56">
        <v>0</v>
      </c>
      <c r="G1169" s="56">
        <v>0</v>
      </c>
      <c r="H1169" s="56">
        <v>0</v>
      </c>
      <c r="I1169" s="56">
        <v>0</v>
      </c>
      <c r="J1169" s="56">
        <v>0</v>
      </c>
      <c r="K1169" s="444"/>
      <c r="L1169" s="250"/>
      <c r="M1169" s="295"/>
      <c r="N1169" s="284"/>
      <c r="O1169" s="284"/>
    </row>
    <row r="1170" spans="1:15" s="294" customFormat="1" ht="28.5" customHeight="1" x14ac:dyDescent="0.2">
      <c r="A1170" s="517"/>
      <c r="B1170" s="454"/>
      <c r="C1170" s="444"/>
      <c r="D1170" s="42">
        <v>2015</v>
      </c>
      <c r="E1170" s="116">
        <f t="shared" si="152"/>
        <v>0</v>
      </c>
      <c r="F1170" s="56">
        <v>0</v>
      </c>
      <c r="G1170" s="56">
        <v>0</v>
      </c>
      <c r="H1170" s="56">
        <v>0</v>
      </c>
      <c r="I1170" s="56">
        <v>0</v>
      </c>
      <c r="J1170" s="56">
        <v>0</v>
      </c>
      <c r="K1170" s="444"/>
      <c r="L1170" s="250"/>
      <c r="M1170" s="295"/>
      <c r="N1170" s="284"/>
      <c r="O1170" s="284"/>
    </row>
    <row r="1171" spans="1:15" s="294" customFormat="1" ht="28.5" customHeight="1" x14ac:dyDescent="0.2">
      <c r="A1171" s="517"/>
      <c r="B1171" s="454"/>
      <c r="C1171" s="444"/>
      <c r="D1171" s="42">
        <v>2016</v>
      </c>
      <c r="E1171" s="116">
        <f t="shared" si="152"/>
        <v>0</v>
      </c>
      <c r="F1171" s="56">
        <v>0</v>
      </c>
      <c r="G1171" s="56">
        <v>0</v>
      </c>
      <c r="H1171" s="56">
        <v>0</v>
      </c>
      <c r="I1171" s="56">
        <v>0</v>
      </c>
      <c r="J1171" s="56">
        <v>0</v>
      </c>
      <c r="K1171" s="444"/>
      <c r="L1171" s="250"/>
      <c r="M1171" s="295"/>
      <c r="N1171" s="284"/>
      <c r="O1171" s="284"/>
    </row>
    <row r="1172" spans="1:15" s="294" customFormat="1" ht="28.5" customHeight="1" x14ac:dyDescent="0.2">
      <c r="A1172" s="517"/>
      <c r="B1172" s="454"/>
      <c r="C1172" s="444"/>
      <c r="D1172" s="42">
        <v>2017</v>
      </c>
      <c r="E1172" s="116">
        <f t="shared" si="152"/>
        <v>0</v>
      </c>
      <c r="F1172" s="56">
        <v>0</v>
      </c>
      <c r="G1172" s="56">
        <v>0</v>
      </c>
      <c r="H1172" s="56">
        <v>0</v>
      </c>
      <c r="I1172" s="56">
        <v>0</v>
      </c>
      <c r="J1172" s="56">
        <v>0</v>
      </c>
      <c r="K1172" s="444"/>
      <c r="L1172" s="250"/>
      <c r="M1172" s="295"/>
      <c r="N1172" s="284"/>
      <c r="O1172" s="284"/>
    </row>
    <row r="1173" spans="1:15" s="294" customFormat="1" ht="28.5" customHeight="1" x14ac:dyDescent="0.2">
      <c r="A1173" s="517"/>
      <c r="B1173" s="454"/>
      <c r="C1173" s="444"/>
      <c r="D1173" s="42">
        <v>2018</v>
      </c>
      <c r="E1173" s="116">
        <f t="shared" si="152"/>
        <v>0</v>
      </c>
      <c r="F1173" s="56">
        <v>0</v>
      </c>
      <c r="G1173" s="56">
        <v>0</v>
      </c>
      <c r="H1173" s="56">
        <v>0</v>
      </c>
      <c r="I1173" s="56">
        <f>0.01500062-0.00734012-0.0076605</f>
        <v>0</v>
      </c>
      <c r="J1173" s="56">
        <v>0</v>
      </c>
      <c r="K1173" s="444"/>
      <c r="L1173" s="250"/>
      <c r="M1173" s="295"/>
      <c r="N1173" s="284"/>
      <c r="O1173" s="284"/>
    </row>
    <row r="1174" spans="1:15" s="294" customFormat="1" ht="28.5" customHeight="1" x14ac:dyDescent="0.2">
      <c r="A1174" s="517"/>
      <c r="B1174" s="454"/>
      <c r="C1174" s="444"/>
      <c r="D1174" s="42">
        <v>2019</v>
      </c>
      <c r="E1174" s="116">
        <f t="shared" si="152"/>
        <v>0</v>
      </c>
      <c r="F1174" s="56">
        <v>0</v>
      </c>
      <c r="G1174" s="56">
        <v>0</v>
      </c>
      <c r="H1174" s="56">
        <v>0</v>
      </c>
      <c r="I1174" s="56">
        <v>0</v>
      </c>
      <c r="J1174" s="56">
        <v>0</v>
      </c>
      <c r="K1174" s="444"/>
      <c r="L1174" s="250"/>
      <c r="M1174" s="295"/>
      <c r="N1174" s="284"/>
      <c r="O1174" s="284"/>
    </row>
    <row r="1175" spans="1:15" s="294" customFormat="1" ht="28.5" customHeight="1" x14ac:dyDescent="0.2">
      <c r="A1175" s="517"/>
      <c r="B1175" s="454"/>
      <c r="C1175" s="444"/>
      <c r="D1175" s="42">
        <v>2020</v>
      </c>
      <c r="E1175" s="116">
        <f t="shared" si="152"/>
        <v>0</v>
      </c>
      <c r="F1175" s="56">
        <v>0</v>
      </c>
      <c r="G1175" s="56">
        <v>0</v>
      </c>
      <c r="H1175" s="56">
        <v>0</v>
      </c>
      <c r="I1175" s="56">
        <v>0</v>
      </c>
      <c r="J1175" s="56">
        <v>0</v>
      </c>
      <c r="K1175" s="444"/>
      <c r="L1175" s="250"/>
      <c r="M1175" s="295"/>
      <c r="N1175" s="284"/>
      <c r="O1175" s="284"/>
    </row>
    <row r="1176" spans="1:15" s="294" customFormat="1" ht="28.5" customHeight="1" x14ac:dyDescent="0.25">
      <c r="A1176" s="517"/>
      <c r="B1176" s="454"/>
      <c r="C1176" s="444"/>
      <c r="D1176" s="43">
        <v>2021</v>
      </c>
      <c r="E1176" s="116">
        <f t="shared" si="152"/>
        <v>2.8813740000000005</v>
      </c>
      <c r="F1176" s="56">
        <v>0</v>
      </c>
      <c r="G1176" s="56">
        <f>2.8113849-0.02811386-0.19003444</f>
        <v>2.5932366000000004</v>
      </c>
      <c r="H1176" s="56">
        <v>0</v>
      </c>
      <c r="I1176" s="56">
        <f>0.30925234-0.02111494</f>
        <v>0.28813739999999999</v>
      </c>
      <c r="J1176" s="56">
        <v>0</v>
      </c>
      <c r="K1176" s="444"/>
      <c r="L1176" s="250"/>
      <c r="M1176" s="295"/>
      <c r="N1176" s="273"/>
      <c r="O1176" s="273"/>
    </row>
    <row r="1177" spans="1:15" s="294" customFormat="1" ht="28.5" customHeight="1" x14ac:dyDescent="0.2">
      <c r="A1177" s="517"/>
      <c r="B1177" s="454"/>
      <c r="C1177" s="444"/>
      <c r="D1177" s="43">
        <v>2022</v>
      </c>
      <c r="E1177" s="116">
        <f t="shared" si="152"/>
        <v>0</v>
      </c>
      <c r="F1177" s="56">
        <v>0</v>
      </c>
      <c r="G1177" s="56">
        <v>0</v>
      </c>
      <c r="H1177" s="56">
        <v>0</v>
      </c>
      <c r="I1177" s="56">
        <v>0</v>
      </c>
      <c r="J1177" s="56">
        <v>0</v>
      </c>
      <c r="K1177" s="444"/>
      <c r="L1177" s="250"/>
      <c r="M1177" s="295"/>
      <c r="N1177" s="284"/>
      <c r="O1177" s="284"/>
    </row>
    <row r="1178" spans="1:15" s="294" customFormat="1" ht="28.5" customHeight="1" x14ac:dyDescent="0.2">
      <c r="A1178" s="517"/>
      <c r="B1178" s="454"/>
      <c r="C1178" s="444"/>
      <c r="D1178" s="43">
        <v>2023</v>
      </c>
      <c r="E1178" s="116">
        <f t="shared" si="152"/>
        <v>0</v>
      </c>
      <c r="F1178" s="56">
        <v>0</v>
      </c>
      <c r="G1178" s="56">
        <v>0</v>
      </c>
      <c r="H1178" s="56">
        <v>0</v>
      </c>
      <c r="I1178" s="56">
        <v>0</v>
      </c>
      <c r="J1178" s="56">
        <v>0</v>
      </c>
      <c r="K1178" s="444"/>
      <c r="L1178" s="250"/>
      <c r="M1178" s="295"/>
      <c r="N1178" s="284"/>
      <c r="O1178" s="284"/>
    </row>
    <row r="1179" spans="1:15" s="294" customFormat="1" ht="28.5" customHeight="1" x14ac:dyDescent="0.2">
      <c r="A1179" s="517"/>
      <c r="B1179" s="454"/>
      <c r="C1179" s="444"/>
      <c r="D1179" s="43">
        <v>2024</v>
      </c>
      <c r="E1179" s="116">
        <f t="shared" si="152"/>
        <v>0</v>
      </c>
      <c r="F1179" s="56">
        <v>0</v>
      </c>
      <c r="G1179" s="56">
        <v>0</v>
      </c>
      <c r="H1179" s="56">
        <v>0</v>
      </c>
      <c r="I1179" s="56">
        <v>0</v>
      </c>
      <c r="J1179" s="56">
        <v>0</v>
      </c>
      <c r="K1179" s="444"/>
      <c r="L1179" s="250"/>
      <c r="M1179" s="295"/>
      <c r="N1179" s="284"/>
      <c r="O1179" s="284"/>
    </row>
    <row r="1180" spans="1:15" s="294" customFormat="1" ht="28.5" customHeight="1" x14ac:dyDescent="0.2">
      <c r="A1180" s="517"/>
      <c r="B1180" s="454"/>
      <c r="C1180" s="444"/>
      <c r="D1180" s="43">
        <v>2025</v>
      </c>
      <c r="E1180" s="116">
        <f t="shared" si="152"/>
        <v>0</v>
      </c>
      <c r="F1180" s="56">
        <v>0</v>
      </c>
      <c r="G1180" s="56">
        <v>0</v>
      </c>
      <c r="H1180" s="56">
        <v>0</v>
      </c>
      <c r="I1180" s="56">
        <v>0</v>
      </c>
      <c r="J1180" s="56">
        <v>0</v>
      </c>
      <c r="K1180" s="444"/>
      <c r="L1180" s="250"/>
      <c r="M1180" s="295"/>
      <c r="N1180" s="284"/>
      <c r="O1180" s="284"/>
    </row>
    <row r="1181" spans="1:15" s="294" customFormat="1" ht="28.5" customHeight="1" thickBot="1" x14ac:dyDescent="0.25">
      <c r="A1181" s="517"/>
      <c r="B1181" s="454"/>
      <c r="C1181" s="444"/>
      <c r="D1181" s="309">
        <v>2026</v>
      </c>
      <c r="E1181" s="269">
        <f t="shared" si="152"/>
        <v>0</v>
      </c>
      <c r="F1181" s="278">
        <v>0</v>
      </c>
      <c r="G1181" s="278">
        <v>0</v>
      </c>
      <c r="H1181" s="278">
        <v>0</v>
      </c>
      <c r="I1181" s="278">
        <v>0</v>
      </c>
      <c r="J1181" s="278">
        <v>0</v>
      </c>
      <c r="K1181" s="444"/>
      <c r="L1181" s="250"/>
      <c r="M1181" s="295"/>
      <c r="N1181" s="284"/>
      <c r="O1181" s="284"/>
    </row>
    <row r="1182" spans="1:15" s="294" customFormat="1" ht="28.5" customHeight="1" x14ac:dyDescent="0.2">
      <c r="A1182" s="516" t="s">
        <v>204</v>
      </c>
      <c r="B1182" s="453" t="s">
        <v>208</v>
      </c>
      <c r="C1182" s="443"/>
      <c r="D1182" s="190" t="s">
        <v>5</v>
      </c>
      <c r="E1182" s="191">
        <f>SUM(E1183:E1198)</f>
        <v>200.04059480000001</v>
      </c>
      <c r="F1182" s="191">
        <f t="shared" ref="F1182:J1182" si="153">SUM(F1183:F1198)</f>
        <v>0</v>
      </c>
      <c r="G1182" s="191">
        <f t="shared" si="153"/>
        <v>0</v>
      </c>
      <c r="H1182" s="191">
        <f t="shared" si="153"/>
        <v>0</v>
      </c>
      <c r="I1182" s="191">
        <f t="shared" si="153"/>
        <v>200.04059480000001</v>
      </c>
      <c r="J1182" s="191">
        <f t="shared" si="153"/>
        <v>0</v>
      </c>
      <c r="K1182" s="519">
        <v>2022</v>
      </c>
      <c r="L1182" s="275"/>
      <c r="M1182" s="295"/>
      <c r="N1182" s="284"/>
      <c r="O1182" s="284"/>
    </row>
    <row r="1183" spans="1:15" s="294" customFormat="1" ht="28.5" customHeight="1" x14ac:dyDescent="0.2">
      <c r="A1183" s="517"/>
      <c r="B1183" s="454"/>
      <c r="C1183" s="444"/>
      <c r="D1183" s="42">
        <v>2011</v>
      </c>
      <c r="E1183" s="116">
        <f>F1183+G1183+H1183+I1183+J1183</f>
        <v>0</v>
      </c>
      <c r="F1183" s="56">
        <v>0</v>
      </c>
      <c r="G1183" s="56">
        <v>0</v>
      </c>
      <c r="H1183" s="56">
        <v>0</v>
      </c>
      <c r="I1183" s="56">
        <v>0</v>
      </c>
      <c r="J1183" s="56">
        <v>0</v>
      </c>
      <c r="K1183" s="520"/>
      <c r="L1183" s="275"/>
      <c r="M1183" s="295"/>
      <c r="N1183" s="284"/>
      <c r="O1183" s="284"/>
    </row>
    <row r="1184" spans="1:15" s="294" customFormat="1" ht="28.5" customHeight="1" x14ac:dyDescent="0.2">
      <c r="A1184" s="517"/>
      <c r="B1184" s="454"/>
      <c r="C1184" s="444"/>
      <c r="D1184" s="42">
        <v>2012</v>
      </c>
      <c r="E1184" s="116">
        <f t="shared" ref="E1184:E1198" si="154">F1184+G1184+H1184+I1184+J1184</f>
        <v>0</v>
      </c>
      <c r="F1184" s="56">
        <v>0</v>
      </c>
      <c r="G1184" s="56">
        <v>0</v>
      </c>
      <c r="H1184" s="56">
        <v>0</v>
      </c>
      <c r="I1184" s="56">
        <v>0</v>
      </c>
      <c r="J1184" s="56">
        <v>0</v>
      </c>
      <c r="K1184" s="520"/>
      <c r="L1184" s="275"/>
      <c r="M1184" s="295"/>
      <c r="N1184" s="284"/>
      <c r="O1184" s="284"/>
    </row>
    <row r="1185" spans="1:15" s="294" customFormat="1" ht="28.5" customHeight="1" x14ac:dyDescent="0.2">
      <c r="A1185" s="517"/>
      <c r="B1185" s="454"/>
      <c r="C1185" s="444"/>
      <c r="D1185" s="42">
        <v>2013</v>
      </c>
      <c r="E1185" s="116">
        <f t="shared" si="154"/>
        <v>0</v>
      </c>
      <c r="F1185" s="56">
        <v>0</v>
      </c>
      <c r="G1185" s="56">
        <v>0</v>
      </c>
      <c r="H1185" s="56">
        <v>0</v>
      </c>
      <c r="I1185" s="56">
        <v>0</v>
      </c>
      <c r="J1185" s="56">
        <v>0</v>
      </c>
      <c r="K1185" s="520"/>
      <c r="L1185" s="275"/>
      <c r="M1185" s="295"/>
      <c r="N1185" s="284"/>
      <c r="O1185" s="284"/>
    </row>
    <row r="1186" spans="1:15" s="294" customFormat="1" ht="28.5" customHeight="1" x14ac:dyDescent="0.2">
      <c r="A1186" s="517"/>
      <c r="B1186" s="454"/>
      <c r="C1186" s="444"/>
      <c r="D1186" s="42">
        <v>2014</v>
      </c>
      <c r="E1186" s="116">
        <f t="shared" si="154"/>
        <v>0</v>
      </c>
      <c r="F1186" s="56">
        <v>0</v>
      </c>
      <c r="G1186" s="56">
        <v>0</v>
      </c>
      <c r="H1186" s="56">
        <v>0</v>
      </c>
      <c r="I1186" s="56">
        <v>0</v>
      </c>
      <c r="J1186" s="56">
        <v>0</v>
      </c>
      <c r="K1186" s="520"/>
      <c r="L1186" s="275"/>
      <c r="M1186" s="295"/>
      <c r="N1186" s="284"/>
      <c r="O1186" s="284"/>
    </row>
    <row r="1187" spans="1:15" s="294" customFormat="1" ht="28.5" customHeight="1" x14ac:dyDescent="0.2">
      <c r="A1187" s="517"/>
      <c r="B1187" s="454"/>
      <c r="C1187" s="444"/>
      <c r="D1187" s="42">
        <v>2015</v>
      </c>
      <c r="E1187" s="116">
        <f t="shared" si="154"/>
        <v>0</v>
      </c>
      <c r="F1187" s="56">
        <v>0</v>
      </c>
      <c r="G1187" s="56">
        <v>0</v>
      </c>
      <c r="H1187" s="56">
        <v>0</v>
      </c>
      <c r="I1187" s="56">
        <v>0</v>
      </c>
      <c r="J1187" s="56">
        <v>0</v>
      </c>
      <c r="K1187" s="520"/>
      <c r="L1187" s="275"/>
      <c r="M1187" s="295"/>
      <c r="N1187" s="284"/>
      <c r="O1187" s="284"/>
    </row>
    <row r="1188" spans="1:15" s="294" customFormat="1" ht="28.5" customHeight="1" x14ac:dyDescent="0.2">
      <c r="A1188" s="517"/>
      <c r="B1188" s="454"/>
      <c r="C1188" s="444"/>
      <c r="D1188" s="42">
        <v>2016</v>
      </c>
      <c r="E1188" s="116">
        <f t="shared" si="154"/>
        <v>0</v>
      </c>
      <c r="F1188" s="56">
        <v>0</v>
      </c>
      <c r="G1188" s="56">
        <v>0</v>
      </c>
      <c r="H1188" s="56">
        <v>0</v>
      </c>
      <c r="I1188" s="56">
        <v>0</v>
      </c>
      <c r="J1188" s="56">
        <v>0</v>
      </c>
      <c r="K1188" s="520"/>
      <c r="L1188" s="275"/>
      <c r="M1188" s="295"/>
      <c r="N1188" s="284"/>
      <c r="O1188" s="284"/>
    </row>
    <row r="1189" spans="1:15" s="294" customFormat="1" ht="28.5" customHeight="1" x14ac:dyDescent="0.2">
      <c r="A1189" s="517"/>
      <c r="B1189" s="454"/>
      <c r="C1189" s="444"/>
      <c r="D1189" s="42">
        <v>2017</v>
      </c>
      <c r="E1189" s="116">
        <f t="shared" si="154"/>
        <v>0</v>
      </c>
      <c r="F1189" s="56">
        <v>0</v>
      </c>
      <c r="G1189" s="56">
        <v>0</v>
      </c>
      <c r="H1189" s="56">
        <v>0</v>
      </c>
      <c r="I1189" s="56">
        <v>0</v>
      </c>
      <c r="J1189" s="56">
        <v>0</v>
      </c>
      <c r="K1189" s="520"/>
      <c r="L1189" s="275"/>
      <c r="M1189" s="295"/>
      <c r="N1189" s="284"/>
      <c r="O1189" s="284"/>
    </row>
    <row r="1190" spans="1:15" s="294" customFormat="1" ht="28.5" customHeight="1" x14ac:dyDescent="0.2">
      <c r="A1190" s="517"/>
      <c r="B1190" s="454"/>
      <c r="C1190" s="444"/>
      <c r="D1190" s="42">
        <v>2018</v>
      </c>
      <c r="E1190" s="116">
        <f t="shared" si="154"/>
        <v>0</v>
      </c>
      <c r="F1190" s="56">
        <v>0</v>
      </c>
      <c r="G1190" s="56">
        <v>0</v>
      </c>
      <c r="H1190" s="56">
        <v>0</v>
      </c>
      <c r="I1190" s="56">
        <f>0.01500062-0.00734012-0.0076605</f>
        <v>0</v>
      </c>
      <c r="J1190" s="56">
        <v>0</v>
      </c>
      <c r="K1190" s="520"/>
      <c r="L1190" s="275"/>
      <c r="M1190" s="295"/>
      <c r="N1190" s="284"/>
      <c r="O1190" s="284"/>
    </row>
    <row r="1191" spans="1:15" s="294" customFormat="1" ht="28.5" customHeight="1" x14ac:dyDescent="0.2">
      <c r="A1191" s="517"/>
      <c r="B1191" s="454"/>
      <c r="C1191" s="444"/>
      <c r="D1191" s="42">
        <v>2019</v>
      </c>
      <c r="E1191" s="116">
        <f t="shared" si="154"/>
        <v>0</v>
      </c>
      <c r="F1191" s="56">
        <v>0</v>
      </c>
      <c r="G1191" s="56">
        <v>0</v>
      </c>
      <c r="H1191" s="56">
        <v>0</v>
      </c>
      <c r="I1191" s="56">
        <v>0</v>
      </c>
      <c r="J1191" s="56">
        <v>0</v>
      </c>
      <c r="K1191" s="520"/>
      <c r="L1191" s="275"/>
      <c r="M1191" s="295"/>
      <c r="N1191" s="284"/>
      <c r="O1191" s="284"/>
    </row>
    <row r="1192" spans="1:15" s="294" customFormat="1" ht="28.5" customHeight="1" x14ac:dyDescent="0.2">
      <c r="A1192" s="517"/>
      <c r="B1192" s="454"/>
      <c r="C1192" s="444"/>
      <c r="D1192" s="42">
        <v>2020</v>
      </c>
      <c r="E1192" s="116">
        <f t="shared" si="154"/>
        <v>0</v>
      </c>
      <c r="F1192" s="56">
        <v>0</v>
      </c>
      <c r="G1192" s="56">
        <v>0</v>
      </c>
      <c r="H1192" s="56">
        <v>0</v>
      </c>
      <c r="I1192" s="56">
        <v>0</v>
      </c>
      <c r="J1192" s="56">
        <v>0</v>
      </c>
      <c r="K1192" s="520"/>
      <c r="L1192" s="275"/>
      <c r="M1192" s="295"/>
      <c r="N1192" s="284"/>
      <c r="O1192" s="284"/>
    </row>
    <row r="1193" spans="1:15" s="294" customFormat="1" ht="28.5" customHeight="1" x14ac:dyDescent="0.2">
      <c r="A1193" s="517"/>
      <c r="B1193" s="454"/>
      <c r="C1193" s="444"/>
      <c r="D1193" s="43">
        <v>2021</v>
      </c>
      <c r="E1193" s="116">
        <f t="shared" si="154"/>
        <v>0</v>
      </c>
      <c r="F1193" s="56">
        <v>0</v>
      </c>
      <c r="G1193" s="56">
        <v>0</v>
      </c>
      <c r="H1193" s="56">
        <v>0</v>
      </c>
      <c r="I1193" s="56">
        <v>0</v>
      </c>
      <c r="J1193" s="56">
        <v>0</v>
      </c>
      <c r="K1193" s="520"/>
      <c r="L1193" s="275"/>
      <c r="M1193" s="295"/>
      <c r="N1193" s="284"/>
      <c r="O1193" s="284"/>
    </row>
    <row r="1194" spans="1:15" s="294" customFormat="1" ht="28.5" customHeight="1" x14ac:dyDescent="0.2">
      <c r="A1194" s="517"/>
      <c r="B1194" s="454"/>
      <c r="C1194" s="444"/>
      <c r="D1194" s="43">
        <v>2022</v>
      </c>
      <c r="E1194" s="116">
        <f t="shared" si="154"/>
        <v>4.05948E-2</v>
      </c>
      <c r="F1194" s="56">
        <v>0</v>
      </c>
      <c r="G1194" s="56">
        <v>0</v>
      </c>
      <c r="H1194" s="56">
        <v>0</v>
      </c>
      <c r="I1194" s="56">
        <v>4.05948E-2</v>
      </c>
      <c r="J1194" s="56">
        <v>0</v>
      </c>
      <c r="K1194" s="520"/>
      <c r="L1194" s="275"/>
      <c r="M1194" s="295"/>
      <c r="N1194" s="284"/>
      <c r="O1194" s="284"/>
    </row>
    <row r="1195" spans="1:15" s="294" customFormat="1" ht="28.5" customHeight="1" x14ac:dyDescent="0.2">
      <c r="A1195" s="517"/>
      <c r="B1195" s="454"/>
      <c r="C1195" s="444"/>
      <c r="D1195" s="43">
        <v>2023</v>
      </c>
      <c r="E1195" s="116">
        <f t="shared" si="154"/>
        <v>0</v>
      </c>
      <c r="F1195" s="56">
        <v>0</v>
      </c>
      <c r="G1195" s="56">
        <v>0</v>
      </c>
      <c r="H1195" s="56">
        <v>0</v>
      </c>
      <c r="I1195" s="56">
        <v>0</v>
      </c>
      <c r="J1195" s="56">
        <v>0</v>
      </c>
      <c r="K1195" s="520"/>
      <c r="L1195" s="275"/>
      <c r="M1195" s="295"/>
      <c r="N1195" s="284"/>
      <c r="O1195" s="284"/>
    </row>
    <row r="1196" spans="1:15" s="294" customFormat="1" ht="28.5" customHeight="1" x14ac:dyDescent="0.2">
      <c r="A1196" s="517"/>
      <c r="B1196" s="454"/>
      <c r="C1196" s="444"/>
      <c r="D1196" s="43">
        <v>2024</v>
      </c>
      <c r="E1196" s="116">
        <f t="shared" si="154"/>
        <v>0</v>
      </c>
      <c r="F1196" s="56">
        <v>0</v>
      </c>
      <c r="G1196" s="56">
        <v>0</v>
      </c>
      <c r="H1196" s="56">
        <v>0</v>
      </c>
      <c r="I1196" s="56">
        <v>0</v>
      </c>
      <c r="J1196" s="56">
        <v>0</v>
      </c>
      <c r="K1196" s="520"/>
      <c r="L1196" s="275"/>
      <c r="M1196" s="295"/>
      <c r="N1196" s="284"/>
      <c r="O1196" s="284"/>
    </row>
    <row r="1197" spans="1:15" s="294" customFormat="1" ht="28.5" customHeight="1" x14ac:dyDescent="0.2">
      <c r="A1197" s="517"/>
      <c r="B1197" s="454"/>
      <c r="C1197" s="444"/>
      <c r="D1197" s="43">
        <v>2025</v>
      </c>
      <c r="E1197" s="116">
        <f t="shared" si="154"/>
        <v>100</v>
      </c>
      <c r="F1197" s="56">
        <v>0</v>
      </c>
      <c r="G1197" s="56">
        <v>0</v>
      </c>
      <c r="H1197" s="56">
        <v>0</v>
      </c>
      <c r="I1197" s="56">
        <v>100</v>
      </c>
      <c r="J1197" s="56">
        <v>0</v>
      </c>
      <c r="K1197" s="520"/>
      <c r="L1197" s="275"/>
      <c r="M1197" s="295"/>
      <c r="N1197" s="284"/>
      <c r="O1197" s="284"/>
    </row>
    <row r="1198" spans="1:15" s="294" customFormat="1" ht="28.5" customHeight="1" thickBot="1" x14ac:dyDescent="0.25">
      <c r="A1198" s="518"/>
      <c r="B1198" s="462"/>
      <c r="C1198" s="445"/>
      <c r="D1198" s="305">
        <v>2026</v>
      </c>
      <c r="E1198" s="277">
        <f t="shared" si="154"/>
        <v>100</v>
      </c>
      <c r="F1198" s="258">
        <v>0</v>
      </c>
      <c r="G1198" s="258">
        <v>0</v>
      </c>
      <c r="H1198" s="258">
        <v>0</v>
      </c>
      <c r="I1198" s="258">
        <v>100</v>
      </c>
      <c r="J1198" s="258">
        <v>0</v>
      </c>
      <c r="K1198" s="521"/>
      <c r="L1198" s="275"/>
      <c r="M1198" s="295"/>
      <c r="N1198" s="284"/>
      <c r="O1198" s="284"/>
    </row>
    <row r="1199" spans="1:15" s="294" customFormat="1" ht="28.5" customHeight="1" x14ac:dyDescent="0.2">
      <c r="A1199" s="516" t="s">
        <v>205</v>
      </c>
      <c r="B1199" s="453" t="s">
        <v>209</v>
      </c>
      <c r="C1199" s="443"/>
      <c r="D1199" s="190" t="s">
        <v>5</v>
      </c>
      <c r="E1199" s="191">
        <f>SUM(E1200:E1215)</f>
        <v>0.20565119999999998</v>
      </c>
      <c r="F1199" s="191">
        <f t="shared" ref="F1199:J1199" si="155">SUM(F1200:F1215)</f>
        <v>0</v>
      </c>
      <c r="G1199" s="191">
        <f t="shared" si="155"/>
        <v>0</v>
      </c>
      <c r="H1199" s="191">
        <f t="shared" si="155"/>
        <v>0</v>
      </c>
      <c r="I1199" s="191">
        <f t="shared" si="155"/>
        <v>0.20565119999999998</v>
      </c>
      <c r="J1199" s="191">
        <f t="shared" si="155"/>
        <v>0</v>
      </c>
      <c r="K1199" s="519">
        <v>2022</v>
      </c>
      <c r="L1199" s="275"/>
      <c r="M1199" s="295"/>
      <c r="N1199" s="284"/>
      <c r="O1199" s="284"/>
    </row>
    <row r="1200" spans="1:15" s="294" customFormat="1" ht="28.5" customHeight="1" x14ac:dyDescent="0.2">
      <c r="A1200" s="517"/>
      <c r="B1200" s="454"/>
      <c r="C1200" s="444"/>
      <c r="D1200" s="42">
        <v>2011</v>
      </c>
      <c r="E1200" s="116">
        <f>F1200+G1200+H1200+I1200+J1200</f>
        <v>0</v>
      </c>
      <c r="F1200" s="56">
        <v>0</v>
      </c>
      <c r="G1200" s="56">
        <v>0</v>
      </c>
      <c r="H1200" s="56">
        <v>0</v>
      </c>
      <c r="I1200" s="56">
        <v>0</v>
      </c>
      <c r="J1200" s="56">
        <v>0</v>
      </c>
      <c r="K1200" s="520"/>
      <c r="L1200" s="275"/>
      <c r="M1200" s="295"/>
      <c r="N1200" s="284"/>
      <c r="O1200" s="284"/>
    </row>
    <row r="1201" spans="1:15" s="294" customFormat="1" ht="28.5" customHeight="1" x14ac:dyDescent="0.2">
      <c r="A1201" s="517"/>
      <c r="B1201" s="454"/>
      <c r="C1201" s="444"/>
      <c r="D1201" s="42">
        <v>2012</v>
      </c>
      <c r="E1201" s="116">
        <f t="shared" ref="E1201:E1215" si="156">F1201+G1201+H1201+I1201+J1201</f>
        <v>0</v>
      </c>
      <c r="F1201" s="56">
        <v>0</v>
      </c>
      <c r="G1201" s="56">
        <v>0</v>
      </c>
      <c r="H1201" s="56">
        <v>0</v>
      </c>
      <c r="I1201" s="56">
        <v>0</v>
      </c>
      <c r="J1201" s="56">
        <v>0</v>
      </c>
      <c r="K1201" s="520"/>
      <c r="L1201" s="275"/>
      <c r="M1201" s="295"/>
      <c r="N1201" s="284"/>
      <c r="O1201" s="284"/>
    </row>
    <row r="1202" spans="1:15" s="294" customFormat="1" ht="28.5" customHeight="1" x14ac:dyDescent="0.2">
      <c r="A1202" s="517"/>
      <c r="B1202" s="454"/>
      <c r="C1202" s="444"/>
      <c r="D1202" s="42">
        <v>2013</v>
      </c>
      <c r="E1202" s="116">
        <f t="shared" si="156"/>
        <v>0</v>
      </c>
      <c r="F1202" s="56">
        <v>0</v>
      </c>
      <c r="G1202" s="56">
        <v>0</v>
      </c>
      <c r="H1202" s="56">
        <v>0</v>
      </c>
      <c r="I1202" s="56">
        <v>0</v>
      </c>
      <c r="J1202" s="56">
        <v>0</v>
      </c>
      <c r="K1202" s="520"/>
      <c r="L1202" s="275"/>
      <c r="M1202" s="295"/>
      <c r="N1202" s="284"/>
      <c r="O1202" s="284"/>
    </row>
    <row r="1203" spans="1:15" s="294" customFormat="1" ht="28.5" customHeight="1" x14ac:dyDescent="0.2">
      <c r="A1203" s="517"/>
      <c r="B1203" s="454"/>
      <c r="C1203" s="444"/>
      <c r="D1203" s="42">
        <v>2014</v>
      </c>
      <c r="E1203" s="116">
        <f t="shared" si="156"/>
        <v>0</v>
      </c>
      <c r="F1203" s="56">
        <v>0</v>
      </c>
      <c r="G1203" s="56">
        <v>0</v>
      </c>
      <c r="H1203" s="56">
        <v>0</v>
      </c>
      <c r="I1203" s="56">
        <v>0</v>
      </c>
      <c r="J1203" s="56">
        <v>0</v>
      </c>
      <c r="K1203" s="520"/>
      <c r="L1203" s="275"/>
      <c r="M1203" s="295"/>
      <c r="N1203" s="284"/>
      <c r="O1203" s="284"/>
    </row>
    <row r="1204" spans="1:15" s="294" customFormat="1" ht="28.5" customHeight="1" x14ac:dyDescent="0.2">
      <c r="A1204" s="517"/>
      <c r="B1204" s="454"/>
      <c r="C1204" s="444"/>
      <c r="D1204" s="42">
        <v>2015</v>
      </c>
      <c r="E1204" s="116">
        <f t="shared" si="156"/>
        <v>0</v>
      </c>
      <c r="F1204" s="56">
        <v>0</v>
      </c>
      <c r="G1204" s="56">
        <v>0</v>
      </c>
      <c r="H1204" s="56">
        <v>0</v>
      </c>
      <c r="I1204" s="56">
        <v>0</v>
      </c>
      <c r="J1204" s="56">
        <v>0</v>
      </c>
      <c r="K1204" s="520"/>
      <c r="L1204" s="275"/>
      <c r="M1204" s="295"/>
      <c r="N1204" s="284"/>
      <c r="O1204" s="284"/>
    </row>
    <row r="1205" spans="1:15" s="294" customFormat="1" ht="28.5" customHeight="1" x14ac:dyDescent="0.2">
      <c r="A1205" s="517"/>
      <c r="B1205" s="454"/>
      <c r="C1205" s="444"/>
      <c r="D1205" s="42">
        <v>2016</v>
      </c>
      <c r="E1205" s="116">
        <f t="shared" si="156"/>
        <v>0</v>
      </c>
      <c r="F1205" s="56">
        <v>0</v>
      </c>
      <c r="G1205" s="56">
        <v>0</v>
      </c>
      <c r="H1205" s="56">
        <v>0</v>
      </c>
      <c r="I1205" s="56">
        <v>0</v>
      </c>
      <c r="J1205" s="56">
        <v>0</v>
      </c>
      <c r="K1205" s="520"/>
      <c r="L1205" s="275"/>
      <c r="M1205" s="295"/>
      <c r="N1205" s="284"/>
      <c r="O1205" s="284"/>
    </row>
    <row r="1206" spans="1:15" s="294" customFormat="1" ht="28.5" customHeight="1" x14ac:dyDescent="0.2">
      <c r="A1206" s="517"/>
      <c r="B1206" s="454"/>
      <c r="C1206" s="444"/>
      <c r="D1206" s="42">
        <v>2017</v>
      </c>
      <c r="E1206" s="116">
        <f t="shared" si="156"/>
        <v>0</v>
      </c>
      <c r="F1206" s="56">
        <v>0</v>
      </c>
      <c r="G1206" s="56">
        <v>0</v>
      </c>
      <c r="H1206" s="56">
        <v>0</v>
      </c>
      <c r="I1206" s="56">
        <v>0</v>
      </c>
      <c r="J1206" s="56">
        <v>0</v>
      </c>
      <c r="K1206" s="520"/>
      <c r="L1206" s="275"/>
      <c r="M1206" s="295"/>
      <c r="N1206" s="284"/>
      <c r="O1206" s="284"/>
    </row>
    <row r="1207" spans="1:15" s="294" customFormat="1" ht="28.5" customHeight="1" x14ac:dyDescent="0.2">
      <c r="A1207" s="517"/>
      <c r="B1207" s="454"/>
      <c r="C1207" s="444"/>
      <c r="D1207" s="42">
        <v>2018</v>
      </c>
      <c r="E1207" s="116">
        <f t="shared" si="156"/>
        <v>0</v>
      </c>
      <c r="F1207" s="56">
        <v>0</v>
      </c>
      <c r="G1207" s="56">
        <v>0</v>
      </c>
      <c r="H1207" s="56">
        <v>0</v>
      </c>
      <c r="I1207" s="56">
        <f>0.01500062-0.00734012-0.0076605</f>
        <v>0</v>
      </c>
      <c r="J1207" s="56">
        <v>0</v>
      </c>
      <c r="K1207" s="520"/>
      <c r="L1207" s="275"/>
      <c r="M1207" s="295"/>
      <c r="N1207" s="284"/>
      <c r="O1207" s="284"/>
    </row>
    <row r="1208" spans="1:15" s="294" customFormat="1" ht="28.5" customHeight="1" x14ac:dyDescent="0.2">
      <c r="A1208" s="517"/>
      <c r="B1208" s="454"/>
      <c r="C1208" s="444"/>
      <c r="D1208" s="42">
        <v>2019</v>
      </c>
      <c r="E1208" s="116">
        <f t="shared" si="156"/>
        <v>0</v>
      </c>
      <c r="F1208" s="56">
        <v>0</v>
      </c>
      <c r="G1208" s="56">
        <v>0</v>
      </c>
      <c r="H1208" s="56">
        <v>0</v>
      </c>
      <c r="I1208" s="56">
        <v>0</v>
      </c>
      <c r="J1208" s="56">
        <v>0</v>
      </c>
      <c r="K1208" s="520"/>
      <c r="L1208" s="275"/>
      <c r="M1208" s="295"/>
      <c r="N1208" s="284"/>
      <c r="O1208" s="284"/>
    </row>
    <row r="1209" spans="1:15" s="294" customFormat="1" ht="28.5" customHeight="1" x14ac:dyDescent="0.2">
      <c r="A1209" s="517"/>
      <c r="B1209" s="454"/>
      <c r="C1209" s="444"/>
      <c r="D1209" s="42">
        <v>2020</v>
      </c>
      <c r="E1209" s="116">
        <f t="shared" si="156"/>
        <v>0</v>
      </c>
      <c r="F1209" s="56">
        <v>0</v>
      </c>
      <c r="G1209" s="56">
        <v>0</v>
      </c>
      <c r="H1209" s="56">
        <v>0</v>
      </c>
      <c r="I1209" s="56">
        <v>0</v>
      </c>
      <c r="J1209" s="56">
        <v>0</v>
      </c>
      <c r="K1209" s="520"/>
      <c r="L1209" s="275"/>
      <c r="M1209" s="295"/>
      <c r="N1209" s="284"/>
      <c r="O1209" s="284"/>
    </row>
    <row r="1210" spans="1:15" s="294" customFormat="1" ht="28.5" customHeight="1" x14ac:dyDescent="0.2">
      <c r="A1210" s="517"/>
      <c r="B1210" s="454"/>
      <c r="C1210" s="444"/>
      <c r="D1210" s="43">
        <v>2021</v>
      </c>
      <c r="E1210" s="116">
        <f t="shared" si="156"/>
        <v>0</v>
      </c>
      <c r="F1210" s="56">
        <v>0</v>
      </c>
      <c r="G1210" s="56">
        <v>0</v>
      </c>
      <c r="H1210" s="56">
        <v>0</v>
      </c>
      <c r="I1210" s="56">
        <v>0</v>
      </c>
      <c r="J1210" s="56">
        <v>0</v>
      </c>
      <c r="K1210" s="520"/>
      <c r="L1210" s="275"/>
      <c r="M1210" s="295"/>
      <c r="N1210" s="284"/>
      <c r="O1210" s="284"/>
    </row>
    <row r="1211" spans="1:15" s="294" customFormat="1" ht="28.5" customHeight="1" x14ac:dyDescent="0.2">
      <c r="A1211" s="517"/>
      <c r="B1211" s="454"/>
      <c r="C1211" s="444"/>
      <c r="D1211" s="43">
        <v>2022</v>
      </c>
      <c r="E1211" s="116">
        <f t="shared" si="156"/>
        <v>0.20565119999999998</v>
      </c>
      <c r="F1211" s="56">
        <v>0</v>
      </c>
      <c r="G1211" s="56">
        <v>0</v>
      </c>
      <c r="H1211" s="56">
        <v>0</v>
      </c>
      <c r="I1211" s="56">
        <f>0.206-0.0003488</f>
        <v>0.20565119999999998</v>
      </c>
      <c r="J1211" s="56">
        <v>0</v>
      </c>
      <c r="K1211" s="520"/>
      <c r="L1211" s="275"/>
      <c r="M1211" s="295"/>
      <c r="N1211" s="284"/>
      <c r="O1211" s="284"/>
    </row>
    <row r="1212" spans="1:15" s="294" customFormat="1" ht="28.5" customHeight="1" x14ac:dyDescent="0.2">
      <c r="A1212" s="517"/>
      <c r="B1212" s="454"/>
      <c r="C1212" s="444"/>
      <c r="D1212" s="43">
        <v>2023</v>
      </c>
      <c r="E1212" s="116">
        <f t="shared" si="156"/>
        <v>0</v>
      </c>
      <c r="F1212" s="56">
        <v>0</v>
      </c>
      <c r="G1212" s="56">
        <v>0</v>
      </c>
      <c r="H1212" s="56">
        <v>0</v>
      </c>
      <c r="I1212" s="56">
        <v>0</v>
      </c>
      <c r="J1212" s="56">
        <v>0</v>
      </c>
      <c r="K1212" s="520"/>
      <c r="L1212" s="275"/>
      <c r="M1212" s="295"/>
      <c r="N1212" s="284"/>
      <c r="O1212" s="284"/>
    </row>
    <row r="1213" spans="1:15" s="294" customFormat="1" ht="28.5" customHeight="1" x14ac:dyDescent="0.2">
      <c r="A1213" s="517"/>
      <c r="B1213" s="454"/>
      <c r="C1213" s="444"/>
      <c r="D1213" s="43">
        <v>2024</v>
      </c>
      <c r="E1213" s="116">
        <f t="shared" si="156"/>
        <v>0</v>
      </c>
      <c r="F1213" s="56">
        <v>0</v>
      </c>
      <c r="G1213" s="56">
        <v>0</v>
      </c>
      <c r="H1213" s="56">
        <v>0</v>
      </c>
      <c r="I1213" s="56">
        <v>0</v>
      </c>
      <c r="J1213" s="56">
        <v>0</v>
      </c>
      <c r="K1213" s="520"/>
      <c r="L1213" s="275"/>
      <c r="M1213" s="295"/>
      <c r="N1213" s="284"/>
      <c r="O1213" s="284"/>
    </row>
    <row r="1214" spans="1:15" s="294" customFormat="1" ht="28.5" customHeight="1" x14ac:dyDescent="0.2">
      <c r="A1214" s="517"/>
      <c r="B1214" s="454"/>
      <c r="C1214" s="444"/>
      <c r="D1214" s="43">
        <v>2025</v>
      </c>
      <c r="E1214" s="116">
        <f t="shared" si="156"/>
        <v>0</v>
      </c>
      <c r="F1214" s="56">
        <v>0</v>
      </c>
      <c r="G1214" s="56">
        <v>0</v>
      </c>
      <c r="H1214" s="56">
        <v>0</v>
      </c>
      <c r="I1214" s="56">
        <v>0</v>
      </c>
      <c r="J1214" s="56">
        <v>0</v>
      </c>
      <c r="K1214" s="520"/>
      <c r="L1214" s="275"/>
      <c r="M1214" s="295"/>
      <c r="N1214" s="284"/>
      <c r="O1214" s="284"/>
    </row>
    <row r="1215" spans="1:15" s="294" customFormat="1" ht="28.5" customHeight="1" thickBot="1" x14ac:dyDescent="0.25">
      <c r="A1215" s="518"/>
      <c r="B1215" s="462"/>
      <c r="C1215" s="445"/>
      <c r="D1215" s="305">
        <v>2026</v>
      </c>
      <c r="E1215" s="277">
        <f t="shared" si="156"/>
        <v>0</v>
      </c>
      <c r="F1215" s="258">
        <v>0</v>
      </c>
      <c r="G1215" s="258">
        <v>0</v>
      </c>
      <c r="H1215" s="258">
        <v>0</v>
      </c>
      <c r="I1215" s="258">
        <v>0</v>
      </c>
      <c r="J1215" s="258">
        <v>0</v>
      </c>
      <c r="K1215" s="521"/>
      <c r="L1215" s="275"/>
      <c r="M1215" s="295"/>
      <c r="N1215" s="284"/>
      <c r="O1215" s="284"/>
    </row>
    <row r="1216" spans="1:15" s="294" customFormat="1" ht="28.5" customHeight="1" x14ac:dyDescent="0.2">
      <c r="A1216" s="516" t="s">
        <v>206</v>
      </c>
      <c r="B1216" s="453" t="s">
        <v>210</v>
      </c>
      <c r="C1216" s="443"/>
      <c r="D1216" s="190" t="s">
        <v>5</v>
      </c>
      <c r="E1216" s="191">
        <f>SUM(E1217:E1232)</f>
        <v>0.19166665999999999</v>
      </c>
      <c r="F1216" s="191">
        <f t="shared" ref="F1216:J1216" si="157">SUM(F1217:F1232)</f>
        <v>0</v>
      </c>
      <c r="G1216" s="191">
        <f t="shared" si="157"/>
        <v>0</v>
      </c>
      <c r="H1216" s="191">
        <f t="shared" si="157"/>
        <v>0</v>
      </c>
      <c r="I1216" s="191">
        <f t="shared" si="157"/>
        <v>0.19166665999999999</v>
      </c>
      <c r="J1216" s="191">
        <f t="shared" si="157"/>
        <v>0</v>
      </c>
      <c r="K1216" s="519">
        <v>2022</v>
      </c>
      <c r="L1216" s="275"/>
      <c r="M1216" s="295"/>
      <c r="N1216" s="284"/>
      <c r="O1216" s="284"/>
    </row>
    <row r="1217" spans="1:15" s="294" customFormat="1" ht="28.5" customHeight="1" x14ac:dyDescent="0.2">
      <c r="A1217" s="517"/>
      <c r="B1217" s="454"/>
      <c r="C1217" s="444"/>
      <c r="D1217" s="42">
        <v>2011</v>
      </c>
      <c r="E1217" s="116">
        <f>F1217+G1217+H1217+I1217+J1217</f>
        <v>0</v>
      </c>
      <c r="F1217" s="56">
        <v>0</v>
      </c>
      <c r="G1217" s="56">
        <v>0</v>
      </c>
      <c r="H1217" s="56">
        <v>0</v>
      </c>
      <c r="I1217" s="56">
        <v>0</v>
      </c>
      <c r="J1217" s="56">
        <v>0</v>
      </c>
      <c r="K1217" s="520"/>
      <c r="L1217" s="275"/>
      <c r="M1217" s="295"/>
      <c r="N1217" s="284"/>
      <c r="O1217" s="284"/>
    </row>
    <row r="1218" spans="1:15" s="294" customFormat="1" ht="28.5" customHeight="1" x14ac:dyDescent="0.2">
      <c r="A1218" s="517"/>
      <c r="B1218" s="454"/>
      <c r="C1218" s="444"/>
      <c r="D1218" s="42">
        <v>2012</v>
      </c>
      <c r="E1218" s="116">
        <f t="shared" ref="E1218:E1232" si="158">F1218+G1218+H1218+I1218+J1218</f>
        <v>0</v>
      </c>
      <c r="F1218" s="56">
        <v>0</v>
      </c>
      <c r="G1218" s="56">
        <v>0</v>
      </c>
      <c r="H1218" s="56">
        <v>0</v>
      </c>
      <c r="I1218" s="56">
        <v>0</v>
      </c>
      <c r="J1218" s="56">
        <v>0</v>
      </c>
      <c r="K1218" s="520"/>
      <c r="L1218" s="275"/>
      <c r="M1218" s="295"/>
      <c r="N1218" s="284"/>
      <c r="O1218" s="284"/>
    </row>
    <row r="1219" spans="1:15" s="294" customFormat="1" ht="28.5" customHeight="1" x14ac:dyDescent="0.2">
      <c r="A1219" s="517"/>
      <c r="B1219" s="454"/>
      <c r="C1219" s="444"/>
      <c r="D1219" s="42">
        <v>2013</v>
      </c>
      <c r="E1219" s="116">
        <f t="shared" si="158"/>
        <v>0</v>
      </c>
      <c r="F1219" s="56">
        <v>0</v>
      </c>
      <c r="G1219" s="56">
        <v>0</v>
      </c>
      <c r="H1219" s="56">
        <v>0</v>
      </c>
      <c r="I1219" s="56">
        <v>0</v>
      </c>
      <c r="J1219" s="56">
        <v>0</v>
      </c>
      <c r="K1219" s="520"/>
      <c r="L1219" s="275"/>
      <c r="M1219" s="295"/>
      <c r="N1219" s="284"/>
      <c r="O1219" s="284"/>
    </row>
    <row r="1220" spans="1:15" s="294" customFormat="1" ht="28.5" customHeight="1" x14ac:dyDescent="0.2">
      <c r="A1220" s="517"/>
      <c r="B1220" s="454"/>
      <c r="C1220" s="444"/>
      <c r="D1220" s="42">
        <v>2014</v>
      </c>
      <c r="E1220" s="116">
        <f t="shared" si="158"/>
        <v>0</v>
      </c>
      <c r="F1220" s="56">
        <v>0</v>
      </c>
      <c r="G1220" s="56">
        <v>0</v>
      </c>
      <c r="H1220" s="56">
        <v>0</v>
      </c>
      <c r="I1220" s="56">
        <v>0</v>
      </c>
      <c r="J1220" s="56">
        <v>0</v>
      </c>
      <c r="K1220" s="520"/>
      <c r="L1220" s="275"/>
      <c r="M1220" s="295"/>
      <c r="N1220" s="284"/>
      <c r="O1220" s="284"/>
    </row>
    <row r="1221" spans="1:15" s="294" customFormat="1" ht="28.5" customHeight="1" x14ac:dyDescent="0.2">
      <c r="A1221" s="517"/>
      <c r="B1221" s="454"/>
      <c r="C1221" s="444"/>
      <c r="D1221" s="42">
        <v>2015</v>
      </c>
      <c r="E1221" s="116">
        <f t="shared" si="158"/>
        <v>0</v>
      </c>
      <c r="F1221" s="56">
        <v>0</v>
      </c>
      <c r="G1221" s="56">
        <v>0</v>
      </c>
      <c r="H1221" s="56">
        <v>0</v>
      </c>
      <c r="I1221" s="56">
        <v>0</v>
      </c>
      <c r="J1221" s="56">
        <v>0</v>
      </c>
      <c r="K1221" s="520"/>
      <c r="L1221" s="275"/>
      <c r="M1221" s="295"/>
      <c r="N1221" s="284"/>
      <c r="O1221" s="284"/>
    </row>
    <row r="1222" spans="1:15" s="294" customFormat="1" ht="28.5" customHeight="1" x14ac:dyDescent="0.2">
      <c r="A1222" s="517"/>
      <c r="B1222" s="454"/>
      <c r="C1222" s="444"/>
      <c r="D1222" s="42">
        <v>2016</v>
      </c>
      <c r="E1222" s="116">
        <f t="shared" si="158"/>
        <v>0</v>
      </c>
      <c r="F1222" s="56">
        <v>0</v>
      </c>
      <c r="G1222" s="56">
        <v>0</v>
      </c>
      <c r="H1222" s="56">
        <v>0</v>
      </c>
      <c r="I1222" s="56">
        <v>0</v>
      </c>
      <c r="J1222" s="56">
        <v>0</v>
      </c>
      <c r="K1222" s="520"/>
      <c r="L1222" s="275"/>
      <c r="M1222" s="295"/>
      <c r="N1222" s="284"/>
      <c r="O1222" s="284"/>
    </row>
    <row r="1223" spans="1:15" s="294" customFormat="1" ht="28.5" customHeight="1" x14ac:dyDescent="0.2">
      <c r="A1223" s="517"/>
      <c r="B1223" s="454"/>
      <c r="C1223" s="444"/>
      <c r="D1223" s="42">
        <v>2017</v>
      </c>
      <c r="E1223" s="116">
        <f t="shared" si="158"/>
        <v>0</v>
      </c>
      <c r="F1223" s="56">
        <v>0</v>
      </c>
      <c r="G1223" s="56">
        <v>0</v>
      </c>
      <c r="H1223" s="56">
        <v>0</v>
      </c>
      <c r="I1223" s="56">
        <v>0</v>
      </c>
      <c r="J1223" s="56">
        <v>0</v>
      </c>
      <c r="K1223" s="520"/>
      <c r="L1223" s="275"/>
      <c r="M1223" s="295"/>
      <c r="N1223" s="284"/>
      <c r="O1223" s="284"/>
    </row>
    <row r="1224" spans="1:15" s="294" customFormat="1" ht="28.5" customHeight="1" x14ac:dyDescent="0.2">
      <c r="A1224" s="517"/>
      <c r="B1224" s="454"/>
      <c r="C1224" s="444"/>
      <c r="D1224" s="42">
        <v>2018</v>
      </c>
      <c r="E1224" s="116">
        <f t="shared" si="158"/>
        <v>0</v>
      </c>
      <c r="F1224" s="56">
        <v>0</v>
      </c>
      <c r="G1224" s="56">
        <v>0</v>
      </c>
      <c r="H1224" s="56">
        <v>0</v>
      </c>
      <c r="I1224" s="56">
        <f>0.01500062-0.00734012-0.0076605</f>
        <v>0</v>
      </c>
      <c r="J1224" s="56">
        <v>0</v>
      </c>
      <c r="K1224" s="520"/>
      <c r="L1224" s="275"/>
      <c r="M1224" s="295"/>
      <c r="N1224" s="284"/>
      <c r="O1224" s="284"/>
    </row>
    <row r="1225" spans="1:15" s="294" customFormat="1" ht="28.5" customHeight="1" x14ac:dyDescent="0.2">
      <c r="A1225" s="517"/>
      <c r="B1225" s="454"/>
      <c r="C1225" s="444"/>
      <c r="D1225" s="42">
        <v>2019</v>
      </c>
      <c r="E1225" s="116">
        <f t="shared" si="158"/>
        <v>0</v>
      </c>
      <c r="F1225" s="56">
        <v>0</v>
      </c>
      <c r="G1225" s="56">
        <v>0</v>
      </c>
      <c r="H1225" s="56">
        <v>0</v>
      </c>
      <c r="I1225" s="56">
        <v>0</v>
      </c>
      <c r="J1225" s="56">
        <v>0</v>
      </c>
      <c r="K1225" s="520"/>
      <c r="L1225" s="275"/>
      <c r="M1225" s="295"/>
      <c r="N1225" s="284"/>
      <c r="O1225" s="284"/>
    </row>
    <row r="1226" spans="1:15" s="294" customFormat="1" ht="28.5" customHeight="1" x14ac:dyDescent="0.2">
      <c r="A1226" s="517"/>
      <c r="B1226" s="454"/>
      <c r="C1226" s="444"/>
      <c r="D1226" s="42">
        <v>2020</v>
      </c>
      <c r="E1226" s="116">
        <f t="shared" si="158"/>
        <v>0</v>
      </c>
      <c r="F1226" s="56">
        <v>0</v>
      </c>
      <c r="G1226" s="56">
        <v>0</v>
      </c>
      <c r="H1226" s="56">
        <v>0</v>
      </c>
      <c r="I1226" s="56">
        <v>0</v>
      </c>
      <c r="J1226" s="56">
        <v>0</v>
      </c>
      <c r="K1226" s="520"/>
      <c r="L1226" s="275"/>
      <c r="M1226" s="295"/>
      <c r="N1226" s="284"/>
      <c r="O1226" s="284"/>
    </row>
    <row r="1227" spans="1:15" s="294" customFormat="1" ht="28.5" customHeight="1" x14ac:dyDescent="0.2">
      <c r="A1227" s="517"/>
      <c r="B1227" s="454"/>
      <c r="C1227" s="444"/>
      <c r="D1227" s="43">
        <v>2021</v>
      </c>
      <c r="E1227" s="116">
        <f t="shared" si="158"/>
        <v>0</v>
      </c>
      <c r="F1227" s="56">
        <v>0</v>
      </c>
      <c r="G1227" s="56">
        <v>0</v>
      </c>
      <c r="H1227" s="56">
        <v>0</v>
      </c>
      <c r="I1227" s="56">
        <v>0</v>
      </c>
      <c r="J1227" s="56">
        <v>0</v>
      </c>
      <c r="K1227" s="520"/>
      <c r="L1227" s="275"/>
      <c r="M1227" s="295"/>
      <c r="N1227" s="284"/>
      <c r="O1227" s="284"/>
    </row>
    <row r="1228" spans="1:15" s="294" customFormat="1" ht="28.5" customHeight="1" x14ac:dyDescent="0.2">
      <c r="A1228" s="517"/>
      <c r="B1228" s="454"/>
      <c r="C1228" s="444"/>
      <c r="D1228" s="43">
        <v>2022</v>
      </c>
      <c r="E1228" s="116">
        <f t="shared" si="158"/>
        <v>0.19166665999999999</v>
      </c>
      <c r="F1228" s="56">
        <v>0</v>
      </c>
      <c r="G1228" s="56">
        <v>0</v>
      </c>
      <c r="H1228" s="56">
        <v>0</v>
      </c>
      <c r="I1228" s="56">
        <v>0.19166665999999999</v>
      </c>
      <c r="J1228" s="56">
        <v>0</v>
      </c>
      <c r="K1228" s="520"/>
      <c r="L1228" s="275"/>
      <c r="M1228" s="295"/>
      <c r="N1228" s="284"/>
      <c r="O1228" s="284"/>
    </row>
    <row r="1229" spans="1:15" s="294" customFormat="1" ht="28.5" customHeight="1" x14ac:dyDescent="0.2">
      <c r="A1229" s="517"/>
      <c r="B1229" s="454"/>
      <c r="C1229" s="444"/>
      <c r="D1229" s="43">
        <v>2023</v>
      </c>
      <c r="E1229" s="116">
        <f t="shared" si="158"/>
        <v>0</v>
      </c>
      <c r="F1229" s="56">
        <v>0</v>
      </c>
      <c r="G1229" s="56">
        <v>0</v>
      </c>
      <c r="H1229" s="56">
        <v>0</v>
      </c>
      <c r="I1229" s="56">
        <v>0</v>
      </c>
      <c r="J1229" s="56">
        <v>0</v>
      </c>
      <c r="K1229" s="520"/>
      <c r="L1229" s="275"/>
      <c r="M1229" s="295"/>
      <c r="N1229" s="284"/>
      <c r="O1229" s="284"/>
    </row>
    <row r="1230" spans="1:15" s="294" customFormat="1" ht="28.5" customHeight="1" x14ac:dyDescent="0.2">
      <c r="A1230" s="517"/>
      <c r="B1230" s="454"/>
      <c r="C1230" s="444"/>
      <c r="D1230" s="43">
        <v>2024</v>
      </c>
      <c r="E1230" s="116">
        <f t="shared" si="158"/>
        <v>0</v>
      </c>
      <c r="F1230" s="56">
        <v>0</v>
      </c>
      <c r="G1230" s="56">
        <v>0</v>
      </c>
      <c r="H1230" s="56">
        <v>0</v>
      </c>
      <c r="I1230" s="56">
        <v>0</v>
      </c>
      <c r="J1230" s="56">
        <v>0</v>
      </c>
      <c r="K1230" s="520"/>
      <c r="L1230" s="275"/>
      <c r="M1230" s="295"/>
      <c r="N1230" s="284"/>
      <c r="O1230" s="284"/>
    </row>
    <row r="1231" spans="1:15" s="294" customFormat="1" ht="28.5" customHeight="1" x14ac:dyDescent="0.2">
      <c r="A1231" s="517"/>
      <c r="B1231" s="454"/>
      <c r="C1231" s="444"/>
      <c r="D1231" s="43">
        <v>2025</v>
      </c>
      <c r="E1231" s="116">
        <f t="shared" si="158"/>
        <v>0</v>
      </c>
      <c r="F1231" s="56">
        <v>0</v>
      </c>
      <c r="G1231" s="56">
        <v>0</v>
      </c>
      <c r="H1231" s="56">
        <v>0</v>
      </c>
      <c r="I1231" s="56">
        <v>0</v>
      </c>
      <c r="J1231" s="56">
        <v>0</v>
      </c>
      <c r="K1231" s="520"/>
      <c r="L1231" s="275"/>
      <c r="M1231" s="295"/>
      <c r="N1231" s="284"/>
      <c r="O1231" s="284"/>
    </row>
    <row r="1232" spans="1:15" s="294" customFormat="1" ht="28.5" customHeight="1" thickBot="1" x14ac:dyDescent="0.25">
      <c r="A1232" s="518"/>
      <c r="B1232" s="462"/>
      <c r="C1232" s="445"/>
      <c r="D1232" s="305">
        <v>2026</v>
      </c>
      <c r="E1232" s="277">
        <f t="shared" si="158"/>
        <v>0</v>
      </c>
      <c r="F1232" s="258">
        <v>0</v>
      </c>
      <c r="G1232" s="258">
        <v>0</v>
      </c>
      <c r="H1232" s="258">
        <v>0</v>
      </c>
      <c r="I1232" s="258">
        <v>0</v>
      </c>
      <c r="J1232" s="258">
        <v>0</v>
      </c>
      <c r="K1232" s="521"/>
      <c r="L1232" s="275"/>
      <c r="M1232" s="295"/>
      <c r="N1232" s="284"/>
      <c r="O1232" s="284"/>
    </row>
    <row r="1233" spans="1:15" s="294" customFormat="1" ht="28.5" customHeight="1" x14ac:dyDescent="0.2">
      <c r="A1233" s="516" t="s">
        <v>207</v>
      </c>
      <c r="B1233" s="453" t="s">
        <v>211</v>
      </c>
      <c r="C1233" s="443"/>
      <c r="D1233" s="190" t="s">
        <v>5</v>
      </c>
      <c r="E1233" s="191">
        <f>SUM(E1234:E1249)</f>
        <v>0.58928099999999994</v>
      </c>
      <c r="F1233" s="191">
        <f t="shared" ref="F1233:J1233" si="159">SUM(F1234:F1249)</f>
        <v>0</v>
      </c>
      <c r="G1233" s="191">
        <f t="shared" si="159"/>
        <v>0.55981694999999998</v>
      </c>
      <c r="H1233" s="191">
        <f t="shared" si="159"/>
        <v>0</v>
      </c>
      <c r="I1233" s="191">
        <f t="shared" si="159"/>
        <v>2.9464049999999999E-2</v>
      </c>
      <c r="J1233" s="191">
        <f t="shared" si="159"/>
        <v>0</v>
      </c>
      <c r="K1233" s="519">
        <v>2022</v>
      </c>
      <c r="L1233" s="275"/>
      <c r="M1233" s="295"/>
      <c r="N1233" s="284"/>
      <c r="O1233" s="284"/>
    </row>
    <row r="1234" spans="1:15" s="294" customFormat="1" ht="28.5" customHeight="1" x14ac:dyDescent="0.2">
      <c r="A1234" s="517"/>
      <c r="B1234" s="454"/>
      <c r="C1234" s="444"/>
      <c r="D1234" s="42">
        <v>2011</v>
      </c>
      <c r="E1234" s="116">
        <f>F1234+G1234+H1234+I1234+J1234</f>
        <v>0</v>
      </c>
      <c r="F1234" s="56">
        <v>0</v>
      </c>
      <c r="G1234" s="56">
        <v>0</v>
      </c>
      <c r="H1234" s="56">
        <v>0</v>
      </c>
      <c r="I1234" s="56">
        <v>0</v>
      </c>
      <c r="J1234" s="56">
        <v>0</v>
      </c>
      <c r="K1234" s="520"/>
      <c r="L1234" s="275"/>
      <c r="M1234" s="295"/>
      <c r="N1234" s="284"/>
      <c r="O1234" s="284"/>
    </row>
    <row r="1235" spans="1:15" s="294" customFormat="1" ht="28.5" customHeight="1" x14ac:dyDescent="0.2">
      <c r="A1235" s="517"/>
      <c r="B1235" s="454"/>
      <c r="C1235" s="444"/>
      <c r="D1235" s="42">
        <v>2012</v>
      </c>
      <c r="E1235" s="116">
        <f t="shared" ref="E1235:E1249" si="160">F1235+G1235+H1235+I1235+J1235</f>
        <v>0</v>
      </c>
      <c r="F1235" s="56">
        <v>0</v>
      </c>
      <c r="G1235" s="56">
        <v>0</v>
      </c>
      <c r="H1235" s="56">
        <v>0</v>
      </c>
      <c r="I1235" s="56">
        <v>0</v>
      </c>
      <c r="J1235" s="56">
        <v>0</v>
      </c>
      <c r="K1235" s="520"/>
      <c r="L1235" s="275"/>
      <c r="M1235" s="295"/>
      <c r="N1235" s="284"/>
      <c r="O1235" s="284"/>
    </row>
    <row r="1236" spans="1:15" s="294" customFormat="1" ht="28.5" customHeight="1" x14ac:dyDescent="0.2">
      <c r="A1236" s="517"/>
      <c r="B1236" s="454"/>
      <c r="C1236" s="444"/>
      <c r="D1236" s="42">
        <v>2013</v>
      </c>
      <c r="E1236" s="116">
        <f t="shared" si="160"/>
        <v>0</v>
      </c>
      <c r="F1236" s="56">
        <v>0</v>
      </c>
      <c r="G1236" s="56">
        <v>0</v>
      </c>
      <c r="H1236" s="56">
        <v>0</v>
      </c>
      <c r="I1236" s="56">
        <v>0</v>
      </c>
      <c r="J1236" s="56">
        <v>0</v>
      </c>
      <c r="K1236" s="520"/>
      <c r="L1236" s="275"/>
      <c r="M1236" s="295"/>
      <c r="N1236" s="284"/>
      <c r="O1236" s="284"/>
    </row>
    <row r="1237" spans="1:15" s="294" customFormat="1" ht="28.5" customHeight="1" x14ac:dyDescent="0.2">
      <c r="A1237" s="517"/>
      <c r="B1237" s="454"/>
      <c r="C1237" s="444"/>
      <c r="D1237" s="42">
        <v>2014</v>
      </c>
      <c r="E1237" s="116">
        <f t="shared" si="160"/>
        <v>0</v>
      </c>
      <c r="F1237" s="56">
        <v>0</v>
      </c>
      <c r="G1237" s="56">
        <v>0</v>
      </c>
      <c r="H1237" s="56">
        <v>0</v>
      </c>
      <c r="I1237" s="56">
        <v>0</v>
      </c>
      <c r="J1237" s="56">
        <v>0</v>
      </c>
      <c r="K1237" s="520"/>
      <c r="L1237" s="275"/>
      <c r="M1237" s="295"/>
      <c r="N1237" s="284"/>
      <c r="O1237" s="284"/>
    </row>
    <row r="1238" spans="1:15" s="294" customFormat="1" ht="28.5" customHeight="1" x14ac:dyDescent="0.2">
      <c r="A1238" s="517"/>
      <c r="B1238" s="454"/>
      <c r="C1238" s="444"/>
      <c r="D1238" s="42">
        <v>2015</v>
      </c>
      <c r="E1238" s="116">
        <f t="shared" si="160"/>
        <v>0</v>
      </c>
      <c r="F1238" s="56">
        <v>0</v>
      </c>
      <c r="G1238" s="56">
        <v>0</v>
      </c>
      <c r="H1238" s="56">
        <v>0</v>
      </c>
      <c r="I1238" s="56">
        <v>0</v>
      </c>
      <c r="J1238" s="56">
        <v>0</v>
      </c>
      <c r="K1238" s="520"/>
      <c r="L1238" s="275"/>
      <c r="M1238" s="295"/>
      <c r="N1238" s="284"/>
      <c r="O1238" s="284"/>
    </row>
    <row r="1239" spans="1:15" s="294" customFormat="1" ht="28.5" customHeight="1" x14ac:dyDescent="0.2">
      <c r="A1239" s="517"/>
      <c r="B1239" s="454"/>
      <c r="C1239" s="444"/>
      <c r="D1239" s="42">
        <v>2016</v>
      </c>
      <c r="E1239" s="116">
        <f t="shared" si="160"/>
        <v>0</v>
      </c>
      <c r="F1239" s="56">
        <v>0</v>
      </c>
      <c r="G1239" s="56">
        <v>0</v>
      </c>
      <c r="H1239" s="56">
        <v>0</v>
      </c>
      <c r="I1239" s="56">
        <v>0</v>
      </c>
      <c r="J1239" s="56">
        <v>0</v>
      </c>
      <c r="K1239" s="520"/>
      <c r="L1239" s="275"/>
      <c r="M1239" s="295"/>
      <c r="N1239" s="284"/>
      <c r="O1239" s="284"/>
    </row>
    <row r="1240" spans="1:15" s="294" customFormat="1" ht="28.5" customHeight="1" x14ac:dyDescent="0.2">
      <c r="A1240" s="517"/>
      <c r="B1240" s="454"/>
      <c r="C1240" s="444"/>
      <c r="D1240" s="42">
        <v>2017</v>
      </c>
      <c r="E1240" s="116">
        <f t="shared" si="160"/>
        <v>0</v>
      </c>
      <c r="F1240" s="56">
        <v>0</v>
      </c>
      <c r="G1240" s="56">
        <v>0</v>
      </c>
      <c r="H1240" s="56">
        <v>0</v>
      </c>
      <c r="I1240" s="56">
        <v>0</v>
      </c>
      <c r="J1240" s="56">
        <v>0</v>
      </c>
      <c r="K1240" s="520"/>
      <c r="L1240" s="275"/>
      <c r="M1240" s="295"/>
      <c r="N1240" s="284"/>
      <c r="O1240" s="284"/>
    </row>
    <row r="1241" spans="1:15" s="294" customFormat="1" ht="28.5" customHeight="1" x14ac:dyDescent="0.2">
      <c r="A1241" s="517"/>
      <c r="B1241" s="454"/>
      <c r="C1241" s="444"/>
      <c r="D1241" s="42">
        <v>2018</v>
      </c>
      <c r="E1241" s="116">
        <f t="shared" si="160"/>
        <v>0</v>
      </c>
      <c r="F1241" s="56">
        <v>0</v>
      </c>
      <c r="G1241" s="56">
        <v>0</v>
      </c>
      <c r="H1241" s="56">
        <v>0</v>
      </c>
      <c r="I1241" s="56">
        <f>0.01500062-0.00734012-0.0076605</f>
        <v>0</v>
      </c>
      <c r="J1241" s="56">
        <v>0</v>
      </c>
      <c r="K1241" s="520"/>
      <c r="L1241" s="275"/>
      <c r="M1241" s="295"/>
      <c r="N1241" s="284"/>
      <c r="O1241" s="284"/>
    </row>
    <row r="1242" spans="1:15" s="294" customFormat="1" ht="28.5" customHeight="1" x14ac:dyDescent="0.2">
      <c r="A1242" s="517"/>
      <c r="B1242" s="454"/>
      <c r="C1242" s="444"/>
      <c r="D1242" s="42">
        <v>2019</v>
      </c>
      <c r="E1242" s="116">
        <f t="shared" si="160"/>
        <v>0</v>
      </c>
      <c r="F1242" s="56">
        <v>0</v>
      </c>
      <c r="G1242" s="56">
        <v>0</v>
      </c>
      <c r="H1242" s="56">
        <v>0</v>
      </c>
      <c r="I1242" s="56">
        <v>0</v>
      </c>
      <c r="J1242" s="56">
        <v>0</v>
      </c>
      <c r="K1242" s="520"/>
      <c r="L1242" s="275"/>
      <c r="M1242" s="295"/>
      <c r="N1242" s="284"/>
      <c r="O1242" s="284"/>
    </row>
    <row r="1243" spans="1:15" s="294" customFormat="1" ht="28.5" customHeight="1" x14ac:dyDescent="0.2">
      <c r="A1243" s="517"/>
      <c r="B1243" s="454"/>
      <c r="C1243" s="444"/>
      <c r="D1243" s="42">
        <v>2020</v>
      </c>
      <c r="E1243" s="116">
        <f t="shared" si="160"/>
        <v>0</v>
      </c>
      <c r="F1243" s="56">
        <v>0</v>
      </c>
      <c r="G1243" s="56">
        <v>0</v>
      </c>
      <c r="H1243" s="56">
        <v>0</v>
      </c>
      <c r="I1243" s="56">
        <v>0</v>
      </c>
      <c r="J1243" s="56">
        <v>0</v>
      </c>
      <c r="K1243" s="520"/>
      <c r="L1243" s="275"/>
      <c r="M1243" s="295"/>
      <c r="N1243" s="284"/>
      <c r="O1243" s="284"/>
    </row>
    <row r="1244" spans="1:15" s="294" customFormat="1" ht="28.5" customHeight="1" x14ac:dyDescent="0.2">
      <c r="A1244" s="517"/>
      <c r="B1244" s="454"/>
      <c r="C1244" s="444"/>
      <c r="D1244" s="43">
        <v>2021</v>
      </c>
      <c r="E1244" s="116">
        <f t="shared" si="160"/>
        <v>0</v>
      </c>
      <c r="F1244" s="56">
        <v>0</v>
      </c>
      <c r="G1244" s="56">
        <v>0</v>
      </c>
      <c r="H1244" s="56">
        <v>0</v>
      </c>
      <c r="I1244" s="56">
        <v>0</v>
      </c>
      <c r="J1244" s="56">
        <v>0</v>
      </c>
      <c r="K1244" s="520"/>
      <c r="L1244" s="275"/>
      <c r="M1244" s="295"/>
      <c r="N1244" s="284"/>
      <c r="O1244" s="284"/>
    </row>
    <row r="1245" spans="1:15" s="294" customFormat="1" ht="28.5" customHeight="1" x14ac:dyDescent="0.2">
      <c r="A1245" s="517"/>
      <c r="B1245" s="454"/>
      <c r="C1245" s="444"/>
      <c r="D1245" s="43">
        <v>2022</v>
      </c>
      <c r="E1245" s="116">
        <f t="shared" si="160"/>
        <v>0.58928099999999994</v>
      </c>
      <c r="F1245" s="56">
        <v>0</v>
      </c>
      <c r="G1245" s="56">
        <v>0.55981694999999998</v>
      </c>
      <c r="H1245" s="56">
        <v>0</v>
      </c>
      <c r="I1245" s="56">
        <v>2.9464049999999999E-2</v>
      </c>
      <c r="J1245" s="56">
        <v>0</v>
      </c>
      <c r="K1245" s="520"/>
      <c r="L1245" s="275"/>
      <c r="M1245" s="295"/>
      <c r="N1245" s="284"/>
      <c r="O1245" s="284"/>
    </row>
    <row r="1246" spans="1:15" s="294" customFormat="1" ht="28.5" customHeight="1" x14ac:dyDescent="0.2">
      <c r="A1246" s="517"/>
      <c r="B1246" s="454"/>
      <c r="C1246" s="444"/>
      <c r="D1246" s="43">
        <v>2023</v>
      </c>
      <c r="E1246" s="116">
        <f t="shared" si="160"/>
        <v>0</v>
      </c>
      <c r="F1246" s="56">
        <v>0</v>
      </c>
      <c r="G1246" s="56">
        <v>0</v>
      </c>
      <c r="H1246" s="56">
        <v>0</v>
      </c>
      <c r="I1246" s="56">
        <v>0</v>
      </c>
      <c r="J1246" s="56">
        <v>0</v>
      </c>
      <c r="K1246" s="520"/>
      <c r="L1246" s="275"/>
      <c r="M1246" s="295"/>
      <c r="N1246" s="284"/>
      <c r="O1246" s="284"/>
    </row>
    <row r="1247" spans="1:15" s="294" customFormat="1" ht="28.5" customHeight="1" x14ac:dyDescent="0.2">
      <c r="A1247" s="517"/>
      <c r="B1247" s="454"/>
      <c r="C1247" s="444"/>
      <c r="D1247" s="43">
        <v>2024</v>
      </c>
      <c r="E1247" s="116">
        <f t="shared" si="160"/>
        <v>0</v>
      </c>
      <c r="F1247" s="56">
        <v>0</v>
      </c>
      <c r="G1247" s="56">
        <v>0</v>
      </c>
      <c r="H1247" s="56">
        <v>0</v>
      </c>
      <c r="I1247" s="56">
        <v>0</v>
      </c>
      <c r="J1247" s="56">
        <v>0</v>
      </c>
      <c r="K1247" s="520"/>
      <c r="L1247" s="275"/>
      <c r="M1247" s="295"/>
      <c r="N1247" s="284"/>
      <c r="O1247" s="284"/>
    </row>
    <row r="1248" spans="1:15" s="294" customFormat="1" ht="28.5" customHeight="1" x14ac:dyDescent="0.2">
      <c r="A1248" s="517"/>
      <c r="B1248" s="454"/>
      <c r="C1248" s="444"/>
      <c r="D1248" s="43">
        <v>2025</v>
      </c>
      <c r="E1248" s="116">
        <f t="shared" si="160"/>
        <v>0</v>
      </c>
      <c r="F1248" s="56">
        <v>0</v>
      </c>
      <c r="G1248" s="56">
        <v>0</v>
      </c>
      <c r="H1248" s="56">
        <v>0</v>
      </c>
      <c r="I1248" s="56">
        <v>0</v>
      </c>
      <c r="J1248" s="56">
        <v>0</v>
      </c>
      <c r="K1248" s="520"/>
      <c r="L1248" s="275"/>
      <c r="M1248" s="295"/>
      <c r="N1248" s="284"/>
      <c r="O1248" s="284"/>
    </row>
    <row r="1249" spans="1:15" s="294" customFormat="1" ht="28.5" customHeight="1" thickBot="1" x14ac:dyDescent="0.25">
      <c r="A1249" s="518"/>
      <c r="B1249" s="462"/>
      <c r="C1249" s="445"/>
      <c r="D1249" s="305">
        <v>2026</v>
      </c>
      <c r="E1249" s="277">
        <f t="shared" si="160"/>
        <v>0</v>
      </c>
      <c r="F1249" s="258">
        <v>0</v>
      </c>
      <c r="G1249" s="258">
        <v>0</v>
      </c>
      <c r="H1249" s="258">
        <v>0</v>
      </c>
      <c r="I1249" s="258">
        <v>0</v>
      </c>
      <c r="J1249" s="258">
        <v>0</v>
      </c>
      <c r="K1249" s="521"/>
      <c r="L1249" s="275"/>
      <c r="M1249" s="295"/>
      <c r="N1249" s="284"/>
      <c r="O1249" s="284"/>
    </row>
    <row r="1250" spans="1:15" s="294" customFormat="1" ht="28.5" customHeight="1" x14ac:dyDescent="0.2">
      <c r="A1250" s="516" t="s">
        <v>217</v>
      </c>
      <c r="B1250" s="453" t="s">
        <v>212</v>
      </c>
      <c r="C1250" s="443"/>
      <c r="D1250" s="190" t="s">
        <v>5</v>
      </c>
      <c r="E1250" s="191">
        <f>SUM(E1251:E1266)</f>
        <v>0.74445170000000005</v>
      </c>
      <c r="F1250" s="191">
        <f t="shared" ref="F1250:J1250" si="161">SUM(F1251:F1266)</f>
        <v>0</v>
      </c>
      <c r="G1250" s="191">
        <f t="shared" si="161"/>
        <v>0.70722912000000004</v>
      </c>
      <c r="H1250" s="191">
        <f t="shared" si="161"/>
        <v>0</v>
      </c>
      <c r="I1250" s="191">
        <f t="shared" si="161"/>
        <v>3.7222579999999998E-2</v>
      </c>
      <c r="J1250" s="191">
        <f t="shared" si="161"/>
        <v>0</v>
      </c>
      <c r="K1250" s="519">
        <v>2022</v>
      </c>
      <c r="L1250" s="275"/>
      <c r="M1250" s="295"/>
      <c r="N1250" s="284"/>
      <c r="O1250" s="284"/>
    </row>
    <row r="1251" spans="1:15" s="294" customFormat="1" ht="28.5" customHeight="1" x14ac:dyDescent="0.2">
      <c r="A1251" s="517"/>
      <c r="B1251" s="454"/>
      <c r="C1251" s="444"/>
      <c r="D1251" s="42">
        <v>2011</v>
      </c>
      <c r="E1251" s="116">
        <f>F1251+G1251+H1251+I1251+J1251</f>
        <v>0</v>
      </c>
      <c r="F1251" s="56">
        <v>0</v>
      </c>
      <c r="G1251" s="56">
        <v>0</v>
      </c>
      <c r="H1251" s="56">
        <v>0</v>
      </c>
      <c r="I1251" s="56">
        <v>0</v>
      </c>
      <c r="J1251" s="56">
        <v>0</v>
      </c>
      <c r="K1251" s="520"/>
      <c r="L1251" s="275"/>
      <c r="M1251" s="295"/>
      <c r="N1251" s="284"/>
      <c r="O1251" s="284"/>
    </row>
    <row r="1252" spans="1:15" s="294" customFormat="1" ht="28.5" customHeight="1" x14ac:dyDescent="0.2">
      <c r="A1252" s="517"/>
      <c r="B1252" s="454"/>
      <c r="C1252" s="444"/>
      <c r="D1252" s="42">
        <v>2012</v>
      </c>
      <c r="E1252" s="116">
        <f t="shared" ref="E1252:E1266" si="162">F1252+G1252+H1252+I1252+J1252</f>
        <v>0</v>
      </c>
      <c r="F1252" s="56">
        <v>0</v>
      </c>
      <c r="G1252" s="56">
        <v>0</v>
      </c>
      <c r="H1252" s="56">
        <v>0</v>
      </c>
      <c r="I1252" s="56">
        <v>0</v>
      </c>
      <c r="J1252" s="56">
        <v>0</v>
      </c>
      <c r="K1252" s="520"/>
      <c r="L1252" s="275"/>
      <c r="M1252" s="295"/>
      <c r="N1252" s="284"/>
      <c r="O1252" s="284"/>
    </row>
    <row r="1253" spans="1:15" s="294" customFormat="1" ht="28.5" customHeight="1" x14ac:dyDescent="0.2">
      <c r="A1253" s="517"/>
      <c r="B1253" s="454"/>
      <c r="C1253" s="444"/>
      <c r="D1253" s="42">
        <v>2013</v>
      </c>
      <c r="E1253" s="116">
        <f t="shared" si="162"/>
        <v>0</v>
      </c>
      <c r="F1253" s="56">
        <v>0</v>
      </c>
      <c r="G1253" s="56">
        <v>0</v>
      </c>
      <c r="H1253" s="56">
        <v>0</v>
      </c>
      <c r="I1253" s="56">
        <v>0</v>
      </c>
      <c r="J1253" s="56">
        <v>0</v>
      </c>
      <c r="K1253" s="520"/>
      <c r="L1253" s="275"/>
      <c r="M1253" s="295"/>
      <c r="N1253" s="284"/>
      <c r="O1253" s="284"/>
    </row>
    <row r="1254" spans="1:15" s="294" customFormat="1" ht="28.5" customHeight="1" x14ac:dyDescent="0.2">
      <c r="A1254" s="517"/>
      <c r="B1254" s="454"/>
      <c r="C1254" s="444"/>
      <c r="D1254" s="42">
        <v>2014</v>
      </c>
      <c r="E1254" s="116">
        <f t="shared" si="162"/>
        <v>0</v>
      </c>
      <c r="F1254" s="56">
        <v>0</v>
      </c>
      <c r="G1254" s="56">
        <v>0</v>
      </c>
      <c r="H1254" s="56">
        <v>0</v>
      </c>
      <c r="I1254" s="56">
        <v>0</v>
      </c>
      <c r="J1254" s="56">
        <v>0</v>
      </c>
      <c r="K1254" s="520"/>
      <c r="L1254" s="275"/>
      <c r="M1254" s="295"/>
      <c r="N1254" s="284"/>
      <c r="O1254" s="284"/>
    </row>
    <row r="1255" spans="1:15" s="294" customFormat="1" ht="28.5" customHeight="1" x14ac:dyDescent="0.2">
      <c r="A1255" s="517"/>
      <c r="B1255" s="454"/>
      <c r="C1255" s="444"/>
      <c r="D1255" s="42">
        <v>2015</v>
      </c>
      <c r="E1255" s="116">
        <f t="shared" si="162"/>
        <v>0</v>
      </c>
      <c r="F1255" s="56">
        <v>0</v>
      </c>
      <c r="G1255" s="56">
        <v>0</v>
      </c>
      <c r="H1255" s="56">
        <v>0</v>
      </c>
      <c r="I1255" s="56">
        <v>0</v>
      </c>
      <c r="J1255" s="56">
        <v>0</v>
      </c>
      <c r="K1255" s="520"/>
      <c r="L1255" s="275"/>
      <c r="M1255" s="295"/>
      <c r="N1255" s="284"/>
      <c r="O1255" s="284"/>
    </row>
    <row r="1256" spans="1:15" s="294" customFormat="1" ht="28.5" customHeight="1" x14ac:dyDescent="0.2">
      <c r="A1256" s="517"/>
      <c r="B1256" s="454"/>
      <c r="C1256" s="444"/>
      <c r="D1256" s="42">
        <v>2016</v>
      </c>
      <c r="E1256" s="116">
        <f t="shared" si="162"/>
        <v>0</v>
      </c>
      <c r="F1256" s="56">
        <v>0</v>
      </c>
      <c r="G1256" s="56">
        <v>0</v>
      </c>
      <c r="H1256" s="56">
        <v>0</v>
      </c>
      <c r="I1256" s="56">
        <v>0</v>
      </c>
      <c r="J1256" s="56">
        <v>0</v>
      </c>
      <c r="K1256" s="520"/>
      <c r="L1256" s="275"/>
      <c r="M1256" s="295"/>
      <c r="N1256" s="284"/>
      <c r="O1256" s="284"/>
    </row>
    <row r="1257" spans="1:15" s="294" customFormat="1" ht="28.5" customHeight="1" x14ac:dyDescent="0.2">
      <c r="A1257" s="517"/>
      <c r="B1257" s="454"/>
      <c r="C1257" s="444"/>
      <c r="D1257" s="42">
        <v>2017</v>
      </c>
      <c r="E1257" s="116">
        <f t="shared" si="162"/>
        <v>0</v>
      </c>
      <c r="F1257" s="56">
        <v>0</v>
      </c>
      <c r="G1257" s="56">
        <v>0</v>
      </c>
      <c r="H1257" s="56">
        <v>0</v>
      </c>
      <c r="I1257" s="56">
        <v>0</v>
      </c>
      <c r="J1257" s="56">
        <v>0</v>
      </c>
      <c r="K1257" s="520"/>
      <c r="L1257" s="275"/>
      <c r="M1257" s="295"/>
      <c r="N1257" s="284"/>
      <c r="O1257" s="284"/>
    </row>
    <row r="1258" spans="1:15" s="294" customFormat="1" ht="28.5" customHeight="1" x14ac:dyDescent="0.2">
      <c r="A1258" s="517"/>
      <c r="B1258" s="454"/>
      <c r="C1258" s="444"/>
      <c r="D1258" s="42">
        <v>2018</v>
      </c>
      <c r="E1258" s="116">
        <f t="shared" si="162"/>
        <v>0</v>
      </c>
      <c r="F1258" s="56">
        <v>0</v>
      </c>
      <c r="G1258" s="56">
        <v>0</v>
      </c>
      <c r="H1258" s="56">
        <v>0</v>
      </c>
      <c r="I1258" s="56">
        <f>0.01500062-0.00734012-0.0076605</f>
        <v>0</v>
      </c>
      <c r="J1258" s="56">
        <v>0</v>
      </c>
      <c r="K1258" s="520"/>
      <c r="L1258" s="275"/>
      <c r="M1258" s="295"/>
      <c r="N1258" s="284"/>
      <c r="O1258" s="284"/>
    </row>
    <row r="1259" spans="1:15" s="294" customFormat="1" ht="28.5" customHeight="1" x14ac:dyDescent="0.2">
      <c r="A1259" s="517"/>
      <c r="B1259" s="454"/>
      <c r="C1259" s="444"/>
      <c r="D1259" s="42">
        <v>2019</v>
      </c>
      <c r="E1259" s="116">
        <f t="shared" si="162"/>
        <v>0</v>
      </c>
      <c r="F1259" s="56">
        <v>0</v>
      </c>
      <c r="G1259" s="56">
        <v>0</v>
      </c>
      <c r="H1259" s="56">
        <v>0</v>
      </c>
      <c r="I1259" s="56">
        <v>0</v>
      </c>
      <c r="J1259" s="56">
        <v>0</v>
      </c>
      <c r="K1259" s="520"/>
      <c r="L1259" s="275"/>
      <c r="M1259" s="295"/>
      <c r="N1259" s="284"/>
      <c r="O1259" s="284"/>
    </row>
    <row r="1260" spans="1:15" s="294" customFormat="1" ht="28.5" customHeight="1" x14ac:dyDescent="0.2">
      <c r="A1260" s="517"/>
      <c r="B1260" s="454"/>
      <c r="C1260" s="444"/>
      <c r="D1260" s="42">
        <v>2020</v>
      </c>
      <c r="E1260" s="116">
        <f t="shared" si="162"/>
        <v>0</v>
      </c>
      <c r="F1260" s="56">
        <v>0</v>
      </c>
      <c r="G1260" s="56">
        <v>0</v>
      </c>
      <c r="H1260" s="56">
        <v>0</v>
      </c>
      <c r="I1260" s="56">
        <v>0</v>
      </c>
      <c r="J1260" s="56">
        <v>0</v>
      </c>
      <c r="K1260" s="520"/>
      <c r="L1260" s="275"/>
      <c r="M1260" s="295"/>
      <c r="N1260" s="284"/>
      <c r="O1260" s="284"/>
    </row>
    <row r="1261" spans="1:15" s="294" customFormat="1" ht="28.5" customHeight="1" x14ac:dyDescent="0.2">
      <c r="A1261" s="517"/>
      <c r="B1261" s="454"/>
      <c r="C1261" s="444"/>
      <c r="D1261" s="43">
        <v>2021</v>
      </c>
      <c r="E1261" s="116">
        <f t="shared" si="162"/>
        <v>0</v>
      </c>
      <c r="F1261" s="56">
        <v>0</v>
      </c>
      <c r="G1261" s="56">
        <v>0</v>
      </c>
      <c r="H1261" s="56">
        <v>0</v>
      </c>
      <c r="I1261" s="56">
        <v>0</v>
      </c>
      <c r="J1261" s="56">
        <v>0</v>
      </c>
      <c r="K1261" s="520"/>
      <c r="L1261" s="275"/>
      <c r="M1261" s="295"/>
      <c r="N1261" s="284"/>
      <c r="O1261" s="284"/>
    </row>
    <row r="1262" spans="1:15" s="294" customFormat="1" ht="28.5" customHeight="1" x14ac:dyDescent="0.2">
      <c r="A1262" s="517"/>
      <c r="B1262" s="454"/>
      <c r="C1262" s="444"/>
      <c r="D1262" s="43">
        <v>2022</v>
      </c>
      <c r="E1262" s="116">
        <f t="shared" si="162"/>
        <v>0.74445170000000005</v>
      </c>
      <c r="F1262" s="56">
        <v>0</v>
      </c>
      <c r="G1262" s="56">
        <v>0.70722912000000004</v>
      </c>
      <c r="H1262" s="56">
        <v>0</v>
      </c>
      <c r="I1262" s="56">
        <v>3.7222579999999998E-2</v>
      </c>
      <c r="J1262" s="56">
        <v>0</v>
      </c>
      <c r="K1262" s="520"/>
      <c r="L1262" s="275"/>
      <c r="M1262" s="295"/>
      <c r="N1262" s="284"/>
      <c r="O1262" s="284"/>
    </row>
    <row r="1263" spans="1:15" s="294" customFormat="1" ht="28.5" customHeight="1" x14ac:dyDescent="0.2">
      <c r="A1263" s="517"/>
      <c r="B1263" s="454"/>
      <c r="C1263" s="444"/>
      <c r="D1263" s="43">
        <v>2023</v>
      </c>
      <c r="E1263" s="116">
        <f t="shared" si="162"/>
        <v>0</v>
      </c>
      <c r="F1263" s="56">
        <v>0</v>
      </c>
      <c r="G1263" s="56">
        <v>0</v>
      </c>
      <c r="H1263" s="56">
        <v>0</v>
      </c>
      <c r="I1263" s="56">
        <v>0</v>
      </c>
      <c r="J1263" s="56">
        <v>0</v>
      </c>
      <c r="K1263" s="520"/>
      <c r="L1263" s="275"/>
      <c r="M1263" s="295"/>
      <c r="N1263" s="284"/>
      <c r="O1263" s="284"/>
    </row>
    <row r="1264" spans="1:15" s="294" customFormat="1" ht="28.5" customHeight="1" x14ac:dyDescent="0.2">
      <c r="A1264" s="517"/>
      <c r="B1264" s="454"/>
      <c r="C1264" s="444"/>
      <c r="D1264" s="43">
        <v>2024</v>
      </c>
      <c r="E1264" s="116">
        <f t="shared" si="162"/>
        <v>0</v>
      </c>
      <c r="F1264" s="56">
        <v>0</v>
      </c>
      <c r="G1264" s="56">
        <v>0</v>
      </c>
      <c r="H1264" s="56">
        <v>0</v>
      </c>
      <c r="I1264" s="56">
        <v>0</v>
      </c>
      <c r="J1264" s="56">
        <v>0</v>
      </c>
      <c r="K1264" s="520"/>
      <c r="L1264" s="275"/>
      <c r="M1264" s="295"/>
      <c r="N1264" s="284"/>
      <c r="O1264" s="284"/>
    </row>
    <row r="1265" spans="1:15" s="294" customFormat="1" ht="28.5" customHeight="1" x14ac:dyDescent="0.2">
      <c r="A1265" s="517"/>
      <c r="B1265" s="454"/>
      <c r="C1265" s="444"/>
      <c r="D1265" s="43">
        <v>2025</v>
      </c>
      <c r="E1265" s="116">
        <f t="shared" si="162"/>
        <v>0</v>
      </c>
      <c r="F1265" s="56">
        <v>0</v>
      </c>
      <c r="G1265" s="56">
        <v>0</v>
      </c>
      <c r="H1265" s="56">
        <v>0</v>
      </c>
      <c r="I1265" s="56">
        <v>0</v>
      </c>
      <c r="J1265" s="56">
        <v>0</v>
      </c>
      <c r="K1265" s="520"/>
      <c r="L1265" s="275"/>
      <c r="M1265" s="295"/>
      <c r="N1265" s="284"/>
      <c r="O1265" s="284"/>
    </row>
    <row r="1266" spans="1:15" s="294" customFormat="1" ht="28.5" customHeight="1" thickBot="1" x14ac:dyDescent="0.25">
      <c r="A1266" s="518"/>
      <c r="B1266" s="462"/>
      <c r="C1266" s="445"/>
      <c r="D1266" s="305">
        <v>2026</v>
      </c>
      <c r="E1266" s="277">
        <f t="shared" si="162"/>
        <v>0</v>
      </c>
      <c r="F1266" s="258">
        <v>0</v>
      </c>
      <c r="G1266" s="258">
        <v>0</v>
      </c>
      <c r="H1266" s="258">
        <v>0</v>
      </c>
      <c r="I1266" s="258">
        <v>0</v>
      </c>
      <c r="J1266" s="258">
        <v>0</v>
      </c>
      <c r="K1266" s="521"/>
      <c r="L1266" s="275"/>
      <c r="M1266" s="295"/>
      <c r="N1266" s="284"/>
      <c r="O1266" s="284"/>
    </row>
    <row r="1267" spans="1:15" s="294" customFormat="1" ht="28.5" customHeight="1" x14ac:dyDescent="0.2">
      <c r="A1267" s="516" t="s">
        <v>218</v>
      </c>
      <c r="B1267" s="453" t="s">
        <v>213</v>
      </c>
      <c r="C1267" s="443"/>
      <c r="D1267" s="190" t="s">
        <v>5</v>
      </c>
      <c r="E1267" s="191">
        <f>SUM(E1268:E1283)</f>
        <v>3.4969680000000003</v>
      </c>
      <c r="F1267" s="191">
        <f t="shared" ref="F1267:J1267" si="163">SUM(F1268:F1283)</f>
        <v>0</v>
      </c>
      <c r="G1267" s="191">
        <f t="shared" si="163"/>
        <v>3.3221196000000002</v>
      </c>
      <c r="H1267" s="191">
        <f t="shared" si="163"/>
        <v>0</v>
      </c>
      <c r="I1267" s="191">
        <f t="shared" si="163"/>
        <v>0.17484839999999999</v>
      </c>
      <c r="J1267" s="191">
        <f t="shared" si="163"/>
        <v>0</v>
      </c>
      <c r="K1267" s="519">
        <v>2022</v>
      </c>
      <c r="L1267" s="275"/>
      <c r="M1267" s="295"/>
      <c r="N1267" s="284"/>
      <c r="O1267" s="284"/>
    </row>
    <row r="1268" spans="1:15" s="294" customFormat="1" ht="28.5" customHeight="1" x14ac:dyDescent="0.2">
      <c r="A1268" s="517"/>
      <c r="B1268" s="454"/>
      <c r="C1268" s="444"/>
      <c r="D1268" s="42">
        <v>2011</v>
      </c>
      <c r="E1268" s="116">
        <f>F1268+G1268+H1268+I1268+J1268</f>
        <v>0</v>
      </c>
      <c r="F1268" s="56">
        <v>0</v>
      </c>
      <c r="G1268" s="56">
        <v>0</v>
      </c>
      <c r="H1268" s="56">
        <v>0</v>
      </c>
      <c r="I1268" s="56">
        <v>0</v>
      </c>
      <c r="J1268" s="56">
        <v>0</v>
      </c>
      <c r="K1268" s="520"/>
      <c r="L1268" s="275"/>
      <c r="M1268" s="295"/>
      <c r="N1268" s="284"/>
      <c r="O1268" s="284"/>
    </row>
    <row r="1269" spans="1:15" s="294" customFormat="1" ht="28.5" customHeight="1" x14ac:dyDescent="0.2">
      <c r="A1269" s="517"/>
      <c r="B1269" s="454"/>
      <c r="C1269" s="444"/>
      <c r="D1269" s="42">
        <v>2012</v>
      </c>
      <c r="E1269" s="116">
        <f t="shared" ref="E1269:E1283" si="164">F1269+G1269+H1269+I1269+J1269</f>
        <v>0</v>
      </c>
      <c r="F1269" s="56">
        <v>0</v>
      </c>
      <c r="G1269" s="56">
        <v>0</v>
      </c>
      <c r="H1269" s="56">
        <v>0</v>
      </c>
      <c r="I1269" s="56">
        <v>0</v>
      </c>
      <c r="J1269" s="56">
        <v>0</v>
      </c>
      <c r="K1269" s="520"/>
      <c r="L1269" s="275"/>
      <c r="M1269" s="295"/>
      <c r="N1269" s="284"/>
      <c r="O1269" s="284"/>
    </row>
    <row r="1270" spans="1:15" s="294" customFormat="1" ht="28.5" customHeight="1" x14ac:dyDescent="0.2">
      <c r="A1270" s="517"/>
      <c r="B1270" s="454"/>
      <c r="C1270" s="444"/>
      <c r="D1270" s="42">
        <v>2013</v>
      </c>
      <c r="E1270" s="116">
        <f t="shared" si="164"/>
        <v>0</v>
      </c>
      <c r="F1270" s="56">
        <v>0</v>
      </c>
      <c r="G1270" s="56">
        <v>0</v>
      </c>
      <c r="H1270" s="56">
        <v>0</v>
      </c>
      <c r="I1270" s="56">
        <v>0</v>
      </c>
      <c r="J1270" s="56">
        <v>0</v>
      </c>
      <c r="K1270" s="520"/>
      <c r="L1270" s="275"/>
      <c r="M1270" s="295"/>
      <c r="N1270" s="284"/>
      <c r="O1270" s="284"/>
    </row>
    <row r="1271" spans="1:15" s="294" customFormat="1" ht="28.5" customHeight="1" x14ac:dyDescent="0.2">
      <c r="A1271" s="517"/>
      <c r="B1271" s="454"/>
      <c r="C1271" s="444"/>
      <c r="D1271" s="42">
        <v>2014</v>
      </c>
      <c r="E1271" s="116">
        <f t="shared" si="164"/>
        <v>0</v>
      </c>
      <c r="F1271" s="56">
        <v>0</v>
      </c>
      <c r="G1271" s="56">
        <v>0</v>
      </c>
      <c r="H1271" s="56">
        <v>0</v>
      </c>
      <c r="I1271" s="56">
        <v>0</v>
      </c>
      <c r="J1271" s="56">
        <v>0</v>
      </c>
      <c r="K1271" s="520"/>
      <c r="L1271" s="275"/>
      <c r="M1271" s="295"/>
      <c r="N1271" s="284"/>
      <c r="O1271" s="284"/>
    </row>
    <row r="1272" spans="1:15" s="294" customFormat="1" ht="28.5" customHeight="1" x14ac:dyDescent="0.2">
      <c r="A1272" s="517"/>
      <c r="B1272" s="454"/>
      <c r="C1272" s="444"/>
      <c r="D1272" s="42">
        <v>2015</v>
      </c>
      <c r="E1272" s="116">
        <f t="shared" si="164"/>
        <v>0</v>
      </c>
      <c r="F1272" s="56">
        <v>0</v>
      </c>
      <c r="G1272" s="56">
        <v>0</v>
      </c>
      <c r="H1272" s="56">
        <v>0</v>
      </c>
      <c r="I1272" s="56">
        <v>0</v>
      </c>
      <c r="J1272" s="56">
        <v>0</v>
      </c>
      <c r="K1272" s="520"/>
      <c r="L1272" s="275"/>
      <c r="M1272" s="295"/>
      <c r="N1272" s="284"/>
      <c r="O1272" s="284"/>
    </row>
    <row r="1273" spans="1:15" s="294" customFormat="1" ht="28.5" customHeight="1" x14ac:dyDescent="0.2">
      <c r="A1273" s="517"/>
      <c r="B1273" s="454"/>
      <c r="C1273" s="444"/>
      <c r="D1273" s="42">
        <v>2016</v>
      </c>
      <c r="E1273" s="116">
        <f t="shared" si="164"/>
        <v>0</v>
      </c>
      <c r="F1273" s="56">
        <v>0</v>
      </c>
      <c r="G1273" s="56">
        <v>0</v>
      </c>
      <c r="H1273" s="56">
        <v>0</v>
      </c>
      <c r="I1273" s="56">
        <v>0</v>
      </c>
      <c r="J1273" s="56">
        <v>0</v>
      </c>
      <c r="K1273" s="520"/>
      <c r="L1273" s="275"/>
      <c r="M1273" s="295"/>
      <c r="N1273" s="284"/>
      <c r="O1273" s="284"/>
    </row>
    <row r="1274" spans="1:15" s="294" customFormat="1" ht="28.5" customHeight="1" x14ac:dyDescent="0.2">
      <c r="A1274" s="517"/>
      <c r="B1274" s="454"/>
      <c r="C1274" s="444"/>
      <c r="D1274" s="42">
        <v>2017</v>
      </c>
      <c r="E1274" s="116">
        <f t="shared" si="164"/>
        <v>0</v>
      </c>
      <c r="F1274" s="56">
        <v>0</v>
      </c>
      <c r="G1274" s="56">
        <v>0</v>
      </c>
      <c r="H1274" s="56">
        <v>0</v>
      </c>
      <c r="I1274" s="56">
        <v>0</v>
      </c>
      <c r="J1274" s="56">
        <v>0</v>
      </c>
      <c r="K1274" s="520"/>
      <c r="L1274" s="275"/>
      <c r="M1274" s="295"/>
      <c r="N1274" s="284"/>
      <c r="O1274" s="284"/>
    </row>
    <row r="1275" spans="1:15" s="294" customFormat="1" ht="28.5" customHeight="1" x14ac:dyDescent="0.2">
      <c r="A1275" s="517"/>
      <c r="B1275" s="454"/>
      <c r="C1275" s="444"/>
      <c r="D1275" s="42">
        <v>2018</v>
      </c>
      <c r="E1275" s="116">
        <f t="shared" si="164"/>
        <v>0</v>
      </c>
      <c r="F1275" s="56">
        <v>0</v>
      </c>
      <c r="G1275" s="56">
        <v>0</v>
      </c>
      <c r="H1275" s="56">
        <v>0</v>
      </c>
      <c r="I1275" s="56">
        <f>0.01500062-0.00734012-0.0076605</f>
        <v>0</v>
      </c>
      <c r="J1275" s="56">
        <v>0</v>
      </c>
      <c r="K1275" s="520"/>
      <c r="L1275" s="275"/>
      <c r="M1275" s="295"/>
      <c r="N1275" s="284"/>
      <c r="O1275" s="284"/>
    </row>
    <row r="1276" spans="1:15" s="294" customFormat="1" ht="28.5" customHeight="1" x14ac:dyDescent="0.2">
      <c r="A1276" s="517"/>
      <c r="B1276" s="454"/>
      <c r="C1276" s="444"/>
      <c r="D1276" s="42">
        <v>2019</v>
      </c>
      <c r="E1276" s="116">
        <f t="shared" si="164"/>
        <v>0</v>
      </c>
      <c r="F1276" s="56">
        <v>0</v>
      </c>
      <c r="G1276" s="56">
        <v>0</v>
      </c>
      <c r="H1276" s="56">
        <v>0</v>
      </c>
      <c r="I1276" s="56">
        <v>0</v>
      </c>
      <c r="J1276" s="56">
        <v>0</v>
      </c>
      <c r="K1276" s="520"/>
      <c r="L1276" s="275"/>
      <c r="M1276" s="295"/>
      <c r="N1276" s="284"/>
      <c r="O1276" s="284"/>
    </row>
    <row r="1277" spans="1:15" s="294" customFormat="1" ht="28.5" customHeight="1" x14ac:dyDescent="0.2">
      <c r="A1277" s="517"/>
      <c r="B1277" s="454"/>
      <c r="C1277" s="444"/>
      <c r="D1277" s="42">
        <v>2020</v>
      </c>
      <c r="E1277" s="116">
        <f t="shared" si="164"/>
        <v>0</v>
      </c>
      <c r="F1277" s="56">
        <v>0</v>
      </c>
      <c r="G1277" s="56">
        <v>0</v>
      </c>
      <c r="H1277" s="56">
        <v>0</v>
      </c>
      <c r="I1277" s="56">
        <v>0</v>
      </c>
      <c r="J1277" s="56">
        <v>0</v>
      </c>
      <c r="K1277" s="520"/>
      <c r="L1277" s="275"/>
      <c r="M1277" s="295"/>
      <c r="N1277" s="284"/>
      <c r="O1277" s="284"/>
    </row>
    <row r="1278" spans="1:15" s="294" customFormat="1" ht="28.5" customHeight="1" x14ac:dyDescent="0.2">
      <c r="A1278" s="517"/>
      <c r="B1278" s="454"/>
      <c r="C1278" s="444"/>
      <c r="D1278" s="43">
        <v>2021</v>
      </c>
      <c r="E1278" s="116">
        <f t="shared" si="164"/>
        <v>0</v>
      </c>
      <c r="F1278" s="56">
        <v>0</v>
      </c>
      <c r="G1278" s="56">
        <v>0</v>
      </c>
      <c r="H1278" s="56">
        <v>0</v>
      </c>
      <c r="I1278" s="56">
        <v>0</v>
      </c>
      <c r="J1278" s="56">
        <v>0</v>
      </c>
      <c r="K1278" s="520"/>
      <c r="L1278" s="275"/>
      <c r="M1278" s="295"/>
      <c r="N1278" s="284"/>
      <c r="O1278" s="284"/>
    </row>
    <row r="1279" spans="1:15" s="294" customFormat="1" ht="28.5" customHeight="1" x14ac:dyDescent="0.2">
      <c r="A1279" s="517"/>
      <c r="B1279" s="454"/>
      <c r="C1279" s="444"/>
      <c r="D1279" s="43">
        <v>2022</v>
      </c>
      <c r="E1279" s="116">
        <f t="shared" si="164"/>
        <v>3.4969680000000003</v>
      </c>
      <c r="F1279" s="56">
        <v>0</v>
      </c>
      <c r="G1279" s="56">
        <v>3.3221196000000002</v>
      </c>
      <c r="H1279" s="56">
        <v>0</v>
      </c>
      <c r="I1279" s="56">
        <v>0.17484839999999999</v>
      </c>
      <c r="J1279" s="56">
        <v>0</v>
      </c>
      <c r="K1279" s="520"/>
      <c r="L1279" s="275"/>
      <c r="M1279" s="295"/>
      <c r="N1279" s="284"/>
      <c r="O1279" s="284"/>
    </row>
    <row r="1280" spans="1:15" s="294" customFormat="1" ht="28.5" customHeight="1" x14ac:dyDescent="0.2">
      <c r="A1280" s="517"/>
      <c r="B1280" s="454"/>
      <c r="C1280" s="444"/>
      <c r="D1280" s="43">
        <v>2023</v>
      </c>
      <c r="E1280" s="116">
        <f t="shared" si="164"/>
        <v>0</v>
      </c>
      <c r="F1280" s="56">
        <v>0</v>
      </c>
      <c r="G1280" s="56">
        <v>0</v>
      </c>
      <c r="H1280" s="56">
        <v>0</v>
      </c>
      <c r="I1280" s="56">
        <v>0</v>
      </c>
      <c r="J1280" s="56">
        <v>0</v>
      </c>
      <c r="K1280" s="520"/>
      <c r="L1280" s="275"/>
      <c r="M1280" s="295"/>
      <c r="N1280" s="284"/>
      <c r="O1280" s="284"/>
    </row>
    <row r="1281" spans="1:15" s="294" customFormat="1" ht="28.5" customHeight="1" x14ac:dyDescent="0.2">
      <c r="A1281" s="517"/>
      <c r="B1281" s="454"/>
      <c r="C1281" s="444"/>
      <c r="D1281" s="43">
        <v>2024</v>
      </c>
      <c r="E1281" s="116">
        <f t="shared" si="164"/>
        <v>0</v>
      </c>
      <c r="F1281" s="56">
        <v>0</v>
      </c>
      <c r="G1281" s="56">
        <v>0</v>
      </c>
      <c r="H1281" s="56">
        <v>0</v>
      </c>
      <c r="I1281" s="56">
        <v>0</v>
      </c>
      <c r="J1281" s="56">
        <v>0</v>
      </c>
      <c r="K1281" s="520"/>
      <c r="L1281" s="275"/>
      <c r="M1281" s="295"/>
      <c r="N1281" s="284"/>
      <c r="O1281" s="284"/>
    </row>
    <row r="1282" spans="1:15" s="294" customFormat="1" ht="28.5" customHeight="1" x14ac:dyDescent="0.2">
      <c r="A1282" s="517"/>
      <c r="B1282" s="454"/>
      <c r="C1282" s="444"/>
      <c r="D1282" s="43">
        <v>2025</v>
      </c>
      <c r="E1282" s="116">
        <f t="shared" si="164"/>
        <v>0</v>
      </c>
      <c r="F1282" s="56">
        <v>0</v>
      </c>
      <c r="G1282" s="56">
        <v>0</v>
      </c>
      <c r="H1282" s="56">
        <v>0</v>
      </c>
      <c r="I1282" s="56">
        <v>0</v>
      </c>
      <c r="J1282" s="56">
        <v>0</v>
      </c>
      <c r="K1282" s="520"/>
      <c r="L1282" s="275"/>
      <c r="M1282" s="295"/>
      <c r="N1282" s="284"/>
      <c r="O1282" s="284"/>
    </row>
    <row r="1283" spans="1:15" s="294" customFormat="1" ht="28.5" customHeight="1" thickBot="1" x14ac:dyDescent="0.25">
      <c r="A1283" s="518"/>
      <c r="B1283" s="462"/>
      <c r="C1283" s="445"/>
      <c r="D1283" s="305">
        <v>2026</v>
      </c>
      <c r="E1283" s="277">
        <f t="shared" si="164"/>
        <v>0</v>
      </c>
      <c r="F1283" s="258">
        <v>0</v>
      </c>
      <c r="G1283" s="258">
        <v>0</v>
      </c>
      <c r="H1283" s="258">
        <v>0</v>
      </c>
      <c r="I1283" s="258">
        <v>0</v>
      </c>
      <c r="J1283" s="258">
        <v>0</v>
      </c>
      <c r="K1283" s="521"/>
      <c r="L1283" s="275"/>
      <c r="M1283" s="295"/>
      <c r="N1283" s="284"/>
      <c r="O1283" s="284"/>
    </row>
    <row r="1284" spans="1:15" s="294" customFormat="1" ht="28.5" customHeight="1" x14ac:dyDescent="0.2">
      <c r="A1284" s="516" t="s">
        <v>219</v>
      </c>
      <c r="B1284" s="453" t="s">
        <v>214</v>
      </c>
      <c r="C1284" s="443"/>
      <c r="D1284" s="43" t="s">
        <v>5</v>
      </c>
      <c r="E1284" s="133">
        <f>SUM(E1285:E1300)</f>
        <v>1.8958043999999998</v>
      </c>
      <c r="F1284" s="133">
        <f t="shared" ref="F1284:J1284" si="165">SUM(F1285:F1300)</f>
        <v>0</v>
      </c>
      <c r="G1284" s="133">
        <f t="shared" si="165"/>
        <v>1.8010141799999999</v>
      </c>
      <c r="H1284" s="133">
        <f t="shared" si="165"/>
        <v>0</v>
      </c>
      <c r="I1284" s="133">
        <f t="shared" si="165"/>
        <v>9.4790219999999994E-2</v>
      </c>
      <c r="J1284" s="133">
        <f t="shared" si="165"/>
        <v>0</v>
      </c>
      <c r="K1284" s="443">
        <v>2022</v>
      </c>
      <c r="L1284" s="250"/>
      <c r="M1284" s="295"/>
      <c r="N1284" s="284"/>
      <c r="O1284" s="284"/>
    </row>
    <row r="1285" spans="1:15" s="294" customFormat="1" ht="28.5" customHeight="1" x14ac:dyDescent="0.2">
      <c r="A1285" s="517"/>
      <c r="B1285" s="454"/>
      <c r="C1285" s="444"/>
      <c r="D1285" s="42">
        <v>2011</v>
      </c>
      <c r="E1285" s="116">
        <f>F1285+G1285+H1285+I1285+J1285</f>
        <v>0</v>
      </c>
      <c r="F1285" s="56">
        <v>0</v>
      </c>
      <c r="G1285" s="56">
        <v>0</v>
      </c>
      <c r="H1285" s="56">
        <v>0</v>
      </c>
      <c r="I1285" s="56">
        <v>0</v>
      </c>
      <c r="J1285" s="56">
        <v>0</v>
      </c>
      <c r="K1285" s="444"/>
      <c r="L1285" s="250"/>
      <c r="M1285" s="295"/>
      <c r="N1285" s="284"/>
      <c r="O1285" s="284"/>
    </row>
    <row r="1286" spans="1:15" s="294" customFormat="1" ht="28.5" customHeight="1" x14ac:dyDescent="0.2">
      <c r="A1286" s="517"/>
      <c r="B1286" s="454"/>
      <c r="C1286" s="444"/>
      <c r="D1286" s="42">
        <v>2012</v>
      </c>
      <c r="E1286" s="116">
        <f t="shared" ref="E1286:E1300" si="166">F1286+G1286+H1286+I1286+J1286</f>
        <v>0</v>
      </c>
      <c r="F1286" s="56">
        <v>0</v>
      </c>
      <c r="G1286" s="56">
        <v>0</v>
      </c>
      <c r="H1286" s="56">
        <v>0</v>
      </c>
      <c r="I1286" s="56">
        <v>0</v>
      </c>
      <c r="J1286" s="56">
        <v>0</v>
      </c>
      <c r="K1286" s="444"/>
      <c r="L1286" s="250"/>
      <c r="M1286" s="295"/>
      <c r="N1286" s="284"/>
      <c r="O1286" s="284"/>
    </row>
    <row r="1287" spans="1:15" s="294" customFormat="1" ht="28.5" customHeight="1" x14ac:dyDescent="0.2">
      <c r="A1287" s="517"/>
      <c r="B1287" s="454"/>
      <c r="C1287" s="444"/>
      <c r="D1287" s="42">
        <v>2013</v>
      </c>
      <c r="E1287" s="116">
        <f t="shared" si="166"/>
        <v>0</v>
      </c>
      <c r="F1287" s="56">
        <v>0</v>
      </c>
      <c r="G1287" s="56">
        <v>0</v>
      </c>
      <c r="H1287" s="56">
        <v>0</v>
      </c>
      <c r="I1287" s="56">
        <v>0</v>
      </c>
      <c r="J1287" s="56">
        <v>0</v>
      </c>
      <c r="K1287" s="444"/>
      <c r="L1287" s="250"/>
      <c r="M1287" s="295"/>
      <c r="N1287" s="284"/>
      <c r="O1287" s="284"/>
    </row>
    <row r="1288" spans="1:15" s="294" customFormat="1" ht="28.5" customHeight="1" x14ac:dyDescent="0.2">
      <c r="A1288" s="517"/>
      <c r="B1288" s="454"/>
      <c r="C1288" s="444"/>
      <c r="D1288" s="42">
        <v>2014</v>
      </c>
      <c r="E1288" s="116">
        <f t="shared" si="166"/>
        <v>0</v>
      </c>
      <c r="F1288" s="56">
        <v>0</v>
      </c>
      <c r="G1288" s="56">
        <v>0</v>
      </c>
      <c r="H1288" s="56">
        <v>0</v>
      </c>
      <c r="I1288" s="56">
        <v>0</v>
      </c>
      <c r="J1288" s="56">
        <v>0</v>
      </c>
      <c r="K1288" s="444"/>
      <c r="L1288" s="250"/>
      <c r="M1288" s="295"/>
      <c r="N1288" s="284"/>
      <c r="O1288" s="284"/>
    </row>
    <row r="1289" spans="1:15" s="294" customFormat="1" ht="28.5" customHeight="1" x14ac:dyDescent="0.2">
      <c r="A1289" s="517"/>
      <c r="B1289" s="454"/>
      <c r="C1289" s="444"/>
      <c r="D1289" s="42">
        <v>2015</v>
      </c>
      <c r="E1289" s="116">
        <f t="shared" si="166"/>
        <v>0</v>
      </c>
      <c r="F1289" s="56">
        <v>0</v>
      </c>
      <c r="G1289" s="56">
        <v>0</v>
      </c>
      <c r="H1289" s="56">
        <v>0</v>
      </c>
      <c r="I1289" s="56">
        <v>0</v>
      </c>
      <c r="J1289" s="56">
        <v>0</v>
      </c>
      <c r="K1289" s="444"/>
      <c r="L1289" s="250"/>
      <c r="M1289" s="295"/>
      <c r="N1289" s="284"/>
      <c r="O1289" s="284"/>
    </row>
    <row r="1290" spans="1:15" s="294" customFormat="1" ht="28.5" customHeight="1" x14ac:dyDescent="0.2">
      <c r="A1290" s="517"/>
      <c r="B1290" s="454"/>
      <c r="C1290" s="444"/>
      <c r="D1290" s="42">
        <v>2016</v>
      </c>
      <c r="E1290" s="116">
        <f t="shared" si="166"/>
        <v>0</v>
      </c>
      <c r="F1290" s="56">
        <v>0</v>
      </c>
      <c r="G1290" s="56">
        <v>0</v>
      </c>
      <c r="H1290" s="56">
        <v>0</v>
      </c>
      <c r="I1290" s="56">
        <v>0</v>
      </c>
      <c r="J1290" s="56">
        <v>0</v>
      </c>
      <c r="K1290" s="444"/>
      <c r="L1290" s="250"/>
      <c r="M1290" s="295"/>
      <c r="N1290" s="284"/>
      <c r="O1290" s="284"/>
    </row>
    <row r="1291" spans="1:15" s="294" customFormat="1" ht="28.5" customHeight="1" x14ac:dyDescent="0.2">
      <c r="A1291" s="517"/>
      <c r="B1291" s="454"/>
      <c r="C1291" s="444"/>
      <c r="D1291" s="42">
        <v>2017</v>
      </c>
      <c r="E1291" s="116">
        <f t="shared" si="166"/>
        <v>0</v>
      </c>
      <c r="F1291" s="56">
        <v>0</v>
      </c>
      <c r="G1291" s="56">
        <v>0</v>
      </c>
      <c r="H1291" s="56">
        <v>0</v>
      </c>
      <c r="I1291" s="56">
        <v>0</v>
      </c>
      <c r="J1291" s="56">
        <v>0</v>
      </c>
      <c r="K1291" s="444"/>
      <c r="L1291" s="250"/>
      <c r="M1291" s="295"/>
      <c r="N1291" s="284"/>
      <c r="O1291" s="284"/>
    </row>
    <row r="1292" spans="1:15" s="294" customFormat="1" ht="28.5" customHeight="1" x14ac:dyDescent="0.2">
      <c r="A1292" s="517"/>
      <c r="B1292" s="454"/>
      <c r="C1292" s="444"/>
      <c r="D1292" s="42">
        <v>2018</v>
      </c>
      <c r="E1292" s="116">
        <f t="shared" si="166"/>
        <v>0</v>
      </c>
      <c r="F1292" s="56">
        <v>0</v>
      </c>
      <c r="G1292" s="56">
        <v>0</v>
      </c>
      <c r="H1292" s="56">
        <v>0</v>
      </c>
      <c r="I1292" s="56">
        <f>0.01500062-0.00734012-0.0076605</f>
        <v>0</v>
      </c>
      <c r="J1292" s="56">
        <v>0</v>
      </c>
      <c r="K1292" s="444"/>
      <c r="L1292" s="250"/>
      <c r="M1292" s="295"/>
      <c r="N1292" s="284"/>
      <c r="O1292" s="284"/>
    </row>
    <row r="1293" spans="1:15" s="294" customFormat="1" ht="28.5" customHeight="1" x14ac:dyDescent="0.2">
      <c r="A1293" s="517"/>
      <c r="B1293" s="454"/>
      <c r="C1293" s="444"/>
      <c r="D1293" s="42">
        <v>2019</v>
      </c>
      <c r="E1293" s="116">
        <f t="shared" si="166"/>
        <v>0</v>
      </c>
      <c r="F1293" s="56">
        <v>0</v>
      </c>
      <c r="G1293" s="56">
        <v>0</v>
      </c>
      <c r="H1293" s="56">
        <v>0</v>
      </c>
      <c r="I1293" s="56">
        <v>0</v>
      </c>
      <c r="J1293" s="56">
        <v>0</v>
      </c>
      <c r="K1293" s="444"/>
      <c r="L1293" s="250"/>
      <c r="M1293" s="295"/>
      <c r="N1293" s="284"/>
      <c r="O1293" s="284"/>
    </row>
    <row r="1294" spans="1:15" s="294" customFormat="1" ht="28.5" customHeight="1" x14ac:dyDescent="0.2">
      <c r="A1294" s="517"/>
      <c r="B1294" s="454"/>
      <c r="C1294" s="444"/>
      <c r="D1294" s="42">
        <v>2020</v>
      </c>
      <c r="E1294" s="116">
        <f t="shared" si="166"/>
        <v>0</v>
      </c>
      <c r="F1294" s="56">
        <v>0</v>
      </c>
      <c r="G1294" s="56">
        <v>0</v>
      </c>
      <c r="H1294" s="56">
        <v>0</v>
      </c>
      <c r="I1294" s="56">
        <v>0</v>
      </c>
      <c r="J1294" s="56">
        <v>0</v>
      </c>
      <c r="K1294" s="444"/>
      <c r="L1294" s="250"/>
      <c r="M1294" s="295"/>
      <c r="N1294" s="284"/>
      <c r="O1294" s="284"/>
    </row>
    <row r="1295" spans="1:15" s="294" customFormat="1" ht="28.5" customHeight="1" x14ac:dyDescent="0.2">
      <c r="A1295" s="517"/>
      <c r="B1295" s="454"/>
      <c r="C1295" s="444"/>
      <c r="D1295" s="43">
        <v>2021</v>
      </c>
      <c r="E1295" s="116">
        <f t="shared" si="166"/>
        <v>0</v>
      </c>
      <c r="F1295" s="56">
        <v>0</v>
      </c>
      <c r="G1295" s="56">
        <v>0</v>
      </c>
      <c r="H1295" s="56">
        <v>0</v>
      </c>
      <c r="I1295" s="56">
        <v>0</v>
      </c>
      <c r="J1295" s="56">
        <v>0</v>
      </c>
      <c r="K1295" s="444"/>
      <c r="L1295" s="250"/>
      <c r="M1295" s="295"/>
      <c r="N1295" s="284"/>
      <c r="O1295" s="284"/>
    </row>
    <row r="1296" spans="1:15" s="294" customFormat="1" ht="28.5" customHeight="1" x14ac:dyDescent="0.2">
      <c r="A1296" s="517"/>
      <c r="B1296" s="454"/>
      <c r="C1296" s="444"/>
      <c r="D1296" s="43">
        <v>2022</v>
      </c>
      <c r="E1296" s="116">
        <f t="shared" si="166"/>
        <v>1.8958043999999998</v>
      </c>
      <c r="F1296" s="56">
        <v>0</v>
      </c>
      <c r="G1296" s="56">
        <v>1.8010141799999999</v>
      </c>
      <c r="H1296" s="56">
        <v>0</v>
      </c>
      <c r="I1296" s="56">
        <v>9.4790219999999994E-2</v>
      </c>
      <c r="J1296" s="56">
        <v>0</v>
      </c>
      <c r="K1296" s="444"/>
      <c r="L1296" s="250"/>
      <c r="M1296" s="295"/>
      <c r="N1296" s="284"/>
      <c r="O1296" s="284"/>
    </row>
    <row r="1297" spans="1:15" s="294" customFormat="1" ht="28.5" customHeight="1" x14ac:dyDescent="0.2">
      <c r="A1297" s="517"/>
      <c r="B1297" s="454"/>
      <c r="C1297" s="444"/>
      <c r="D1297" s="43">
        <v>2023</v>
      </c>
      <c r="E1297" s="116">
        <f t="shared" si="166"/>
        <v>0</v>
      </c>
      <c r="F1297" s="56">
        <v>0</v>
      </c>
      <c r="G1297" s="56">
        <v>0</v>
      </c>
      <c r="H1297" s="56">
        <v>0</v>
      </c>
      <c r="I1297" s="56">
        <v>0</v>
      </c>
      <c r="J1297" s="56">
        <v>0</v>
      </c>
      <c r="K1297" s="444"/>
      <c r="L1297" s="250"/>
      <c r="M1297" s="295"/>
      <c r="N1297" s="284"/>
      <c r="O1297" s="284"/>
    </row>
    <row r="1298" spans="1:15" s="294" customFormat="1" ht="28.5" customHeight="1" x14ac:dyDescent="0.2">
      <c r="A1298" s="517"/>
      <c r="B1298" s="454"/>
      <c r="C1298" s="444"/>
      <c r="D1298" s="43">
        <v>2024</v>
      </c>
      <c r="E1298" s="116">
        <f t="shared" si="166"/>
        <v>0</v>
      </c>
      <c r="F1298" s="56">
        <v>0</v>
      </c>
      <c r="G1298" s="56">
        <v>0</v>
      </c>
      <c r="H1298" s="56">
        <v>0</v>
      </c>
      <c r="I1298" s="56">
        <v>0</v>
      </c>
      <c r="J1298" s="56">
        <v>0</v>
      </c>
      <c r="K1298" s="444"/>
      <c r="L1298" s="250"/>
      <c r="M1298" s="295"/>
      <c r="N1298" s="284"/>
      <c r="O1298" s="284"/>
    </row>
    <row r="1299" spans="1:15" s="294" customFormat="1" ht="28.5" customHeight="1" x14ac:dyDescent="0.2">
      <c r="A1299" s="517"/>
      <c r="B1299" s="454"/>
      <c r="C1299" s="444"/>
      <c r="D1299" s="43">
        <v>2025</v>
      </c>
      <c r="E1299" s="116">
        <f t="shared" si="166"/>
        <v>0</v>
      </c>
      <c r="F1299" s="56">
        <v>0</v>
      </c>
      <c r="G1299" s="56">
        <v>0</v>
      </c>
      <c r="H1299" s="56">
        <v>0</v>
      </c>
      <c r="I1299" s="56">
        <v>0</v>
      </c>
      <c r="J1299" s="56">
        <v>0</v>
      </c>
      <c r="K1299" s="444"/>
      <c r="L1299" s="250"/>
      <c r="M1299" s="295"/>
      <c r="N1299" s="284"/>
      <c r="O1299" s="284"/>
    </row>
    <row r="1300" spans="1:15" s="294" customFormat="1" ht="28.5" customHeight="1" thickBot="1" x14ac:dyDescent="0.25">
      <c r="A1300" s="517"/>
      <c r="B1300" s="454"/>
      <c r="C1300" s="444"/>
      <c r="D1300" s="309">
        <v>2026</v>
      </c>
      <c r="E1300" s="269">
        <f t="shared" si="166"/>
        <v>0</v>
      </c>
      <c r="F1300" s="278">
        <v>0</v>
      </c>
      <c r="G1300" s="278">
        <v>0</v>
      </c>
      <c r="H1300" s="278">
        <v>0</v>
      </c>
      <c r="I1300" s="278">
        <v>0</v>
      </c>
      <c r="J1300" s="278">
        <v>0</v>
      </c>
      <c r="K1300" s="444"/>
      <c r="L1300" s="250"/>
      <c r="M1300" s="295"/>
      <c r="N1300" s="284"/>
      <c r="O1300" s="284"/>
    </row>
    <row r="1301" spans="1:15" s="294" customFormat="1" ht="28.5" customHeight="1" x14ac:dyDescent="0.2">
      <c r="A1301" s="516" t="s">
        <v>220</v>
      </c>
      <c r="B1301" s="453" t="s">
        <v>215</v>
      </c>
      <c r="C1301" s="443"/>
      <c r="D1301" s="190" t="s">
        <v>5</v>
      </c>
      <c r="E1301" s="191">
        <f>SUM(E1302:E1317)</f>
        <v>2.1410524899999999</v>
      </c>
      <c r="F1301" s="191">
        <f t="shared" ref="F1301:J1301" si="167">SUM(F1302:F1317)</f>
        <v>0</v>
      </c>
      <c r="G1301" s="191">
        <f t="shared" si="167"/>
        <v>1.9269472400000001</v>
      </c>
      <c r="H1301" s="191">
        <f t="shared" si="167"/>
        <v>0</v>
      </c>
      <c r="I1301" s="191">
        <f t="shared" si="167"/>
        <v>0.21410525</v>
      </c>
      <c r="J1301" s="191">
        <f t="shared" si="167"/>
        <v>0</v>
      </c>
      <c r="K1301" s="519">
        <v>2022</v>
      </c>
      <c r="L1301" s="275"/>
      <c r="M1301" s="295"/>
      <c r="N1301" s="284"/>
      <c r="O1301" s="284"/>
    </row>
    <row r="1302" spans="1:15" s="294" customFormat="1" ht="28.5" customHeight="1" x14ac:dyDescent="0.2">
      <c r="A1302" s="517"/>
      <c r="B1302" s="454"/>
      <c r="C1302" s="444"/>
      <c r="D1302" s="42">
        <v>2011</v>
      </c>
      <c r="E1302" s="116">
        <f>F1302+G1302+H1302+I1302+J1302</f>
        <v>0</v>
      </c>
      <c r="F1302" s="56">
        <v>0</v>
      </c>
      <c r="G1302" s="56">
        <v>0</v>
      </c>
      <c r="H1302" s="56">
        <v>0</v>
      </c>
      <c r="I1302" s="56">
        <v>0</v>
      </c>
      <c r="J1302" s="56">
        <v>0</v>
      </c>
      <c r="K1302" s="520"/>
      <c r="L1302" s="275"/>
      <c r="M1302" s="295"/>
      <c r="N1302" s="284"/>
      <c r="O1302" s="284"/>
    </row>
    <row r="1303" spans="1:15" s="294" customFormat="1" ht="28.5" customHeight="1" x14ac:dyDescent="0.2">
      <c r="A1303" s="517"/>
      <c r="B1303" s="454"/>
      <c r="C1303" s="444"/>
      <c r="D1303" s="42">
        <v>2012</v>
      </c>
      <c r="E1303" s="116">
        <f t="shared" ref="E1303:E1317" si="168">F1303+G1303+H1303+I1303+J1303</f>
        <v>0</v>
      </c>
      <c r="F1303" s="56">
        <v>0</v>
      </c>
      <c r="G1303" s="56">
        <v>0</v>
      </c>
      <c r="H1303" s="56">
        <v>0</v>
      </c>
      <c r="I1303" s="56">
        <v>0</v>
      </c>
      <c r="J1303" s="56">
        <v>0</v>
      </c>
      <c r="K1303" s="520"/>
      <c r="L1303" s="275"/>
      <c r="M1303" s="295"/>
      <c r="N1303" s="284"/>
      <c r="O1303" s="284"/>
    </row>
    <row r="1304" spans="1:15" s="294" customFormat="1" ht="28.5" customHeight="1" x14ac:dyDescent="0.2">
      <c r="A1304" s="517"/>
      <c r="B1304" s="454"/>
      <c r="C1304" s="444"/>
      <c r="D1304" s="42">
        <v>2013</v>
      </c>
      <c r="E1304" s="116">
        <f t="shared" si="168"/>
        <v>0</v>
      </c>
      <c r="F1304" s="56">
        <v>0</v>
      </c>
      <c r="G1304" s="56">
        <v>0</v>
      </c>
      <c r="H1304" s="56">
        <v>0</v>
      </c>
      <c r="I1304" s="56">
        <v>0</v>
      </c>
      <c r="J1304" s="56">
        <v>0</v>
      </c>
      <c r="K1304" s="520"/>
      <c r="L1304" s="275"/>
      <c r="M1304" s="295"/>
      <c r="N1304" s="284"/>
      <c r="O1304" s="284"/>
    </row>
    <row r="1305" spans="1:15" s="294" customFormat="1" ht="28.5" customHeight="1" x14ac:dyDescent="0.2">
      <c r="A1305" s="517"/>
      <c r="B1305" s="454"/>
      <c r="C1305" s="444"/>
      <c r="D1305" s="42">
        <v>2014</v>
      </c>
      <c r="E1305" s="116">
        <f t="shared" si="168"/>
        <v>0</v>
      </c>
      <c r="F1305" s="56">
        <v>0</v>
      </c>
      <c r="G1305" s="56">
        <v>0</v>
      </c>
      <c r="H1305" s="56">
        <v>0</v>
      </c>
      <c r="I1305" s="56">
        <v>0</v>
      </c>
      <c r="J1305" s="56">
        <v>0</v>
      </c>
      <c r="K1305" s="520"/>
      <c r="L1305" s="275"/>
      <c r="M1305" s="295"/>
      <c r="N1305" s="284"/>
      <c r="O1305" s="284"/>
    </row>
    <row r="1306" spans="1:15" s="294" customFormat="1" ht="28.5" customHeight="1" x14ac:dyDescent="0.2">
      <c r="A1306" s="517"/>
      <c r="B1306" s="454"/>
      <c r="C1306" s="444"/>
      <c r="D1306" s="42">
        <v>2015</v>
      </c>
      <c r="E1306" s="116">
        <f t="shared" si="168"/>
        <v>0</v>
      </c>
      <c r="F1306" s="56">
        <v>0</v>
      </c>
      <c r="G1306" s="56">
        <v>0</v>
      </c>
      <c r="H1306" s="56">
        <v>0</v>
      </c>
      <c r="I1306" s="56">
        <v>0</v>
      </c>
      <c r="J1306" s="56">
        <v>0</v>
      </c>
      <c r="K1306" s="520"/>
      <c r="L1306" s="275"/>
      <c r="M1306" s="295"/>
      <c r="N1306" s="284"/>
      <c r="O1306" s="284"/>
    </row>
    <row r="1307" spans="1:15" s="294" customFormat="1" ht="28.5" customHeight="1" x14ac:dyDescent="0.2">
      <c r="A1307" s="517"/>
      <c r="B1307" s="454"/>
      <c r="C1307" s="444"/>
      <c r="D1307" s="42">
        <v>2016</v>
      </c>
      <c r="E1307" s="116">
        <f t="shared" si="168"/>
        <v>0</v>
      </c>
      <c r="F1307" s="56">
        <v>0</v>
      </c>
      <c r="G1307" s="56">
        <v>0</v>
      </c>
      <c r="H1307" s="56">
        <v>0</v>
      </c>
      <c r="I1307" s="56">
        <v>0</v>
      </c>
      <c r="J1307" s="56">
        <v>0</v>
      </c>
      <c r="K1307" s="520"/>
      <c r="L1307" s="275"/>
      <c r="M1307" s="295"/>
      <c r="N1307" s="284"/>
      <c r="O1307" s="284"/>
    </row>
    <row r="1308" spans="1:15" s="294" customFormat="1" ht="28.5" customHeight="1" x14ac:dyDescent="0.2">
      <c r="A1308" s="517"/>
      <c r="B1308" s="454"/>
      <c r="C1308" s="444"/>
      <c r="D1308" s="42">
        <v>2017</v>
      </c>
      <c r="E1308" s="116">
        <f t="shared" si="168"/>
        <v>0</v>
      </c>
      <c r="F1308" s="56">
        <v>0</v>
      </c>
      <c r="G1308" s="56">
        <v>0</v>
      </c>
      <c r="H1308" s="56">
        <v>0</v>
      </c>
      <c r="I1308" s="56">
        <v>0</v>
      </c>
      <c r="J1308" s="56">
        <v>0</v>
      </c>
      <c r="K1308" s="520"/>
      <c r="L1308" s="275"/>
      <c r="M1308" s="295"/>
      <c r="N1308" s="284"/>
      <c r="O1308" s="284"/>
    </row>
    <row r="1309" spans="1:15" s="294" customFormat="1" ht="28.5" customHeight="1" x14ac:dyDescent="0.2">
      <c r="A1309" s="517"/>
      <c r="B1309" s="454"/>
      <c r="C1309" s="444"/>
      <c r="D1309" s="42">
        <v>2018</v>
      </c>
      <c r="E1309" s="116">
        <f t="shared" si="168"/>
        <v>0</v>
      </c>
      <c r="F1309" s="56">
        <v>0</v>
      </c>
      <c r="G1309" s="56">
        <v>0</v>
      </c>
      <c r="H1309" s="56">
        <v>0</v>
      </c>
      <c r="I1309" s="56">
        <f>0.01500062-0.00734012-0.0076605</f>
        <v>0</v>
      </c>
      <c r="J1309" s="56">
        <v>0</v>
      </c>
      <c r="K1309" s="520"/>
      <c r="L1309" s="275"/>
      <c r="M1309" s="295"/>
      <c r="N1309" s="284"/>
      <c r="O1309" s="284"/>
    </row>
    <row r="1310" spans="1:15" s="294" customFormat="1" ht="28.5" customHeight="1" x14ac:dyDescent="0.2">
      <c r="A1310" s="517"/>
      <c r="B1310" s="454"/>
      <c r="C1310" s="444"/>
      <c r="D1310" s="42">
        <v>2019</v>
      </c>
      <c r="E1310" s="116">
        <f t="shared" si="168"/>
        <v>0</v>
      </c>
      <c r="F1310" s="56">
        <v>0</v>
      </c>
      <c r="G1310" s="56">
        <v>0</v>
      </c>
      <c r="H1310" s="56">
        <v>0</v>
      </c>
      <c r="I1310" s="56">
        <v>0</v>
      </c>
      <c r="J1310" s="56">
        <v>0</v>
      </c>
      <c r="K1310" s="520"/>
      <c r="L1310" s="275"/>
      <c r="M1310" s="295"/>
      <c r="N1310" s="284"/>
      <c r="O1310" s="284"/>
    </row>
    <row r="1311" spans="1:15" s="294" customFormat="1" ht="28.5" customHeight="1" x14ac:dyDescent="0.2">
      <c r="A1311" s="517"/>
      <c r="B1311" s="454"/>
      <c r="C1311" s="444"/>
      <c r="D1311" s="42">
        <v>2020</v>
      </c>
      <c r="E1311" s="116">
        <f t="shared" si="168"/>
        <v>0</v>
      </c>
      <c r="F1311" s="56">
        <v>0</v>
      </c>
      <c r="G1311" s="56">
        <v>0</v>
      </c>
      <c r="H1311" s="56">
        <v>0</v>
      </c>
      <c r="I1311" s="56">
        <v>0</v>
      </c>
      <c r="J1311" s="56">
        <v>0</v>
      </c>
      <c r="K1311" s="520"/>
      <c r="L1311" s="275"/>
      <c r="M1311" s="295"/>
      <c r="N1311" s="284"/>
      <c r="O1311" s="284"/>
    </row>
    <row r="1312" spans="1:15" s="294" customFormat="1" ht="28.5" customHeight="1" x14ac:dyDescent="0.2">
      <c r="A1312" s="517"/>
      <c r="B1312" s="454"/>
      <c r="C1312" s="444"/>
      <c r="D1312" s="43">
        <v>2021</v>
      </c>
      <c r="E1312" s="116">
        <f t="shared" si="168"/>
        <v>0</v>
      </c>
      <c r="F1312" s="56">
        <v>0</v>
      </c>
      <c r="G1312" s="56">
        <v>0</v>
      </c>
      <c r="H1312" s="56">
        <v>0</v>
      </c>
      <c r="I1312" s="56">
        <v>0</v>
      </c>
      <c r="J1312" s="56">
        <v>0</v>
      </c>
      <c r="K1312" s="520"/>
      <c r="L1312" s="275"/>
      <c r="M1312" s="295"/>
      <c r="N1312" s="284"/>
      <c r="O1312" s="284"/>
    </row>
    <row r="1313" spans="1:15" s="294" customFormat="1" ht="28.5" customHeight="1" x14ac:dyDescent="0.2">
      <c r="A1313" s="517"/>
      <c r="B1313" s="454"/>
      <c r="C1313" s="444"/>
      <c r="D1313" s="43">
        <v>2022</v>
      </c>
      <c r="E1313" s="116">
        <f t="shared" si="168"/>
        <v>2.1410524899999999</v>
      </c>
      <c r="F1313" s="56">
        <v>0</v>
      </c>
      <c r="G1313" s="56">
        <v>1.9269472400000001</v>
      </c>
      <c r="H1313" s="56">
        <v>0</v>
      </c>
      <c r="I1313" s="56">
        <v>0.21410525</v>
      </c>
      <c r="J1313" s="56">
        <v>0</v>
      </c>
      <c r="K1313" s="520"/>
      <c r="L1313" s="275"/>
      <c r="M1313" s="295"/>
      <c r="N1313" s="284"/>
      <c r="O1313" s="284"/>
    </row>
    <row r="1314" spans="1:15" s="294" customFormat="1" ht="28.5" customHeight="1" x14ac:dyDescent="0.2">
      <c r="A1314" s="517"/>
      <c r="B1314" s="454"/>
      <c r="C1314" s="444"/>
      <c r="D1314" s="43">
        <v>2023</v>
      </c>
      <c r="E1314" s="116">
        <f t="shared" si="168"/>
        <v>0</v>
      </c>
      <c r="F1314" s="56">
        <v>0</v>
      </c>
      <c r="G1314" s="56">
        <v>0</v>
      </c>
      <c r="H1314" s="56">
        <v>0</v>
      </c>
      <c r="I1314" s="56">
        <v>0</v>
      </c>
      <c r="J1314" s="56">
        <v>0</v>
      </c>
      <c r="K1314" s="520"/>
      <c r="L1314" s="275"/>
      <c r="M1314" s="295"/>
      <c r="N1314" s="284"/>
      <c r="O1314" s="284"/>
    </row>
    <row r="1315" spans="1:15" s="294" customFormat="1" ht="28.5" customHeight="1" x14ac:dyDescent="0.2">
      <c r="A1315" s="517"/>
      <c r="B1315" s="454"/>
      <c r="C1315" s="444"/>
      <c r="D1315" s="43">
        <v>2024</v>
      </c>
      <c r="E1315" s="116">
        <f t="shared" si="168"/>
        <v>0</v>
      </c>
      <c r="F1315" s="56">
        <v>0</v>
      </c>
      <c r="G1315" s="56">
        <v>0</v>
      </c>
      <c r="H1315" s="56">
        <v>0</v>
      </c>
      <c r="I1315" s="56">
        <v>0</v>
      </c>
      <c r="J1315" s="56">
        <v>0</v>
      </c>
      <c r="K1315" s="520"/>
      <c r="L1315" s="275"/>
      <c r="M1315" s="295"/>
      <c r="N1315" s="284"/>
      <c r="O1315" s="284"/>
    </row>
    <row r="1316" spans="1:15" s="294" customFormat="1" ht="28.5" customHeight="1" x14ac:dyDescent="0.2">
      <c r="A1316" s="517"/>
      <c r="B1316" s="454"/>
      <c r="C1316" s="444"/>
      <c r="D1316" s="43">
        <v>2025</v>
      </c>
      <c r="E1316" s="116">
        <f t="shared" si="168"/>
        <v>0</v>
      </c>
      <c r="F1316" s="56">
        <v>0</v>
      </c>
      <c r="G1316" s="56">
        <v>0</v>
      </c>
      <c r="H1316" s="56">
        <v>0</v>
      </c>
      <c r="I1316" s="56">
        <v>0</v>
      </c>
      <c r="J1316" s="56">
        <v>0</v>
      </c>
      <c r="K1316" s="520"/>
      <c r="L1316" s="275"/>
      <c r="M1316" s="295"/>
      <c r="N1316" s="284"/>
      <c r="O1316" s="284"/>
    </row>
    <row r="1317" spans="1:15" s="294" customFormat="1" ht="28.5" customHeight="1" thickBot="1" x14ac:dyDescent="0.25">
      <c r="A1317" s="518"/>
      <c r="B1317" s="462"/>
      <c r="C1317" s="445"/>
      <c r="D1317" s="305">
        <v>2026</v>
      </c>
      <c r="E1317" s="277">
        <f t="shared" si="168"/>
        <v>0</v>
      </c>
      <c r="F1317" s="258">
        <v>0</v>
      </c>
      <c r="G1317" s="258">
        <v>0</v>
      </c>
      <c r="H1317" s="258">
        <v>0</v>
      </c>
      <c r="I1317" s="258">
        <v>0</v>
      </c>
      <c r="J1317" s="258">
        <v>0</v>
      </c>
      <c r="K1317" s="521"/>
      <c r="L1317" s="275"/>
      <c r="M1317" s="295"/>
      <c r="N1317" s="284"/>
      <c r="O1317" s="284"/>
    </row>
    <row r="1318" spans="1:15" s="294" customFormat="1" ht="28.5" customHeight="1" x14ac:dyDescent="0.2">
      <c r="A1318" s="516" t="s">
        <v>221</v>
      </c>
      <c r="B1318" s="453" t="s">
        <v>216</v>
      </c>
      <c r="C1318" s="443"/>
      <c r="D1318" s="190" t="s">
        <v>5</v>
      </c>
      <c r="E1318" s="191">
        <f>SUM(E1319:E1334)</f>
        <v>1.0507593800000001</v>
      </c>
      <c r="F1318" s="191">
        <f t="shared" ref="F1318:J1318" si="169">SUM(F1319:F1334)</f>
        <v>0</v>
      </c>
      <c r="G1318" s="191">
        <f t="shared" si="169"/>
        <v>0.94568344000000004</v>
      </c>
      <c r="H1318" s="191">
        <f t="shared" si="169"/>
        <v>0</v>
      </c>
      <c r="I1318" s="191">
        <f t="shared" si="169"/>
        <v>0.10507594000000001</v>
      </c>
      <c r="J1318" s="191">
        <f t="shared" si="169"/>
        <v>0</v>
      </c>
      <c r="K1318" s="519">
        <v>2022</v>
      </c>
      <c r="L1318" s="275"/>
      <c r="M1318" s="295"/>
      <c r="N1318" s="284"/>
      <c r="O1318" s="284"/>
    </row>
    <row r="1319" spans="1:15" s="294" customFormat="1" ht="28.5" customHeight="1" x14ac:dyDescent="0.2">
      <c r="A1319" s="517"/>
      <c r="B1319" s="454"/>
      <c r="C1319" s="444"/>
      <c r="D1319" s="42">
        <v>2011</v>
      </c>
      <c r="E1319" s="116">
        <f>F1319+G1319+H1319+I1319+J1319</f>
        <v>0</v>
      </c>
      <c r="F1319" s="56">
        <v>0</v>
      </c>
      <c r="G1319" s="56">
        <v>0</v>
      </c>
      <c r="H1319" s="56">
        <v>0</v>
      </c>
      <c r="I1319" s="56">
        <v>0</v>
      </c>
      <c r="J1319" s="56">
        <v>0</v>
      </c>
      <c r="K1319" s="520"/>
      <c r="L1319" s="275"/>
      <c r="M1319" s="295"/>
      <c r="N1319" s="284"/>
      <c r="O1319" s="284"/>
    </row>
    <row r="1320" spans="1:15" s="294" customFormat="1" ht="28.5" customHeight="1" x14ac:dyDescent="0.2">
      <c r="A1320" s="517"/>
      <c r="B1320" s="454"/>
      <c r="C1320" s="444"/>
      <c r="D1320" s="42">
        <v>2012</v>
      </c>
      <c r="E1320" s="116">
        <f t="shared" ref="E1320:E1334" si="170">F1320+G1320+H1320+I1320+J1320</f>
        <v>0</v>
      </c>
      <c r="F1320" s="56">
        <v>0</v>
      </c>
      <c r="G1320" s="56">
        <v>0</v>
      </c>
      <c r="H1320" s="56">
        <v>0</v>
      </c>
      <c r="I1320" s="56">
        <v>0</v>
      </c>
      <c r="J1320" s="56">
        <v>0</v>
      </c>
      <c r="K1320" s="520"/>
      <c r="L1320" s="275"/>
      <c r="M1320" s="295"/>
      <c r="N1320" s="284"/>
      <c r="O1320" s="284"/>
    </row>
    <row r="1321" spans="1:15" s="294" customFormat="1" ht="28.5" customHeight="1" x14ac:dyDescent="0.2">
      <c r="A1321" s="517"/>
      <c r="B1321" s="454"/>
      <c r="C1321" s="444"/>
      <c r="D1321" s="42">
        <v>2013</v>
      </c>
      <c r="E1321" s="116">
        <f t="shared" si="170"/>
        <v>0</v>
      </c>
      <c r="F1321" s="56">
        <v>0</v>
      </c>
      <c r="G1321" s="56">
        <v>0</v>
      </c>
      <c r="H1321" s="56">
        <v>0</v>
      </c>
      <c r="I1321" s="56">
        <v>0</v>
      </c>
      <c r="J1321" s="56">
        <v>0</v>
      </c>
      <c r="K1321" s="520"/>
      <c r="L1321" s="275"/>
      <c r="M1321" s="295"/>
      <c r="N1321" s="284"/>
      <c r="O1321" s="284"/>
    </row>
    <row r="1322" spans="1:15" s="294" customFormat="1" ht="28.5" customHeight="1" x14ac:dyDescent="0.2">
      <c r="A1322" s="517"/>
      <c r="B1322" s="454"/>
      <c r="C1322" s="444"/>
      <c r="D1322" s="42">
        <v>2014</v>
      </c>
      <c r="E1322" s="116">
        <f t="shared" si="170"/>
        <v>0</v>
      </c>
      <c r="F1322" s="56">
        <v>0</v>
      </c>
      <c r="G1322" s="56">
        <v>0</v>
      </c>
      <c r="H1322" s="56">
        <v>0</v>
      </c>
      <c r="I1322" s="56">
        <v>0</v>
      </c>
      <c r="J1322" s="56">
        <v>0</v>
      </c>
      <c r="K1322" s="520"/>
      <c r="L1322" s="275"/>
      <c r="M1322" s="295"/>
      <c r="N1322" s="284"/>
      <c r="O1322" s="284"/>
    </row>
    <row r="1323" spans="1:15" s="294" customFormat="1" ht="28.5" customHeight="1" x14ac:dyDescent="0.2">
      <c r="A1323" s="517"/>
      <c r="B1323" s="454"/>
      <c r="C1323" s="444"/>
      <c r="D1323" s="42">
        <v>2015</v>
      </c>
      <c r="E1323" s="116">
        <f t="shared" si="170"/>
        <v>0</v>
      </c>
      <c r="F1323" s="56">
        <v>0</v>
      </c>
      <c r="G1323" s="56">
        <v>0</v>
      </c>
      <c r="H1323" s="56">
        <v>0</v>
      </c>
      <c r="I1323" s="56">
        <v>0</v>
      </c>
      <c r="J1323" s="56">
        <v>0</v>
      </c>
      <c r="K1323" s="520"/>
      <c r="L1323" s="275"/>
      <c r="M1323" s="295"/>
      <c r="N1323" s="284"/>
      <c r="O1323" s="284"/>
    </row>
    <row r="1324" spans="1:15" s="294" customFormat="1" ht="28.5" customHeight="1" x14ac:dyDescent="0.2">
      <c r="A1324" s="517"/>
      <c r="B1324" s="454"/>
      <c r="C1324" s="444"/>
      <c r="D1324" s="42">
        <v>2016</v>
      </c>
      <c r="E1324" s="116">
        <f t="shared" si="170"/>
        <v>0</v>
      </c>
      <c r="F1324" s="56">
        <v>0</v>
      </c>
      <c r="G1324" s="56">
        <v>0</v>
      </c>
      <c r="H1324" s="56">
        <v>0</v>
      </c>
      <c r="I1324" s="56">
        <v>0</v>
      </c>
      <c r="J1324" s="56">
        <v>0</v>
      </c>
      <c r="K1324" s="520"/>
      <c r="L1324" s="275"/>
      <c r="M1324" s="295"/>
      <c r="N1324" s="284"/>
      <c r="O1324" s="284"/>
    </row>
    <row r="1325" spans="1:15" s="294" customFormat="1" ht="28.5" customHeight="1" x14ac:dyDescent="0.2">
      <c r="A1325" s="517"/>
      <c r="B1325" s="454"/>
      <c r="C1325" s="444"/>
      <c r="D1325" s="42">
        <v>2017</v>
      </c>
      <c r="E1325" s="116">
        <f t="shared" si="170"/>
        <v>0</v>
      </c>
      <c r="F1325" s="56">
        <v>0</v>
      </c>
      <c r="G1325" s="56">
        <v>0</v>
      </c>
      <c r="H1325" s="56">
        <v>0</v>
      </c>
      <c r="I1325" s="56">
        <v>0</v>
      </c>
      <c r="J1325" s="56">
        <v>0</v>
      </c>
      <c r="K1325" s="520"/>
      <c r="L1325" s="275"/>
      <c r="M1325" s="295"/>
      <c r="N1325" s="284"/>
      <c r="O1325" s="284"/>
    </row>
    <row r="1326" spans="1:15" s="294" customFormat="1" ht="28.5" customHeight="1" x14ac:dyDescent="0.2">
      <c r="A1326" s="517"/>
      <c r="B1326" s="454"/>
      <c r="C1326" s="444"/>
      <c r="D1326" s="42">
        <v>2018</v>
      </c>
      <c r="E1326" s="116">
        <f t="shared" si="170"/>
        <v>0</v>
      </c>
      <c r="F1326" s="56">
        <v>0</v>
      </c>
      <c r="G1326" s="56">
        <v>0</v>
      </c>
      <c r="H1326" s="56">
        <v>0</v>
      </c>
      <c r="I1326" s="56">
        <f>0.01500062-0.00734012-0.0076605</f>
        <v>0</v>
      </c>
      <c r="J1326" s="56">
        <v>0</v>
      </c>
      <c r="K1326" s="520"/>
      <c r="L1326" s="275"/>
      <c r="M1326" s="295"/>
      <c r="N1326" s="284"/>
      <c r="O1326" s="284"/>
    </row>
    <row r="1327" spans="1:15" s="294" customFormat="1" ht="28.5" customHeight="1" x14ac:dyDescent="0.2">
      <c r="A1327" s="517"/>
      <c r="B1327" s="454"/>
      <c r="C1327" s="444"/>
      <c r="D1327" s="42">
        <v>2019</v>
      </c>
      <c r="E1327" s="116">
        <f t="shared" si="170"/>
        <v>0</v>
      </c>
      <c r="F1327" s="56">
        <v>0</v>
      </c>
      <c r="G1327" s="56">
        <v>0</v>
      </c>
      <c r="H1327" s="56">
        <v>0</v>
      </c>
      <c r="I1327" s="56">
        <v>0</v>
      </c>
      <c r="J1327" s="56">
        <v>0</v>
      </c>
      <c r="K1327" s="520"/>
      <c r="L1327" s="275"/>
      <c r="M1327" s="295"/>
      <c r="N1327" s="284"/>
      <c r="O1327" s="284"/>
    </row>
    <row r="1328" spans="1:15" s="294" customFormat="1" ht="28.5" customHeight="1" x14ac:dyDescent="0.2">
      <c r="A1328" s="517"/>
      <c r="B1328" s="454"/>
      <c r="C1328" s="444"/>
      <c r="D1328" s="42">
        <v>2020</v>
      </c>
      <c r="E1328" s="116">
        <f t="shared" si="170"/>
        <v>0</v>
      </c>
      <c r="F1328" s="56">
        <v>0</v>
      </c>
      <c r="G1328" s="56">
        <v>0</v>
      </c>
      <c r="H1328" s="56">
        <v>0</v>
      </c>
      <c r="I1328" s="56">
        <v>0</v>
      </c>
      <c r="J1328" s="56">
        <v>0</v>
      </c>
      <c r="K1328" s="520"/>
      <c r="L1328" s="275"/>
      <c r="M1328" s="295"/>
      <c r="N1328" s="284"/>
      <c r="O1328" s="284"/>
    </row>
    <row r="1329" spans="1:15" s="294" customFormat="1" ht="28.5" customHeight="1" x14ac:dyDescent="0.2">
      <c r="A1329" s="517"/>
      <c r="B1329" s="454"/>
      <c r="C1329" s="444"/>
      <c r="D1329" s="43">
        <v>2021</v>
      </c>
      <c r="E1329" s="116">
        <f t="shared" si="170"/>
        <v>0</v>
      </c>
      <c r="F1329" s="56">
        <v>0</v>
      </c>
      <c r="G1329" s="56">
        <v>0</v>
      </c>
      <c r="H1329" s="56">
        <v>0</v>
      </c>
      <c r="I1329" s="56">
        <v>0</v>
      </c>
      <c r="J1329" s="56">
        <v>0</v>
      </c>
      <c r="K1329" s="520"/>
      <c r="L1329" s="275"/>
      <c r="M1329" s="295"/>
      <c r="N1329" s="284"/>
      <c r="O1329" s="284"/>
    </row>
    <row r="1330" spans="1:15" s="294" customFormat="1" ht="28.5" customHeight="1" x14ac:dyDescent="0.2">
      <c r="A1330" s="517"/>
      <c r="B1330" s="454"/>
      <c r="C1330" s="444"/>
      <c r="D1330" s="43">
        <v>2022</v>
      </c>
      <c r="E1330" s="116">
        <f t="shared" si="170"/>
        <v>1.0507593800000001</v>
      </c>
      <c r="F1330" s="56">
        <v>0</v>
      </c>
      <c r="G1330" s="56">
        <v>0.94568344000000004</v>
      </c>
      <c r="H1330" s="56">
        <v>0</v>
      </c>
      <c r="I1330" s="56">
        <v>0.10507594000000001</v>
      </c>
      <c r="J1330" s="56">
        <v>0</v>
      </c>
      <c r="K1330" s="520"/>
      <c r="L1330" s="275"/>
      <c r="M1330" s="295"/>
      <c r="N1330" s="284"/>
      <c r="O1330" s="284"/>
    </row>
    <row r="1331" spans="1:15" s="294" customFormat="1" ht="28.5" customHeight="1" x14ac:dyDescent="0.2">
      <c r="A1331" s="517"/>
      <c r="B1331" s="454"/>
      <c r="C1331" s="444"/>
      <c r="D1331" s="43">
        <v>2023</v>
      </c>
      <c r="E1331" s="116">
        <f t="shared" si="170"/>
        <v>0</v>
      </c>
      <c r="F1331" s="56">
        <v>0</v>
      </c>
      <c r="G1331" s="56">
        <v>0</v>
      </c>
      <c r="H1331" s="56">
        <v>0</v>
      </c>
      <c r="I1331" s="56">
        <v>0</v>
      </c>
      <c r="J1331" s="56">
        <v>0</v>
      </c>
      <c r="K1331" s="520"/>
      <c r="L1331" s="275"/>
      <c r="M1331" s="295"/>
      <c r="N1331" s="284"/>
      <c r="O1331" s="284"/>
    </row>
    <row r="1332" spans="1:15" s="294" customFormat="1" ht="28.5" customHeight="1" x14ac:dyDescent="0.2">
      <c r="A1332" s="517"/>
      <c r="B1332" s="454"/>
      <c r="C1332" s="444"/>
      <c r="D1332" s="43">
        <v>2024</v>
      </c>
      <c r="E1332" s="116">
        <f t="shared" si="170"/>
        <v>0</v>
      </c>
      <c r="F1332" s="56">
        <v>0</v>
      </c>
      <c r="G1332" s="56">
        <v>0</v>
      </c>
      <c r="H1332" s="56">
        <v>0</v>
      </c>
      <c r="I1332" s="56">
        <v>0</v>
      </c>
      <c r="J1332" s="56">
        <v>0</v>
      </c>
      <c r="K1332" s="520"/>
      <c r="L1332" s="275"/>
      <c r="M1332" s="295"/>
      <c r="N1332" s="284"/>
      <c r="O1332" s="284"/>
    </row>
    <row r="1333" spans="1:15" s="294" customFormat="1" ht="28.5" customHeight="1" x14ac:dyDescent="0.2">
      <c r="A1333" s="517"/>
      <c r="B1333" s="454"/>
      <c r="C1333" s="444"/>
      <c r="D1333" s="43">
        <v>2025</v>
      </c>
      <c r="E1333" s="116">
        <f t="shared" si="170"/>
        <v>0</v>
      </c>
      <c r="F1333" s="56">
        <v>0</v>
      </c>
      <c r="G1333" s="56">
        <v>0</v>
      </c>
      <c r="H1333" s="56">
        <v>0</v>
      </c>
      <c r="I1333" s="56">
        <v>0</v>
      </c>
      <c r="J1333" s="56">
        <v>0</v>
      </c>
      <c r="K1333" s="520"/>
      <c r="L1333" s="275"/>
      <c r="M1333" s="295"/>
      <c r="N1333" s="284"/>
      <c r="O1333" s="284"/>
    </row>
    <row r="1334" spans="1:15" s="294" customFormat="1" ht="28.5" customHeight="1" thickBot="1" x14ac:dyDescent="0.25">
      <c r="A1334" s="518"/>
      <c r="B1334" s="462"/>
      <c r="C1334" s="445"/>
      <c r="D1334" s="305">
        <v>2026</v>
      </c>
      <c r="E1334" s="277">
        <f t="shared" si="170"/>
        <v>0</v>
      </c>
      <c r="F1334" s="258">
        <v>0</v>
      </c>
      <c r="G1334" s="258">
        <v>0</v>
      </c>
      <c r="H1334" s="258">
        <v>0</v>
      </c>
      <c r="I1334" s="258">
        <v>0</v>
      </c>
      <c r="J1334" s="258">
        <v>0</v>
      </c>
      <c r="K1334" s="521"/>
      <c r="L1334" s="275"/>
      <c r="M1334" s="295"/>
      <c r="N1334" s="284"/>
      <c r="O1334" s="284"/>
    </row>
    <row r="1335" spans="1:15" s="294" customFormat="1" ht="28.5" customHeight="1" x14ac:dyDescent="0.2">
      <c r="A1335" s="516" t="s">
        <v>222</v>
      </c>
      <c r="B1335" s="453" t="s">
        <v>224</v>
      </c>
      <c r="C1335" s="443"/>
      <c r="D1335" s="190" t="s">
        <v>5</v>
      </c>
      <c r="E1335" s="191">
        <f>SUM(E1336:E1351)</f>
        <v>0.32339912000000004</v>
      </c>
      <c r="F1335" s="191">
        <f t="shared" ref="F1335:J1335" si="171">SUM(F1336:F1351)</f>
        <v>0</v>
      </c>
      <c r="G1335" s="191">
        <f t="shared" si="171"/>
        <v>0.29105921000000001</v>
      </c>
      <c r="H1335" s="191">
        <f t="shared" si="171"/>
        <v>0</v>
      </c>
      <c r="I1335" s="191">
        <f t="shared" si="171"/>
        <v>3.2339909999999999E-2</v>
      </c>
      <c r="J1335" s="191">
        <f t="shared" si="171"/>
        <v>0</v>
      </c>
      <c r="K1335" s="519">
        <v>2022</v>
      </c>
      <c r="L1335" s="275"/>
      <c r="M1335" s="295"/>
      <c r="N1335" s="284"/>
      <c r="O1335" s="284"/>
    </row>
    <row r="1336" spans="1:15" s="294" customFormat="1" ht="28.5" customHeight="1" x14ac:dyDescent="0.2">
      <c r="A1336" s="517"/>
      <c r="B1336" s="454"/>
      <c r="C1336" s="444"/>
      <c r="D1336" s="42">
        <v>2011</v>
      </c>
      <c r="E1336" s="116">
        <f>F1336+G1336+H1336+I1336+J1336</f>
        <v>0</v>
      </c>
      <c r="F1336" s="56">
        <v>0</v>
      </c>
      <c r="G1336" s="56">
        <v>0</v>
      </c>
      <c r="H1336" s="56">
        <v>0</v>
      </c>
      <c r="I1336" s="56">
        <v>0</v>
      </c>
      <c r="J1336" s="56">
        <v>0</v>
      </c>
      <c r="K1336" s="520"/>
      <c r="L1336" s="275"/>
      <c r="M1336" s="295"/>
      <c r="N1336" s="284"/>
      <c r="O1336" s="284"/>
    </row>
    <row r="1337" spans="1:15" s="294" customFormat="1" ht="28.5" customHeight="1" x14ac:dyDescent="0.2">
      <c r="A1337" s="517"/>
      <c r="B1337" s="454"/>
      <c r="C1337" s="444"/>
      <c r="D1337" s="42">
        <v>2012</v>
      </c>
      <c r="E1337" s="116">
        <f t="shared" ref="E1337:E1351" si="172">F1337+G1337+H1337+I1337+J1337</f>
        <v>0</v>
      </c>
      <c r="F1337" s="56">
        <v>0</v>
      </c>
      <c r="G1337" s="56">
        <v>0</v>
      </c>
      <c r="H1337" s="56">
        <v>0</v>
      </c>
      <c r="I1337" s="56">
        <v>0</v>
      </c>
      <c r="J1337" s="56">
        <v>0</v>
      </c>
      <c r="K1337" s="520"/>
      <c r="L1337" s="275"/>
      <c r="M1337" s="295"/>
      <c r="N1337" s="284"/>
      <c r="O1337" s="284"/>
    </row>
    <row r="1338" spans="1:15" s="294" customFormat="1" ht="28.5" customHeight="1" x14ac:dyDescent="0.2">
      <c r="A1338" s="517"/>
      <c r="B1338" s="454"/>
      <c r="C1338" s="444"/>
      <c r="D1338" s="42">
        <v>2013</v>
      </c>
      <c r="E1338" s="116">
        <f t="shared" si="172"/>
        <v>0</v>
      </c>
      <c r="F1338" s="56">
        <v>0</v>
      </c>
      <c r="G1338" s="56">
        <v>0</v>
      </c>
      <c r="H1338" s="56">
        <v>0</v>
      </c>
      <c r="I1338" s="56">
        <v>0</v>
      </c>
      <c r="J1338" s="56">
        <v>0</v>
      </c>
      <c r="K1338" s="520"/>
      <c r="L1338" s="275"/>
      <c r="M1338" s="295"/>
      <c r="N1338" s="284"/>
      <c r="O1338" s="284"/>
    </row>
    <row r="1339" spans="1:15" s="294" customFormat="1" ht="28.5" customHeight="1" x14ac:dyDescent="0.2">
      <c r="A1339" s="517"/>
      <c r="B1339" s="454"/>
      <c r="C1339" s="444"/>
      <c r="D1339" s="42">
        <v>2014</v>
      </c>
      <c r="E1339" s="116">
        <f t="shared" si="172"/>
        <v>0</v>
      </c>
      <c r="F1339" s="56">
        <v>0</v>
      </c>
      <c r="G1339" s="56">
        <v>0</v>
      </c>
      <c r="H1339" s="56">
        <v>0</v>
      </c>
      <c r="I1339" s="56">
        <v>0</v>
      </c>
      <c r="J1339" s="56">
        <v>0</v>
      </c>
      <c r="K1339" s="520"/>
      <c r="L1339" s="275"/>
      <c r="M1339" s="295"/>
      <c r="N1339" s="284"/>
      <c r="O1339" s="284"/>
    </row>
    <row r="1340" spans="1:15" s="294" customFormat="1" ht="28.5" customHeight="1" x14ac:dyDescent="0.2">
      <c r="A1340" s="517"/>
      <c r="B1340" s="454"/>
      <c r="C1340" s="444"/>
      <c r="D1340" s="42">
        <v>2015</v>
      </c>
      <c r="E1340" s="116">
        <f t="shared" si="172"/>
        <v>0</v>
      </c>
      <c r="F1340" s="56">
        <v>0</v>
      </c>
      <c r="G1340" s="56">
        <v>0</v>
      </c>
      <c r="H1340" s="56">
        <v>0</v>
      </c>
      <c r="I1340" s="56">
        <v>0</v>
      </c>
      <c r="J1340" s="56">
        <v>0</v>
      </c>
      <c r="K1340" s="520"/>
      <c r="L1340" s="275"/>
      <c r="M1340" s="295"/>
      <c r="N1340" s="284"/>
      <c r="O1340" s="284"/>
    </row>
    <row r="1341" spans="1:15" s="294" customFormat="1" ht="28.5" customHeight="1" x14ac:dyDescent="0.2">
      <c r="A1341" s="517"/>
      <c r="B1341" s="454"/>
      <c r="C1341" s="444"/>
      <c r="D1341" s="42">
        <v>2016</v>
      </c>
      <c r="E1341" s="116">
        <f t="shared" si="172"/>
        <v>0</v>
      </c>
      <c r="F1341" s="56">
        <v>0</v>
      </c>
      <c r="G1341" s="56">
        <v>0</v>
      </c>
      <c r="H1341" s="56">
        <v>0</v>
      </c>
      <c r="I1341" s="56">
        <v>0</v>
      </c>
      <c r="J1341" s="56">
        <v>0</v>
      </c>
      <c r="K1341" s="520"/>
      <c r="L1341" s="275"/>
      <c r="M1341" s="295"/>
      <c r="N1341" s="284"/>
      <c r="O1341" s="284"/>
    </row>
    <row r="1342" spans="1:15" s="294" customFormat="1" ht="28.5" customHeight="1" x14ac:dyDescent="0.2">
      <c r="A1342" s="517"/>
      <c r="B1342" s="454"/>
      <c r="C1342" s="444"/>
      <c r="D1342" s="42">
        <v>2017</v>
      </c>
      <c r="E1342" s="116">
        <f t="shared" si="172"/>
        <v>0</v>
      </c>
      <c r="F1342" s="56">
        <v>0</v>
      </c>
      <c r="G1342" s="56">
        <v>0</v>
      </c>
      <c r="H1342" s="56">
        <v>0</v>
      </c>
      <c r="I1342" s="56">
        <v>0</v>
      </c>
      <c r="J1342" s="56">
        <v>0</v>
      </c>
      <c r="K1342" s="520"/>
      <c r="L1342" s="275"/>
      <c r="M1342" s="295"/>
      <c r="N1342" s="284"/>
      <c r="O1342" s="284"/>
    </row>
    <row r="1343" spans="1:15" s="294" customFormat="1" ht="28.5" customHeight="1" x14ac:dyDescent="0.2">
      <c r="A1343" s="517"/>
      <c r="B1343" s="454"/>
      <c r="C1343" s="444"/>
      <c r="D1343" s="42">
        <v>2018</v>
      </c>
      <c r="E1343" s="116">
        <f t="shared" si="172"/>
        <v>0</v>
      </c>
      <c r="F1343" s="56">
        <v>0</v>
      </c>
      <c r="G1343" s="56">
        <v>0</v>
      </c>
      <c r="H1343" s="56">
        <v>0</v>
      </c>
      <c r="I1343" s="56">
        <f>0.01500062-0.00734012-0.0076605</f>
        <v>0</v>
      </c>
      <c r="J1343" s="56">
        <v>0</v>
      </c>
      <c r="K1343" s="520"/>
      <c r="L1343" s="275"/>
      <c r="M1343" s="295"/>
      <c r="N1343" s="284"/>
      <c r="O1343" s="284"/>
    </row>
    <row r="1344" spans="1:15" s="294" customFormat="1" ht="28.5" customHeight="1" x14ac:dyDescent="0.2">
      <c r="A1344" s="517"/>
      <c r="B1344" s="454"/>
      <c r="C1344" s="444"/>
      <c r="D1344" s="42">
        <v>2019</v>
      </c>
      <c r="E1344" s="116">
        <f t="shared" si="172"/>
        <v>0</v>
      </c>
      <c r="F1344" s="56">
        <v>0</v>
      </c>
      <c r="G1344" s="56">
        <v>0</v>
      </c>
      <c r="H1344" s="56">
        <v>0</v>
      </c>
      <c r="I1344" s="56">
        <v>0</v>
      </c>
      <c r="J1344" s="56">
        <v>0</v>
      </c>
      <c r="K1344" s="520"/>
      <c r="L1344" s="275"/>
      <c r="M1344" s="295"/>
      <c r="N1344" s="284"/>
      <c r="O1344" s="284"/>
    </row>
    <row r="1345" spans="1:15" s="294" customFormat="1" ht="28.5" customHeight="1" x14ac:dyDescent="0.2">
      <c r="A1345" s="517"/>
      <c r="B1345" s="454"/>
      <c r="C1345" s="444"/>
      <c r="D1345" s="42">
        <v>2020</v>
      </c>
      <c r="E1345" s="116">
        <f t="shared" si="172"/>
        <v>0</v>
      </c>
      <c r="F1345" s="56">
        <v>0</v>
      </c>
      <c r="G1345" s="56">
        <v>0</v>
      </c>
      <c r="H1345" s="56">
        <v>0</v>
      </c>
      <c r="I1345" s="56">
        <v>0</v>
      </c>
      <c r="J1345" s="56">
        <v>0</v>
      </c>
      <c r="K1345" s="520"/>
      <c r="L1345" s="275"/>
      <c r="M1345" s="295"/>
      <c r="N1345" s="284"/>
      <c r="O1345" s="284"/>
    </row>
    <row r="1346" spans="1:15" s="294" customFormat="1" ht="28.5" customHeight="1" x14ac:dyDescent="0.2">
      <c r="A1346" s="517"/>
      <c r="B1346" s="454"/>
      <c r="C1346" s="444"/>
      <c r="D1346" s="43">
        <v>2021</v>
      </c>
      <c r="E1346" s="116">
        <f t="shared" si="172"/>
        <v>0</v>
      </c>
      <c r="F1346" s="56">
        <v>0</v>
      </c>
      <c r="G1346" s="56">
        <v>0</v>
      </c>
      <c r="H1346" s="56">
        <v>0</v>
      </c>
      <c r="I1346" s="56">
        <v>0</v>
      </c>
      <c r="J1346" s="56">
        <v>0</v>
      </c>
      <c r="K1346" s="520"/>
      <c r="L1346" s="275"/>
      <c r="M1346" s="295"/>
      <c r="N1346" s="284"/>
      <c r="O1346" s="284"/>
    </row>
    <row r="1347" spans="1:15" s="294" customFormat="1" ht="28.5" customHeight="1" x14ac:dyDescent="0.2">
      <c r="A1347" s="517"/>
      <c r="B1347" s="454"/>
      <c r="C1347" s="444"/>
      <c r="D1347" s="43">
        <v>2022</v>
      </c>
      <c r="E1347" s="116">
        <f t="shared" si="172"/>
        <v>0.32339912000000004</v>
      </c>
      <c r="F1347" s="56">
        <v>0</v>
      </c>
      <c r="G1347" s="56">
        <v>0.29105921000000001</v>
      </c>
      <c r="H1347" s="56">
        <v>0</v>
      </c>
      <c r="I1347" s="56">
        <v>3.2339909999999999E-2</v>
      </c>
      <c r="J1347" s="56">
        <v>0</v>
      </c>
      <c r="K1347" s="520"/>
      <c r="L1347" s="275"/>
      <c r="M1347" s="295"/>
      <c r="N1347" s="284"/>
      <c r="O1347" s="284"/>
    </row>
    <row r="1348" spans="1:15" s="294" customFormat="1" ht="28.5" customHeight="1" x14ac:dyDescent="0.2">
      <c r="A1348" s="517"/>
      <c r="B1348" s="454"/>
      <c r="C1348" s="444"/>
      <c r="D1348" s="43">
        <v>2023</v>
      </c>
      <c r="E1348" s="116">
        <f t="shared" si="172"/>
        <v>0</v>
      </c>
      <c r="F1348" s="56">
        <v>0</v>
      </c>
      <c r="G1348" s="56">
        <v>0</v>
      </c>
      <c r="H1348" s="56">
        <v>0</v>
      </c>
      <c r="I1348" s="56">
        <v>0</v>
      </c>
      <c r="J1348" s="56">
        <v>0</v>
      </c>
      <c r="K1348" s="520"/>
      <c r="L1348" s="275"/>
      <c r="M1348" s="295"/>
      <c r="N1348" s="284"/>
      <c r="O1348" s="284"/>
    </row>
    <row r="1349" spans="1:15" s="294" customFormat="1" ht="28.5" customHeight="1" x14ac:dyDescent="0.2">
      <c r="A1349" s="517"/>
      <c r="B1349" s="454"/>
      <c r="C1349" s="444"/>
      <c r="D1349" s="43">
        <v>2024</v>
      </c>
      <c r="E1349" s="116">
        <f t="shared" si="172"/>
        <v>0</v>
      </c>
      <c r="F1349" s="56">
        <v>0</v>
      </c>
      <c r="G1349" s="56">
        <v>0</v>
      </c>
      <c r="H1349" s="56">
        <v>0</v>
      </c>
      <c r="I1349" s="56">
        <v>0</v>
      </c>
      <c r="J1349" s="56">
        <v>0</v>
      </c>
      <c r="K1349" s="520"/>
      <c r="L1349" s="275"/>
      <c r="M1349" s="295"/>
      <c r="N1349" s="284"/>
      <c r="O1349" s="284"/>
    </row>
    <row r="1350" spans="1:15" s="294" customFormat="1" ht="28.5" customHeight="1" x14ac:dyDescent="0.2">
      <c r="A1350" s="517"/>
      <c r="B1350" s="454"/>
      <c r="C1350" s="444"/>
      <c r="D1350" s="43">
        <v>2025</v>
      </c>
      <c r="E1350" s="116">
        <f t="shared" si="172"/>
        <v>0</v>
      </c>
      <c r="F1350" s="56">
        <v>0</v>
      </c>
      <c r="G1350" s="56">
        <v>0</v>
      </c>
      <c r="H1350" s="56">
        <v>0</v>
      </c>
      <c r="I1350" s="56">
        <v>0</v>
      </c>
      <c r="J1350" s="56">
        <v>0</v>
      </c>
      <c r="K1350" s="520"/>
      <c r="L1350" s="275"/>
      <c r="M1350" s="295"/>
      <c r="N1350" s="284"/>
      <c r="O1350" s="284"/>
    </row>
    <row r="1351" spans="1:15" s="294" customFormat="1" ht="28.5" customHeight="1" thickBot="1" x14ac:dyDescent="0.25">
      <c r="A1351" s="518"/>
      <c r="B1351" s="462"/>
      <c r="C1351" s="445"/>
      <c r="D1351" s="305">
        <v>2026</v>
      </c>
      <c r="E1351" s="277">
        <f t="shared" si="172"/>
        <v>0</v>
      </c>
      <c r="F1351" s="258">
        <v>0</v>
      </c>
      <c r="G1351" s="258">
        <v>0</v>
      </c>
      <c r="H1351" s="258">
        <v>0</v>
      </c>
      <c r="I1351" s="258">
        <v>0</v>
      </c>
      <c r="J1351" s="258">
        <v>0</v>
      </c>
      <c r="K1351" s="521"/>
      <c r="L1351" s="275"/>
      <c r="M1351" s="295"/>
      <c r="N1351" s="284"/>
      <c r="O1351" s="284"/>
    </row>
    <row r="1352" spans="1:15" s="294" customFormat="1" ht="28.5" customHeight="1" x14ac:dyDescent="0.2">
      <c r="A1352" s="516" t="s">
        <v>225</v>
      </c>
      <c r="B1352" s="513" t="s">
        <v>233</v>
      </c>
      <c r="C1352" s="443"/>
      <c r="D1352" s="190" t="s">
        <v>5</v>
      </c>
      <c r="E1352" s="191">
        <f>SUM(E1353:E1368)</f>
        <v>15.08</v>
      </c>
      <c r="F1352" s="191">
        <f t="shared" ref="F1352:J1352" si="173">SUM(F1353:F1368)</f>
        <v>0</v>
      </c>
      <c r="G1352" s="191">
        <f t="shared" si="173"/>
        <v>13.5100304</v>
      </c>
      <c r="H1352" s="191">
        <f t="shared" si="173"/>
        <v>0</v>
      </c>
      <c r="I1352" s="191">
        <f t="shared" si="173"/>
        <v>1.5699696000000001</v>
      </c>
      <c r="J1352" s="191">
        <f t="shared" si="173"/>
        <v>0</v>
      </c>
      <c r="K1352" s="519">
        <v>2023</v>
      </c>
      <c r="L1352" s="275"/>
      <c r="M1352" s="295"/>
      <c r="N1352" s="284"/>
      <c r="O1352" s="284"/>
    </row>
    <row r="1353" spans="1:15" s="294" customFormat="1" ht="28.5" customHeight="1" x14ac:dyDescent="0.2">
      <c r="A1353" s="517"/>
      <c r="B1353" s="514"/>
      <c r="C1353" s="444"/>
      <c r="D1353" s="42">
        <v>2011</v>
      </c>
      <c r="E1353" s="116">
        <f>F1353+J1353+G1353+H1353+I1353</f>
        <v>0</v>
      </c>
      <c r="F1353" s="56">
        <v>0</v>
      </c>
      <c r="G1353" s="56">
        <v>0</v>
      </c>
      <c r="H1353" s="56">
        <v>0</v>
      </c>
      <c r="I1353" s="56">
        <v>0</v>
      </c>
      <c r="J1353" s="56">
        <v>0</v>
      </c>
      <c r="K1353" s="520"/>
      <c r="L1353" s="275"/>
      <c r="M1353" s="295"/>
      <c r="N1353" s="284"/>
      <c r="O1353" s="284"/>
    </row>
    <row r="1354" spans="1:15" s="294" customFormat="1" ht="28.5" customHeight="1" x14ac:dyDescent="0.2">
      <c r="A1354" s="517"/>
      <c r="B1354" s="514"/>
      <c r="C1354" s="444"/>
      <c r="D1354" s="42">
        <v>2012</v>
      </c>
      <c r="E1354" s="116">
        <f t="shared" ref="E1354:E1365" si="174">F1354+J1354+G1354+H1354+I1354</f>
        <v>0</v>
      </c>
      <c r="F1354" s="56">
        <v>0</v>
      </c>
      <c r="G1354" s="56">
        <v>0</v>
      </c>
      <c r="H1354" s="56">
        <v>0</v>
      </c>
      <c r="I1354" s="56">
        <v>0</v>
      </c>
      <c r="J1354" s="56">
        <v>0</v>
      </c>
      <c r="K1354" s="520"/>
      <c r="L1354" s="275"/>
      <c r="M1354" s="295"/>
      <c r="N1354" s="284"/>
      <c r="O1354" s="284"/>
    </row>
    <row r="1355" spans="1:15" s="294" customFormat="1" ht="28.5" customHeight="1" x14ac:dyDescent="0.2">
      <c r="A1355" s="517"/>
      <c r="B1355" s="514"/>
      <c r="C1355" s="444"/>
      <c r="D1355" s="42">
        <v>2013</v>
      </c>
      <c r="E1355" s="116">
        <f t="shared" si="174"/>
        <v>0</v>
      </c>
      <c r="F1355" s="56">
        <v>0</v>
      </c>
      <c r="G1355" s="56">
        <v>0</v>
      </c>
      <c r="H1355" s="56">
        <v>0</v>
      </c>
      <c r="I1355" s="56">
        <v>0</v>
      </c>
      <c r="J1355" s="56">
        <v>0</v>
      </c>
      <c r="K1355" s="520"/>
      <c r="L1355" s="275"/>
      <c r="M1355" s="295"/>
      <c r="N1355" s="284"/>
      <c r="O1355" s="284"/>
    </row>
    <row r="1356" spans="1:15" s="294" customFormat="1" ht="28.5" customHeight="1" x14ac:dyDescent="0.2">
      <c r="A1356" s="517"/>
      <c r="B1356" s="514"/>
      <c r="C1356" s="444"/>
      <c r="D1356" s="42">
        <v>2014</v>
      </c>
      <c r="E1356" s="116">
        <f t="shared" si="174"/>
        <v>0</v>
      </c>
      <c r="F1356" s="56">
        <v>0</v>
      </c>
      <c r="G1356" s="56">
        <v>0</v>
      </c>
      <c r="H1356" s="56">
        <v>0</v>
      </c>
      <c r="I1356" s="56">
        <v>0</v>
      </c>
      <c r="J1356" s="56">
        <v>0</v>
      </c>
      <c r="K1356" s="520"/>
      <c r="L1356" s="275"/>
      <c r="M1356" s="295"/>
      <c r="N1356" s="284"/>
      <c r="O1356" s="284"/>
    </row>
    <row r="1357" spans="1:15" s="294" customFormat="1" ht="28.5" customHeight="1" x14ac:dyDescent="0.2">
      <c r="A1357" s="517"/>
      <c r="B1357" s="514"/>
      <c r="C1357" s="444"/>
      <c r="D1357" s="42">
        <v>2015</v>
      </c>
      <c r="E1357" s="116">
        <f t="shared" si="174"/>
        <v>0</v>
      </c>
      <c r="F1357" s="56">
        <v>0</v>
      </c>
      <c r="G1357" s="56">
        <v>0</v>
      </c>
      <c r="H1357" s="56">
        <v>0</v>
      </c>
      <c r="I1357" s="56">
        <v>0</v>
      </c>
      <c r="J1357" s="56">
        <v>0</v>
      </c>
      <c r="K1357" s="520"/>
      <c r="L1357" s="275"/>
      <c r="M1357" s="295"/>
      <c r="N1357" s="284"/>
      <c r="O1357" s="284"/>
    </row>
    <row r="1358" spans="1:15" s="294" customFormat="1" ht="28.5" customHeight="1" x14ac:dyDescent="0.2">
      <c r="A1358" s="517"/>
      <c r="B1358" s="514"/>
      <c r="C1358" s="444"/>
      <c r="D1358" s="42">
        <v>2016</v>
      </c>
      <c r="E1358" s="116">
        <f t="shared" si="174"/>
        <v>0</v>
      </c>
      <c r="F1358" s="56">
        <v>0</v>
      </c>
      <c r="G1358" s="56">
        <v>0</v>
      </c>
      <c r="H1358" s="56">
        <v>0</v>
      </c>
      <c r="I1358" s="56">
        <v>0</v>
      </c>
      <c r="J1358" s="56">
        <v>0</v>
      </c>
      <c r="K1358" s="520"/>
      <c r="L1358" s="275"/>
      <c r="M1358" s="295"/>
      <c r="N1358" s="284"/>
      <c r="O1358" s="284"/>
    </row>
    <row r="1359" spans="1:15" s="294" customFormat="1" ht="28.5" customHeight="1" x14ac:dyDescent="0.2">
      <c r="A1359" s="517"/>
      <c r="B1359" s="514"/>
      <c r="C1359" s="444"/>
      <c r="D1359" s="42">
        <v>2017</v>
      </c>
      <c r="E1359" s="116">
        <f t="shared" si="174"/>
        <v>0</v>
      </c>
      <c r="F1359" s="56">
        <v>0</v>
      </c>
      <c r="G1359" s="56">
        <v>0</v>
      </c>
      <c r="H1359" s="56">
        <v>0</v>
      </c>
      <c r="I1359" s="56">
        <v>0</v>
      </c>
      <c r="J1359" s="56">
        <v>0</v>
      </c>
      <c r="K1359" s="520"/>
      <c r="L1359" s="275"/>
      <c r="M1359" s="295"/>
      <c r="N1359" s="284"/>
      <c r="O1359" s="284"/>
    </row>
    <row r="1360" spans="1:15" s="294" customFormat="1" ht="28.5" customHeight="1" x14ac:dyDescent="0.2">
      <c r="A1360" s="517"/>
      <c r="B1360" s="514"/>
      <c r="C1360" s="444"/>
      <c r="D1360" s="42">
        <v>2018</v>
      </c>
      <c r="E1360" s="116">
        <f t="shared" si="174"/>
        <v>0</v>
      </c>
      <c r="F1360" s="56">
        <v>0</v>
      </c>
      <c r="G1360" s="56">
        <v>0</v>
      </c>
      <c r="H1360" s="56">
        <v>0</v>
      </c>
      <c r="I1360" s="56">
        <f>0.01500062-0.00734012-0.0076605</f>
        <v>0</v>
      </c>
      <c r="J1360" s="56">
        <v>0</v>
      </c>
      <c r="K1360" s="520"/>
      <c r="L1360" s="275"/>
      <c r="M1360" s="295"/>
      <c r="N1360" s="284"/>
      <c r="O1360" s="284"/>
    </row>
    <row r="1361" spans="1:15" s="294" customFormat="1" ht="28.5" customHeight="1" x14ac:dyDescent="0.2">
      <c r="A1361" s="517"/>
      <c r="B1361" s="514"/>
      <c r="C1361" s="444"/>
      <c r="D1361" s="42">
        <v>2019</v>
      </c>
      <c r="E1361" s="116">
        <f t="shared" si="174"/>
        <v>0</v>
      </c>
      <c r="F1361" s="56">
        <v>0</v>
      </c>
      <c r="G1361" s="56">
        <v>0</v>
      </c>
      <c r="H1361" s="56">
        <v>0</v>
      </c>
      <c r="I1361" s="56">
        <v>0</v>
      </c>
      <c r="J1361" s="56">
        <v>0</v>
      </c>
      <c r="K1361" s="520"/>
      <c r="L1361" s="275"/>
      <c r="M1361" s="295"/>
      <c r="N1361" s="284"/>
      <c r="O1361" s="284"/>
    </row>
    <row r="1362" spans="1:15" s="294" customFormat="1" ht="28.5" customHeight="1" x14ac:dyDescent="0.2">
      <c r="A1362" s="517"/>
      <c r="B1362" s="514"/>
      <c r="C1362" s="444"/>
      <c r="D1362" s="42">
        <v>2020</v>
      </c>
      <c r="E1362" s="116">
        <f t="shared" si="174"/>
        <v>0</v>
      </c>
      <c r="F1362" s="56">
        <v>0</v>
      </c>
      <c r="G1362" s="56">
        <v>0</v>
      </c>
      <c r="H1362" s="56">
        <v>0</v>
      </c>
      <c r="I1362" s="56">
        <v>0</v>
      </c>
      <c r="J1362" s="56">
        <v>0</v>
      </c>
      <c r="K1362" s="520"/>
      <c r="L1362" s="275"/>
      <c r="M1362" s="295"/>
      <c r="N1362" s="284"/>
      <c r="O1362" s="284"/>
    </row>
    <row r="1363" spans="1:15" s="294" customFormat="1" ht="28.5" customHeight="1" x14ac:dyDescent="0.2">
      <c r="A1363" s="517"/>
      <c r="B1363" s="514"/>
      <c r="C1363" s="444"/>
      <c r="D1363" s="43">
        <v>2021</v>
      </c>
      <c r="E1363" s="116">
        <f t="shared" si="174"/>
        <v>0</v>
      </c>
      <c r="F1363" s="56">
        <v>0</v>
      </c>
      <c r="G1363" s="56">
        <v>0</v>
      </c>
      <c r="H1363" s="56">
        <v>0</v>
      </c>
      <c r="I1363" s="56">
        <v>0</v>
      </c>
      <c r="J1363" s="56">
        <v>0</v>
      </c>
      <c r="K1363" s="520"/>
      <c r="L1363" s="275"/>
      <c r="M1363" s="295"/>
      <c r="N1363" s="284"/>
      <c r="O1363" s="284"/>
    </row>
    <row r="1364" spans="1:15" s="294" customFormat="1" ht="28.5" customHeight="1" x14ac:dyDescent="0.2">
      <c r="A1364" s="517"/>
      <c r="B1364" s="514"/>
      <c r="C1364" s="444"/>
      <c r="D1364" s="43">
        <v>2022</v>
      </c>
      <c r="E1364" s="116">
        <f t="shared" si="174"/>
        <v>0</v>
      </c>
      <c r="F1364" s="56">
        <v>0</v>
      </c>
      <c r="G1364" s="56">
        <v>0</v>
      </c>
      <c r="H1364" s="56">
        <v>0</v>
      </c>
      <c r="I1364" s="56">
        <v>0</v>
      </c>
      <c r="J1364" s="56">
        <v>0</v>
      </c>
      <c r="K1364" s="520"/>
      <c r="L1364" s="275"/>
      <c r="M1364" s="295"/>
      <c r="N1364" s="284"/>
      <c r="O1364" s="284"/>
    </row>
    <row r="1365" spans="1:15" s="294" customFormat="1" ht="28.5" customHeight="1" x14ac:dyDescent="0.2">
      <c r="A1365" s="517"/>
      <c r="B1365" s="514"/>
      <c r="C1365" s="444"/>
      <c r="D1365" s="43">
        <v>2023</v>
      </c>
      <c r="E1365" s="116">
        <f t="shared" si="174"/>
        <v>15.08</v>
      </c>
      <c r="F1365" s="56">
        <v>0</v>
      </c>
      <c r="G1365" s="56">
        <v>13.5100304</v>
      </c>
      <c r="H1365" s="56">
        <v>0</v>
      </c>
      <c r="I1365" s="56">
        <v>1.5699696000000001</v>
      </c>
      <c r="J1365" s="56">
        <v>0</v>
      </c>
      <c r="K1365" s="520"/>
      <c r="L1365" s="275"/>
      <c r="M1365" s="295"/>
      <c r="N1365" s="284"/>
      <c r="O1365" s="284"/>
    </row>
    <row r="1366" spans="1:15" s="294" customFormat="1" ht="28.5" customHeight="1" x14ac:dyDescent="0.2">
      <c r="A1366" s="517"/>
      <c r="B1366" s="514"/>
      <c r="C1366" s="444"/>
      <c r="D1366" s="43" t="s">
        <v>229</v>
      </c>
      <c r="E1366" s="310">
        <f>F1366+J1366+G1366+H1366+I1366</f>
        <v>0</v>
      </c>
      <c r="F1366" s="56">
        <v>0</v>
      </c>
      <c r="G1366" s="56">
        <v>0</v>
      </c>
      <c r="H1366" s="56">
        <v>0</v>
      </c>
      <c r="I1366" s="56">
        <v>0</v>
      </c>
      <c r="J1366" s="56">
        <v>0</v>
      </c>
      <c r="K1366" s="520"/>
      <c r="L1366" s="275"/>
      <c r="M1366" s="295"/>
      <c r="N1366" s="284"/>
      <c r="O1366" s="284"/>
    </row>
    <row r="1367" spans="1:15" s="294" customFormat="1" ht="28.5" customHeight="1" x14ac:dyDescent="0.2">
      <c r="A1367" s="517"/>
      <c r="B1367" s="514"/>
      <c r="C1367" s="444"/>
      <c r="D1367" s="43">
        <v>2025</v>
      </c>
      <c r="E1367" s="116">
        <f t="shared" ref="E1367:E1368" si="175">F1367+J1367+G1367+H1367+I1367</f>
        <v>0</v>
      </c>
      <c r="F1367" s="56">
        <v>0</v>
      </c>
      <c r="G1367" s="56">
        <v>0</v>
      </c>
      <c r="H1367" s="56">
        <v>0</v>
      </c>
      <c r="I1367" s="56">
        <v>0</v>
      </c>
      <c r="J1367" s="56">
        <v>0</v>
      </c>
      <c r="K1367" s="520"/>
      <c r="L1367" s="275"/>
      <c r="M1367" s="295"/>
      <c r="N1367" s="284"/>
      <c r="O1367" s="284"/>
    </row>
    <row r="1368" spans="1:15" s="294" customFormat="1" ht="28.5" customHeight="1" thickBot="1" x14ac:dyDescent="0.25">
      <c r="A1368" s="518"/>
      <c r="B1368" s="515"/>
      <c r="C1368" s="445"/>
      <c r="D1368" s="305">
        <v>2026</v>
      </c>
      <c r="E1368" s="277">
        <f t="shared" si="175"/>
        <v>0</v>
      </c>
      <c r="F1368" s="258">
        <v>0</v>
      </c>
      <c r="G1368" s="258">
        <v>0</v>
      </c>
      <c r="H1368" s="258">
        <v>0</v>
      </c>
      <c r="I1368" s="258">
        <v>0</v>
      </c>
      <c r="J1368" s="258">
        <v>0</v>
      </c>
      <c r="K1368" s="521"/>
      <c r="L1368" s="275"/>
      <c r="M1368" s="295"/>
      <c r="N1368" s="284"/>
      <c r="O1368" s="284"/>
    </row>
    <row r="1369" spans="1:15" s="294" customFormat="1" ht="28.5" customHeight="1" x14ac:dyDescent="0.2">
      <c r="A1369" s="516" t="s">
        <v>228</v>
      </c>
      <c r="B1369" s="453" t="s">
        <v>234</v>
      </c>
      <c r="C1369" s="443"/>
      <c r="D1369" s="190" t="s">
        <v>5</v>
      </c>
      <c r="E1369" s="191">
        <f>SUM(E1370:E1402)</f>
        <v>222.09186830000004</v>
      </c>
      <c r="F1369" s="191">
        <f t="shared" ref="F1369:J1369" si="176">SUM(F1370:F1402)</f>
        <v>150.31439999999998</v>
      </c>
      <c r="G1369" s="191">
        <f t="shared" si="176"/>
        <v>49.055320000000002</v>
      </c>
      <c r="H1369" s="191">
        <f t="shared" si="176"/>
        <v>0</v>
      </c>
      <c r="I1369" s="191">
        <f t="shared" si="176"/>
        <v>22.572148300000002</v>
      </c>
      <c r="J1369" s="191">
        <f t="shared" si="176"/>
        <v>0.15</v>
      </c>
      <c r="K1369" s="519" t="s">
        <v>232</v>
      </c>
      <c r="L1369" s="275"/>
      <c r="M1369" s="295"/>
      <c r="N1369" s="284"/>
      <c r="O1369" s="284"/>
    </row>
    <row r="1370" spans="1:15" s="294" customFormat="1" ht="28.5" customHeight="1" x14ac:dyDescent="0.2">
      <c r="A1370" s="517"/>
      <c r="B1370" s="454"/>
      <c r="C1370" s="444"/>
      <c r="D1370" s="42">
        <v>2011</v>
      </c>
      <c r="E1370" s="116">
        <f>F1370+J1370+G1370+H1370+I1370</f>
        <v>0</v>
      </c>
      <c r="F1370" s="56">
        <v>0</v>
      </c>
      <c r="G1370" s="56">
        <v>0</v>
      </c>
      <c r="H1370" s="56">
        <v>0</v>
      </c>
      <c r="I1370" s="56">
        <v>0</v>
      </c>
      <c r="J1370" s="56">
        <v>0</v>
      </c>
      <c r="K1370" s="520"/>
      <c r="L1370" s="275"/>
      <c r="M1370" s="295"/>
      <c r="N1370" s="284"/>
      <c r="O1370" s="284"/>
    </row>
    <row r="1371" spans="1:15" s="294" customFormat="1" ht="28.5" customHeight="1" x14ac:dyDescent="0.2">
      <c r="A1371" s="517"/>
      <c r="B1371" s="454"/>
      <c r="C1371" s="444"/>
      <c r="D1371" s="42">
        <v>2012</v>
      </c>
      <c r="E1371" s="116">
        <f t="shared" ref="E1371:E1384" si="177">F1371+J1371+G1371+H1371+I1371</f>
        <v>0</v>
      </c>
      <c r="F1371" s="56">
        <v>0</v>
      </c>
      <c r="G1371" s="56">
        <v>0</v>
      </c>
      <c r="H1371" s="56">
        <v>0</v>
      </c>
      <c r="I1371" s="56">
        <v>0</v>
      </c>
      <c r="J1371" s="56">
        <v>0</v>
      </c>
      <c r="K1371" s="520"/>
      <c r="L1371" s="275"/>
      <c r="M1371" s="295"/>
      <c r="N1371" s="284"/>
      <c r="O1371" s="284"/>
    </row>
    <row r="1372" spans="1:15" s="294" customFormat="1" ht="28.5" customHeight="1" x14ac:dyDescent="0.2">
      <c r="A1372" s="517"/>
      <c r="B1372" s="454"/>
      <c r="C1372" s="444"/>
      <c r="D1372" s="42">
        <v>2013</v>
      </c>
      <c r="E1372" s="116">
        <f t="shared" si="177"/>
        <v>0</v>
      </c>
      <c r="F1372" s="56">
        <v>0</v>
      </c>
      <c r="G1372" s="56">
        <v>0</v>
      </c>
      <c r="H1372" s="56">
        <v>0</v>
      </c>
      <c r="I1372" s="56">
        <v>0</v>
      </c>
      <c r="J1372" s="56">
        <v>0</v>
      </c>
      <c r="K1372" s="520"/>
      <c r="L1372" s="275"/>
      <c r="M1372" s="295"/>
      <c r="N1372" s="284"/>
      <c r="O1372" s="284"/>
    </row>
    <row r="1373" spans="1:15" s="294" customFormat="1" ht="28.5" customHeight="1" x14ac:dyDescent="0.2">
      <c r="A1373" s="517"/>
      <c r="B1373" s="454"/>
      <c r="C1373" s="444"/>
      <c r="D1373" s="42">
        <v>2014</v>
      </c>
      <c r="E1373" s="116">
        <f t="shared" si="177"/>
        <v>0</v>
      </c>
      <c r="F1373" s="56">
        <v>0</v>
      </c>
      <c r="G1373" s="56">
        <v>0</v>
      </c>
      <c r="H1373" s="56">
        <v>0</v>
      </c>
      <c r="I1373" s="56">
        <v>0</v>
      </c>
      <c r="J1373" s="56">
        <v>0</v>
      </c>
      <c r="K1373" s="520"/>
      <c r="L1373" s="275"/>
      <c r="M1373" s="295"/>
      <c r="N1373" s="284"/>
      <c r="O1373" s="284"/>
    </row>
    <row r="1374" spans="1:15" s="294" customFormat="1" ht="28.5" customHeight="1" x14ac:dyDescent="0.2">
      <c r="A1374" s="517"/>
      <c r="B1374" s="454"/>
      <c r="C1374" s="444"/>
      <c r="D1374" s="42">
        <v>2015</v>
      </c>
      <c r="E1374" s="116">
        <f t="shared" si="177"/>
        <v>0</v>
      </c>
      <c r="F1374" s="56">
        <v>0</v>
      </c>
      <c r="G1374" s="56">
        <v>0</v>
      </c>
      <c r="H1374" s="56">
        <v>0</v>
      </c>
      <c r="I1374" s="56">
        <v>0</v>
      </c>
      <c r="J1374" s="56">
        <v>0</v>
      </c>
      <c r="K1374" s="520"/>
      <c r="L1374" s="275"/>
      <c r="M1374" s="295"/>
      <c r="N1374" s="284"/>
      <c r="O1374" s="284"/>
    </row>
    <row r="1375" spans="1:15" s="294" customFormat="1" ht="28.5" customHeight="1" x14ac:dyDescent="0.2">
      <c r="A1375" s="517"/>
      <c r="B1375" s="454"/>
      <c r="C1375" s="444"/>
      <c r="D1375" s="42">
        <v>2016</v>
      </c>
      <c r="E1375" s="116">
        <f t="shared" si="177"/>
        <v>0</v>
      </c>
      <c r="F1375" s="56">
        <v>0</v>
      </c>
      <c r="G1375" s="56">
        <v>0</v>
      </c>
      <c r="H1375" s="56">
        <v>0</v>
      </c>
      <c r="I1375" s="56">
        <v>0</v>
      </c>
      <c r="J1375" s="56">
        <v>0</v>
      </c>
      <c r="K1375" s="520"/>
      <c r="L1375" s="275"/>
      <c r="M1375" s="295"/>
      <c r="N1375" s="284"/>
      <c r="O1375" s="284"/>
    </row>
    <row r="1376" spans="1:15" s="294" customFormat="1" ht="28.5" customHeight="1" x14ac:dyDescent="0.2">
      <c r="A1376" s="517"/>
      <c r="B1376" s="454"/>
      <c r="C1376" s="444"/>
      <c r="D1376" s="42">
        <v>2017</v>
      </c>
      <c r="E1376" s="116">
        <f t="shared" si="177"/>
        <v>0</v>
      </c>
      <c r="F1376" s="56">
        <v>0</v>
      </c>
      <c r="G1376" s="56">
        <v>0</v>
      </c>
      <c r="H1376" s="56">
        <v>0</v>
      </c>
      <c r="I1376" s="56">
        <v>0</v>
      </c>
      <c r="J1376" s="56">
        <v>0</v>
      </c>
      <c r="K1376" s="520"/>
      <c r="L1376" s="275"/>
      <c r="M1376" s="295"/>
      <c r="N1376" s="284"/>
      <c r="O1376" s="284"/>
    </row>
    <row r="1377" spans="1:15" s="294" customFormat="1" ht="28.5" customHeight="1" x14ac:dyDescent="0.2">
      <c r="A1377" s="517"/>
      <c r="B1377" s="454"/>
      <c r="C1377" s="444"/>
      <c r="D1377" s="42">
        <v>2018</v>
      </c>
      <c r="E1377" s="116">
        <f t="shared" si="177"/>
        <v>0</v>
      </c>
      <c r="F1377" s="56">
        <v>0</v>
      </c>
      <c r="G1377" s="56">
        <v>0</v>
      </c>
      <c r="H1377" s="56">
        <v>0</v>
      </c>
      <c r="I1377" s="56">
        <f>0.01500062-0.00734012-0.0076605</f>
        <v>0</v>
      </c>
      <c r="J1377" s="56">
        <v>0</v>
      </c>
      <c r="K1377" s="520"/>
      <c r="L1377" s="275"/>
      <c r="M1377" s="295"/>
      <c r="N1377" s="284"/>
      <c r="O1377" s="284"/>
    </row>
    <row r="1378" spans="1:15" s="294" customFormat="1" ht="28.5" customHeight="1" x14ac:dyDescent="0.2">
      <c r="A1378" s="517"/>
      <c r="B1378" s="454"/>
      <c r="C1378" s="444"/>
      <c r="D1378" s="42">
        <v>2019</v>
      </c>
      <c r="E1378" s="116">
        <f t="shared" si="177"/>
        <v>0</v>
      </c>
      <c r="F1378" s="56">
        <v>0</v>
      </c>
      <c r="G1378" s="56">
        <v>0</v>
      </c>
      <c r="H1378" s="56">
        <v>0</v>
      </c>
      <c r="I1378" s="56">
        <v>0</v>
      </c>
      <c r="J1378" s="56">
        <v>0</v>
      </c>
      <c r="K1378" s="520"/>
      <c r="L1378" s="275"/>
      <c r="M1378" s="295"/>
      <c r="N1378" s="284"/>
      <c r="O1378" s="284"/>
    </row>
    <row r="1379" spans="1:15" s="294" customFormat="1" ht="28.5" customHeight="1" x14ac:dyDescent="0.2">
      <c r="A1379" s="517"/>
      <c r="B1379" s="454"/>
      <c r="C1379" s="444"/>
      <c r="D1379" s="42">
        <v>2020</v>
      </c>
      <c r="E1379" s="116">
        <f t="shared" si="177"/>
        <v>0</v>
      </c>
      <c r="F1379" s="56">
        <v>0</v>
      </c>
      <c r="G1379" s="56">
        <v>0</v>
      </c>
      <c r="H1379" s="56">
        <v>0</v>
      </c>
      <c r="I1379" s="56">
        <v>0</v>
      </c>
      <c r="J1379" s="56">
        <v>0</v>
      </c>
      <c r="K1379" s="520"/>
      <c r="L1379" s="275"/>
      <c r="M1379" s="295"/>
      <c r="N1379" s="284"/>
      <c r="O1379" s="284"/>
    </row>
    <row r="1380" spans="1:15" s="294" customFormat="1" ht="28.5" customHeight="1" x14ac:dyDescent="0.2">
      <c r="A1380" s="517"/>
      <c r="B1380" s="454"/>
      <c r="C1380" s="444"/>
      <c r="D1380" s="43">
        <v>2021</v>
      </c>
      <c r="E1380" s="116">
        <f t="shared" si="177"/>
        <v>0</v>
      </c>
      <c r="F1380" s="56">
        <v>0</v>
      </c>
      <c r="G1380" s="56">
        <v>0</v>
      </c>
      <c r="H1380" s="56">
        <v>0</v>
      </c>
      <c r="I1380" s="56">
        <v>0</v>
      </c>
      <c r="J1380" s="56">
        <v>0</v>
      </c>
      <c r="K1380" s="520"/>
      <c r="L1380" s="275"/>
      <c r="M1380" s="295"/>
      <c r="N1380" s="284"/>
      <c r="O1380" s="284"/>
    </row>
    <row r="1381" spans="1:15" s="294" customFormat="1" ht="28.5" customHeight="1" x14ac:dyDescent="0.2">
      <c r="A1381" s="517"/>
      <c r="B1381" s="454"/>
      <c r="C1381" s="444"/>
      <c r="D1381" s="43">
        <v>2022</v>
      </c>
      <c r="E1381" s="116">
        <f t="shared" si="177"/>
        <v>0</v>
      </c>
      <c r="F1381" s="56">
        <v>0</v>
      </c>
      <c r="G1381" s="56">
        <v>0</v>
      </c>
      <c r="H1381" s="56">
        <v>0</v>
      </c>
      <c r="I1381" s="56">
        <v>0</v>
      </c>
      <c r="J1381" s="56">
        <v>0</v>
      </c>
      <c r="K1381" s="520"/>
      <c r="L1381" s="275"/>
      <c r="M1381" s="295"/>
      <c r="N1381" s="284"/>
      <c r="O1381" s="284"/>
    </row>
    <row r="1382" spans="1:15" s="294" customFormat="1" ht="28.5" customHeight="1" x14ac:dyDescent="0.2">
      <c r="A1382" s="517"/>
      <c r="B1382" s="454"/>
      <c r="C1382" s="444"/>
      <c r="D1382" s="43">
        <v>2023</v>
      </c>
      <c r="E1382" s="116">
        <f t="shared" si="177"/>
        <v>51.534999999999997</v>
      </c>
      <c r="F1382" s="56">
        <v>50.104799999999997</v>
      </c>
      <c r="G1382" s="56">
        <v>1.0225200000000001</v>
      </c>
      <c r="H1382" s="56">
        <v>0</v>
      </c>
      <c r="I1382" s="56">
        <v>0.25768000000000002</v>
      </c>
      <c r="J1382" s="56">
        <v>0.15</v>
      </c>
      <c r="K1382" s="520"/>
      <c r="L1382" s="275"/>
      <c r="M1382" s="295"/>
      <c r="N1382" s="284"/>
      <c r="O1382" s="284"/>
    </row>
    <row r="1383" spans="1:15" s="294" customFormat="1" ht="28.5" customHeight="1" x14ac:dyDescent="0.2">
      <c r="A1383" s="517"/>
      <c r="B1383" s="454"/>
      <c r="C1383" s="444"/>
      <c r="D1383" s="43">
        <v>2024</v>
      </c>
      <c r="E1383" s="116">
        <f t="shared" si="177"/>
        <v>48.290480000000002</v>
      </c>
      <c r="F1383" s="56">
        <v>0</v>
      </c>
      <c r="G1383" s="56">
        <v>48.032800000000002</v>
      </c>
      <c r="H1383" s="56">
        <v>0</v>
      </c>
      <c r="I1383" s="56">
        <v>0.25768000000000002</v>
      </c>
      <c r="J1383" s="56">
        <v>0</v>
      </c>
      <c r="K1383" s="520"/>
      <c r="L1383" s="275"/>
      <c r="M1383" s="295"/>
      <c r="N1383" s="284"/>
      <c r="O1383" s="284"/>
    </row>
    <row r="1384" spans="1:15" s="294" customFormat="1" ht="28.5" customHeight="1" x14ac:dyDescent="0.2">
      <c r="A1384" s="517"/>
      <c r="B1384" s="454"/>
      <c r="C1384" s="444"/>
      <c r="D1384" s="43">
        <v>2025</v>
      </c>
      <c r="E1384" s="116">
        <f t="shared" si="177"/>
        <v>0</v>
      </c>
      <c r="F1384" s="124">
        <v>0</v>
      </c>
      <c r="G1384" s="124">
        <v>0</v>
      </c>
      <c r="H1384" s="124">
        <v>0</v>
      </c>
      <c r="I1384" s="124">
        <v>0</v>
      </c>
      <c r="J1384" s="124">
        <v>0</v>
      </c>
      <c r="K1384" s="520"/>
      <c r="L1384" s="275"/>
      <c r="M1384" s="295"/>
      <c r="N1384" s="284"/>
      <c r="O1384" s="284"/>
    </row>
    <row r="1385" spans="1:15" s="294" customFormat="1" ht="28.5" customHeight="1" thickBot="1" x14ac:dyDescent="0.25">
      <c r="A1385" s="518"/>
      <c r="B1385" s="462"/>
      <c r="C1385" s="445"/>
      <c r="D1385" s="305">
        <v>2026</v>
      </c>
      <c r="E1385" s="277">
        <f t="shared" ref="E1385" si="178">F1385+J1385+G1385+H1385+I1385</f>
        <v>0</v>
      </c>
      <c r="F1385" s="311">
        <v>0</v>
      </c>
      <c r="G1385" s="311">
        <v>0</v>
      </c>
      <c r="H1385" s="311">
        <v>0</v>
      </c>
      <c r="I1385" s="311">
        <v>0</v>
      </c>
      <c r="J1385" s="311">
        <v>0</v>
      </c>
      <c r="K1385" s="520"/>
      <c r="L1385" s="275"/>
      <c r="M1385" s="295"/>
      <c r="N1385" s="284"/>
      <c r="O1385" s="284"/>
    </row>
    <row r="1386" spans="1:15" s="294" customFormat="1" ht="28.5" customHeight="1" x14ac:dyDescent="0.2">
      <c r="A1386" s="516" t="s">
        <v>239</v>
      </c>
      <c r="B1386" s="453" t="s">
        <v>240</v>
      </c>
      <c r="C1386" s="443"/>
      <c r="D1386" s="190" t="s">
        <v>5</v>
      </c>
      <c r="E1386" s="191">
        <f>SUM(E1387:E1419)</f>
        <v>72.111588300000008</v>
      </c>
      <c r="F1386" s="191">
        <f t="shared" ref="F1386:J1386" si="179">SUM(F1387:F1419)</f>
        <v>50.104799999999997</v>
      </c>
      <c r="G1386" s="191">
        <f t="shared" si="179"/>
        <v>0</v>
      </c>
      <c r="H1386" s="191">
        <f t="shared" si="179"/>
        <v>0</v>
      </c>
      <c r="I1386" s="191">
        <f t="shared" si="179"/>
        <v>22.0067883</v>
      </c>
      <c r="J1386" s="191">
        <f t="shared" si="179"/>
        <v>0</v>
      </c>
      <c r="K1386" s="495">
        <v>2024</v>
      </c>
      <c r="L1386" s="275"/>
      <c r="M1386" s="295"/>
      <c r="N1386" s="284"/>
      <c r="O1386" s="284"/>
    </row>
    <row r="1387" spans="1:15" s="294" customFormat="1" ht="28.5" customHeight="1" x14ac:dyDescent="0.2">
      <c r="A1387" s="517"/>
      <c r="B1387" s="454"/>
      <c r="C1387" s="444"/>
      <c r="D1387" s="42">
        <v>2011</v>
      </c>
      <c r="E1387" s="116">
        <f>F1387+J1387+G1387+H1387+I1387</f>
        <v>0</v>
      </c>
      <c r="F1387" s="56">
        <v>0</v>
      </c>
      <c r="G1387" s="56">
        <v>0</v>
      </c>
      <c r="H1387" s="56">
        <v>0</v>
      </c>
      <c r="I1387" s="56">
        <v>0</v>
      </c>
      <c r="J1387" s="56">
        <v>0</v>
      </c>
      <c r="K1387" s="444"/>
      <c r="L1387" s="275"/>
      <c r="M1387" s="295"/>
      <c r="N1387" s="284"/>
      <c r="O1387" s="284"/>
    </row>
    <row r="1388" spans="1:15" s="294" customFormat="1" ht="28.5" customHeight="1" x14ac:dyDescent="0.2">
      <c r="A1388" s="517"/>
      <c r="B1388" s="454"/>
      <c r="C1388" s="444"/>
      <c r="D1388" s="42">
        <v>2012</v>
      </c>
      <c r="E1388" s="116">
        <f t="shared" ref="E1388:E1402" si="180">F1388+J1388+G1388+H1388+I1388</f>
        <v>0</v>
      </c>
      <c r="F1388" s="56">
        <v>0</v>
      </c>
      <c r="G1388" s="56">
        <v>0</v>
      </c>
      <c r="H1388" s="56">
        <v>0</v>
      </c>
      <c r="I1388" s="56">
        <v>0</v>
      </c>
      <c r="J1388" s="56">
        <v>0</v>
      </c>
      <c r="K1388" s="444"/>
      <c r="L1388" s="275"/>
      <c r="M1388" s="295"/>
      <c r="N1388" s="284"/>
      <c r="O1388" s="284"/>
    </row>
    <row r="1389" spans="1:15" s="294" customFormat="1" ht="28.5" customHeight="1" x14ac:dyDescent="0.2">
      <c r="A1389" s="517"/>
      <c r="B1389" s="454"/>
      <c r="C1389" s="444"/>
      <c r="D1389" s="42">
        <v>2013</v>
      </c>
      <c r="E1389" s="116">
        <f t="shared" si="180"/>
        <v>0</v>
      </c>
      <c r="F1389" s="56">
        <v>0</v>
      </c>
      <c r="G1389" s="56">
        <v>0</v>
      </c>
      <c r="H1389" s="56">
        <v>0</v>
      </c>
      <c r="I1389" s="56">
        <v>0</v>
      </c>
      <c r="J1389" s="56">
        <v>0</v>
      </c>
      <c r="K1389" s="444"/>
      <c r="L1389" s="275"/>
      <c r="M1389" s="295"/>
      <c r="N1389" s="284"/>
      <c r="O1389" s="284"/>
    </row>
    <row r="1390" spans="1:15" s="294" customFormat="1" ht="28.5" customHeight="1" x14ac:dyDescent="0.2">
      <c r="A1390" s="517"/>
      <c r="B1390" s="454"/>
      <c r="C1390" s="444"/>
      <c r="D1390" s="42">
        <v>2014</v>
      </c>
      <c r="E1390" s="116">
        <f t="shared" si="180"/>
        <v>0</v>
      </c>
      <c r="F1390" s="56">
        <v>0</v>
      </c>
      <c r="G1390" s="56">
        <v>0</v>
      </c>
      <c r="H1390" s="56">
        <v>0</v>
      </c>
      <c r="I1390" s="56">
        <v>0</v>
      </c>
      <c r="J1390" s="56">
        <v>0</v>
      </c>
      <c r="K1390" s="444"/>
      <c r="L1390" s="275"/>
      <c r="M1390" s="295"/>
      <c r="N1390" s="284"/>
      <c r="O1390" s="284"/>
    </row>
    <row r="1391" spans="1:15" s="294" customFormat="1" ht="28.5" customHeight="1" x14ac:dyDescent="0.2">
      <c r="A1391" s="517"/>
      <c r="B1391" s="454"/>
      <c r="C1391" s="444"/>
      <c r="D1391" s="42">
        <v>2015</v>
      </c>
      <c r="E1391" s="116">
        <f t="shared" si="180"/>
        <v>0</v>
      </c>
      <c r="F1391" s="56">
        <v>0</v>
      </c>
      <c r="G1391" s="56">
        <v>0</v>
      </c>
      <c r="H1391" s="56">
        <v>0</v>
      </c>
      <c r="I1391" s="56">
        <v>0</v>
      </c>
      <c r="J1391" s="56">
        <v>0</v>
      </c>
      <c r="K1391" s="444"/>
      <c r="L1391" s="275"/>
      <c r="M1391" s="295"/>
      <c r="N1391" s="284"/>
      <c r="O1391" s="284"/>
    </row>
    <row r="1392" spans="1:15" s="294" customFormat="1" ht="28.5" customHeight="1" x14ac:dyDescent="0.2">
      <c r="A1392" s="517"/>
      <c r="B1392" s="454"/>
      <c r="C1392" s="444"/>
      <c r="D1392" s="42">
        <v>2016</v>
      </c>
      <c r="E1392" s="116">
        <f t="shared" si="180"/>
        <v>0</v>
      </c>
      <c r="F1392" s="56">
        <v>0</v>
      </c>
      <c r="G1392" s="56">
        <v>0</v>
      </c>
      <c r="H1392" s="56">
        <v>0</v>
      </c>
      <c r="I1392" s="56">
        <v>0</v>
      </c>
      <c r="J1392" s="56">
        <v>0</v>
      </c>
      <c r="K1392" s="444"/>
      <c r="L1392" s="275"/>
      <c r="M1392" s="295"/>
      <c r="N1392" s="284"/>
      <c r="O1392" s="284"/>
    </row>
    <row r="1393" spans="1:15" s="294" customFormat="1" ht="28.5" customHeight="1" x14ac:dyDescent="0.2">
      <c r="A1393" s="517"/>
      <c r="B1393" s="454"/>
      <c r="C1393" s="444"/>
      <c r="D1393" s="42">
        <v>2017</v>
      </c>
      <c r="E1393" s="116">
        <f t="shared" si="180"/>
        <v>0</v>
      </c>
      <c r="F1393" s="56">
        <v>0</v>
      </c>
      <c r="G1393" s="56">
        <v>0</v>
      </c>
      <c r="H1393" s="56">
        <v>0</v>
      </c>
      <c r="I1393" s="56">
        <v>0</v>
      </c>
      <c r="J1393" s="56">
        <v>0</v>
      </c>
      <c r="K1393" s="444"/>
      <c r="L1393" s="275"/>
      <c r="M1393" s="295"/>
      <c r="N1393" s="284"/>
      <c r="O1393" s="284"/>
    </row>
    <row r="1394" spans="1:15" s="294" customFormat="1" ht="28.5" customHeight="1" x14ac:dyDescent="0.2">
      <c r="A1394" s="517"/>
      <c r="B1394" s="454"/>
      <c r="C1394" s="444"/>
      <c r="D1394" s="42">
        <v>2018</v>
      </c>
      <c r="E1394" s="116">
        <f t="shared" si="180"/>
        <v>0</v>
      </c>
      <c r="F1394" s="56">
        <v>0</v>
      </c>
      <c r="G1394" s="56">
        <v>0</v>
      </c>
      <c r="H1394" s="56">
        <v>0</v>
      </c>
      <c r="I1394" s="56">
        <f>0.01500062-0.00734012-0.0076605</f>
        <v>0</v>
      </c>
      <c r="J1394" s="56">
        <v>0</v>
      </c>
      <c r="K1394" s="444"/>
      <c r="L1394" s="275"/>
      <c r="M1394" s="295"/>
      <c r="N1394" s="284"/>
      <c r="O1394" s="284"/>
    </row>
    <row r="1395" spans="1:15" s="294" customFormat="1" ht="28.5" customHeight="1" x14ac:dyDescent="0.2">
      <c r="A1395" s="517"/>
      <c r="B1395" s="454"/>
      <c r="C1395" s="444"/>
      <c r="D1395" s="42">
        <v>2019</v>
      </c>
      <c r="E1395" s="116">
        <f t="shared" si="180"/>
        <v>0</v>
      </c>
      <c r="F1395" s="56">
        <v>0</v>
      </c>
      <c r="G1395" s="56">
        <v>0</v>
      </c>
      <c r="H1395" s="56">
        <v>0</v>
      </c>
      <c r="I1395" s="56">
        <v>0</v>
      </c>
      <c r="J1395" s="56">
        <v>0</v>
      </c>
      <c r="K1395" s="444"/>
      <c r="L1395" s="275"/>
      <c r="M1395" s="295"/>
      <c r="N1395" s="284"/>
      <c r="O1395" s="284"/>
    </row>
    <row r="1396" spans="1:15" s="294" customFormat="1" ht="28.5" customHeight="1" x14ac:dyDescent="0.2">
      <c r="A1396" s="517"/>
      <c r="B1396" s="454"/>
      <c r="C1396" s="444"/>
      <c r="D1396" s="42">
        <v>2020</v>
      </c>
      <c r="E1396" s="116">
        <f t="shared" si="180"/>
        <v>0</v>
      </c>
      <c r="F1396" s="56">
        <v>0</v>
      </c>
      <c r="G1396" s="56">
        <v>0</v>
      </c>
      <c r="H1396" s="56">
        <v>0</v>
      </c>
      <c r="I1396" s="56">
        <v>0</v>
      </c>
      <c r="J1396" s="56">
        <v>0</v>
      </c>
      <c r="K1396" s="444"/>
      <c r="L1396" s="275"/>
      <c r="M1396" s="295"/>
      <c r="N1396" s="284"/>
      <c r="O1396" s="284"/>
    </row>
    <row r="1397" spans="1:15" s="294" customFormat="1" ht="28.5" customHeight="1" x14ac:dyDescent="0.2">
      <c r="A1397" s="517"/>
      <c r="B1397" s="454"/>
      <c r="C1397" s="444"/>
      <c r="D1397" s="43">
        <v>2021</v>
      </c>
      <c r="E1397" s="116">
        <f t="shared" si="180"/>
        <v>0</v>
      </c>
      <c r="F1397" s="56">
        <v>0</v>
      </c>
      <c r="G1397" s="56">
        <v>0</v>
      </c>
      <c r="H1397" s="56">
        <v>0</v>
      </c>
      <c r="I1397" s="56">
        <v>0</v>
      </c>
      <c r="J1397" s="56">
        <v>0</v>
      </c>
      <c r="K1397" s="444"/>
      <c r="L1397" s="275"/>
      <c r="M1397" s="295"/>
      <c r="N1397" s="284"/>
      <c r="O1397" s="284"/>
    </row>
    <row r="1398" spans="1:15" s="294" customFormat="1" ht="28.5" customHeight="1" x14ac:dyDescent="0.2">
      <c r="A1398" s="517"/>
      <c r="B1398" s="454"/>
      <c r="C1398" s="444"/>
      <c r="D1398" s="43">
        <v>2022</v>
      </c>
      <c r="E1398" s="116">
        <f t="shared" si="180"/>
        <v>0</v>
      </c>
      <c r="F1398" s="56">
        <v>0</v>
      </c>
      <c r="G1398" s="56">
        <v>0</v>
      </c>
      <c r="H1398" s="56">
        <v>0</v>
      </c>
      <c r="I1398" s="56">
        <v>0</v>
      </c>
      <c r="J1398" s="56">
        <v>0</v>
      </c>
      <c r="K1398" s="444"/>
      <c r="L1398" s="275"/>
      <c r="M1398" s="295"/>
      <c r="N1398" s="284"/>
      <c r="O1398" s="284"/>
    </row>
    <row r="1399" spans="1:15" s="294" customFormat="1" ht="28.5" customHeight="1" x14ac:dyDescent="0.2">
      <c r="A1399" s="517"/>
      <c r="B1399" s="454"/>
      <c r="C1399" s="444"/>
      <c r="D1399" s="43">
        <v>2023</v>
      </c>
      <c r="E1399" s="116">
        <f t="shared" si="180"/>
        <v>50.104799999999997</v>
      </c>
      <c r="F1399" s="56">
        <v>50.104799999999997</v>
      </c>
      <c r="G1399" s="56">
        <v>0</v>
      </c>
      <c r="H1399" s="56">
        <v>0</v>
      </c>
      <c r="I1399" s="56">
        <v>0</v>
      </c>
      <c r="J1399" s="56">
        <v>0</v>
      </c>
      <c r="K1399" s="444"/>
      <c r="L1399" s="275"/>
      <c r="M1399" s="295"/>
      <c r="N1399" s="284"/>
      <c r="O1399" s="284"/>
    </row>
    <row r="1400" spans="1:15" s="294" customFormat="1" ht="28.5" customHeight="1" x14ac:dyDescent="0.2">
      <c r="A1400" s="517"/>
      <c r="B1400" s="454"/>
      <c r="C1400" s="444"/>
      <c r="D1400" s="43">
        <v>2024</v>
      </c>
      <c r="E1400" s="116">
        <f t="shared" si="180"/>
        <v>0.05</v>
      </c>
      <c r="F1400" s="56">
        <v>0</v>
      </c>
      <c r="G1400" s="56">
        <v>0</v>
      </c>
      <c r="H1400" s="56">
        <v>0</v>
      </c>
      <c r="I1400" s="56">
        <v>0.05</v>
      </c>
      <c r="J1400" s="56">
        <v>0</v>
      </c>
      <c r="K1400" s="444"/>
      <c r="L1400" s="275"/>
      <c r="M1400" s="295"/>
      <c r="N1400" s="284"/>
      <c r="O1400" s="284"/>
    </row>
    <row r="1401" spans="1:15" s="294" customFormat="1" ht="28.5" customHeight="1" x14ac:dyDescent="0.2">
      <c r="A1401" s="517"/>
      <c r="B1401" s="454"/>
      <c r="C1401" s="444"/>
      <c r="D1401" s="43">
        <v>2025</v>
      </c>
      <c r="E1401" s="116">
        <f t="shared" si="180"/>
        <v>0</v>
      </c>
      <c r="F1401" s="124">
        <v>0</v>
      </c>
      <c r="G1401" s="124">
        <v>0</v>
      </c>
      <c r="H1401" s="124">
        <v>0</v>
      </c>
      <c r="I1401" s="124">
        <v>0</v>
      </c>
      <c r="J1401" s="124">
        <v>0</v>
      </c>
      <c r="K1401" s="444"/>
      <c r="L1401" s="275"/>
      <c r="M1401" s="295"/>
      <c r="N1401" s="284"/>
      <c r="O1401" s="284"/>
    </row>
    <row r="1402" spans="1:15" s="294" customFormat="1" ht="28.5" customHeight="1" thickBot="1" x14ac:dyDescent="0.25">
      <c r="A1402" s="518"/>
      <c r="B1402" s="462"/>
      <c r="C1402" s="445"/>
      <c r="D1402" s="305">
        <v>2026</v>
      </c>
      <c r="E1402" s="277">
        <f t="shared" si="180"/>
        <v>0</v>
      </c>
      <c r="F1402" s="311">
        <v>0</v>
      </c>
      <c r="G1402" s="311">
        <v>0</v>
      </c>
      <c r="H1402" s="311">
        <v>0</v>
      </c>
      <c r="I1402" s="311">
        <v>0</v>
      </c>
      <c r="J1402" s="311">
        <v>0</v>
      </c>
      <c r="K1402" s="445"/>
      <c r="L1402" s="275"/>
      <c r="M1402" s="295"/>
      <c r="N1402" s="284"/>
      <c r="O1402" s="284"/>
    </row>
    <row r="1403" spans="1:15" ht="14.25" customHeight="1" x14ac:dyDescent="0.25">
      <c r="A1403" s="559" t="s">
        <v>35</v>
      </c>
      <c r="B1403" s="540" t="s">
        <v>36</v>
      </c>
      <c r="C1403" s="540"/>
      <c r="D1403" s="43" t="s">
        <v>5</v>
      </c>
      <c r="E1403" s="133">
        <f>SUM(E1404:E1417)</f>
        <v>10.97839415</v>
      </c>
      <c r="F1403" s="133">
        <f t="shared" ref="F1403:J1403" si="181">SUM(F1404:F1417)</f>
        <v>0</v>
      </c>
      <c r="G1403" s="133">
        <f t="shared" si="181"/>
        <v>0</v>
      </c>
      <c r="H1403" s="133">
        <f t="shared" si="181"/>
        <v>0</v>
      </c>
      <c r="I1403" s="133">
        <f t="shared" si="181"/>
        <v>10.97839415</v>
      </c>
      <c r="J1403" s="133">
        <f t="shared" si="181"/>
        <v>0</v>
      </c>
      <c r="K1403" s="540" t="s">
        <v>186</v>
      </c>
      <c r="L1403" s="537"/>
      <c r="M1403" s="564"/>
    </row>
    <row r="1404" spans="1:15" ht="14.25" customHeight="1" x14ac:dyDescent="0.25">
      <c r="A1404" s="560"/>
      <c r="B1404" s="541"/>
      <c r="C1404" s="541"/>
      <c r="D1404" s="42">
        <v>2011</v>
      </c>
      <c r="E1404" s="116">
        <f>F1404+G1404+H1404+I1404+J1404</f>
        <v>3.67</v>
      </c>
      <c r="F1404" s="116">
        <f>F1421+F1438+F1455+F1472</f>
        <v>0</v>
      </c>
      <c r="G1404" s="116">
        <f>G1421+G1438+G1455+G1472</f>
        <v>0</v>
      </c>
      <c r="H1404" s="116">
        <f t="shared" ref="H1404:J1404" si="182">H1421+H1438+H1455+H1472</f>
        <v>0</v>
      </c>
      <c r="I1404" s="116">
        <f t="shared" si="182"/>
        <v>3.67</v>
      </c>
      <c r="J1404" s="116">
        <f t="shared" si="182"/>
        <v>0</v>
      </c>
      <c r="K1404" s="541"/>
      <c r="L1404" s="538"/>
      <c r="M1404" s="565"/>
    </row>
    <row r="1405" spans="1:15" ht="14.25" customHeight="1" x14ac:dyDescent="0.25">
      <c r="A1405" s="560"/>
      <c r="B1405" s="541"/>
      <c r="C1405" s="541"/>
      <c r="D1405" s="42">
        <v>2012</v>
      </c>
      <c r="E1405" s="116">
        <f t="shared" ref="E1405:E1419" si="183">F1405+G1405+H1405+I1405+J1405</f>
        <v>0.09</v>
      </c>
      <c r="F1405" s="116">
        <f t="shared" ref="F1405:J1417" si="184">F1422+F1439+F1456+F1473</f>
        <v>0</v>
      </c>
      <c r="G1405" s="116">
        <f t="shared" si="184"/>
        <v>0</v>
      </c>
      <c r="H1405" s="116">
        <f t="shared" si="184"/>
        <v>0</v>
      </c>
      <c r="I1405" s="116">
        <f t="shared" si="184"/>
        <v>0.09</v>
      </c>
      <c r="J1405" s="116">
        <f t="shared" si="184"/>
        <v>0</v>
      </c>
      <c r="K1405" s="541"/>
      <c r="L1405" s="538"/>
      <c r="M1405" s="565"/>
    </row>
    <row r="1406" spans="1:15" ht="14.25" customHeight="1" x14ac:dyDescent="0.25">
      <c r="A1406" s="560"/>
      <c r="B1406" s="541"/>
      <c r="C1406" s="541"/>
      <c r="D1406" s="42">
        <v>2013</v>
      </c>
      <c r="E1406" s="116">
        <f t="shared" si="183"/>
        <v>4.2155629999999995</v>
      </c>
      <c r="F1406" s="116">
        <f t="shared" si="184"/>
        <v>0</v>
      </c>
      <c r="G1406" s="116">
        <f t="shared" si="184"/>
        <v>0</v>
      </c>
      <c r="H1406" s="116">
        <f t="shared" si="184"/>
        <v>0</v>
      </c>
      <c r="I1406" s="116">
        <f t="shared" si="184"/>
        <v>4.2155629999999995</v>
      </c>
      <c r="J1406" s="116">
        <f t="shared" si="184"/>
        <v>0</v>
      </c>
      <c r="K1406" s="541"/>
      <c r="L1406" s="538"/>
      <c r="M1406" s="565"/>
    </row>
    <row r="1407" spans="1:15" ht="14.25" customHeight="1" x14ac:dyDescent="0.25">
      <c r="A1407" s="560"/>
      <c r="B1407" s="541"/>
      <c r="C1407" s="541"/>
      <c r="D1407" s="42">
        <v>2014</v>
      </c>
      <c r="E1407" s="116">
        <f t="shared" si="183"/>
        <v>1.43377569</v>
      </c>
      <c r="F1407" s="116">
        <f t="shared" si="184"/>
        <v>0</v>
      </c>
      <c r="G1407" s="116">
        <f t="shared" si="184"/>
        <v>0</v>
      </c>
      <c r="H1407" s="116">
        <f t="shared" si="184"/>
        <v>0</v>
      </c>
      <c r="I1407" s="116">
        <f t="shared" si="184"/>
        <v>1.43377569</v>
      </c>
      <c r="J1407" s="116">
        <f t="shared" si="184"/>
        <v>0</v>
      </c>
      <c r="K1407" s="541"/>
      <c r="L1407" s="538"/>
      <c r="M1407" s="565"/>
    </row>
    <row r="1408" spans="1:15" ht="16.5" customHeight="1" x14ac:dyDescent="0.25">
      <c r="A1408" s="560"/>
      <c r="B1408" s="541"/>
      <c r="C1408" s="541"/>
      <c r="D1408" s="42">
        <v>2015</v>
      </c>
      <c r="E1408" s="116">
        <f t="shared" si="183"/>
        <v>1.1417814700000009</v>
      </c>
      <c r="F1408" s="116">
        <f t="shared" si="184"/>
        <v>0</v>
      </c>
      <c r="G1408" s="116">
        <f t="shared" si="184"/>
        <v>0</v>
      </c>
      <c r="H1408" s="116">
        <f t="shared" si="184"/>
        <v>0</v>
      </c>
      <c r="I1408" s="116">
        <f t="shared" si="184"/>
        <v>1.1417814700000009</v>
      </c>
      <c r="J1408" s="116">
        <f t="shared" si="184"/>
        <v>0</v>
      </c>
      <c r="K1408" s="541"/>
      <c r="L1408" s="538"/>
      <c r="M1408" s="565"/>
    </row>
    <row r="1409" spans="1:13" ht="18.75" customHeight="1" x14ac:dyDescent="0.25">
      <c r="A1409" s="560"/>
      <c r="B1409" s="541"/>
      <c r="C1409" s="541"/>
      <c r="D1409" s="42">
        <v>2016</v>
      </c>
      <c r="E1409" s="116">
        <f t="shared" si="183"/>
        <v>0</v>
      </c>
      <c r="F1409" s="116">
        <f t="shared" si="184"/>
        <v>0</v>
      </c>
      <c r="G1409" s="116">
        <f t="shared" si="184"/>
        <v>0</v>
      </c>
      <c r="H1409" s="116">
        <f t="shared" si="184"/>
        <v>0</v>
      </c>
      <c r="I1409" s="116">
        <f t="shared" si="184"/>
        <v>0</v>
      </c>
      <c r="J1409" s="116">
        <f t="shared" si="184"/>
        <v>0</v>
      </c>
      <c r="K1409" s="541"/>
      <c r="L1409" s="538"/>
      <c r="M1409" s="565"/>
    </row>
    <row r="1410" spans="1:13" ht="18.75" customHeight="1" x14ac:dyDescent="0.25">
      <c r="A1410" s="560"/>
      <c r="B1410" s="541"/>
      <c r="C1410" s="541"/>
      <c r="D1410" s="42">
        <v>2017</v>
      </c>
      <c r="E1410" s="116">
        <f t="shared" si="183"/>
        <v>0.19073519999999999</v>
      </c>
      <c r="F1410" s="116">
        <f t="shared" si="184"/>
        <v>0</v>
      </c>
      <c r="G1410" s="116">
        <f t="shared" si="184"/>
        <v>0</v>
      </c>
      <c r="H1410" s="116">
        <f t="shared" si="184"/>
        <v>0</v>
      </c>
      <c r="I1410" s="116">
        <f t="shared" si="184"/>
        <v>0.19073519999999999</v>
      </c>
      <c r="J1410" s="116">
        <f t="shared" si="184"/>
        <v>0</v>
      </c>
      <c r="K1410" s="541"/>
      <c r="L1410" s="538"/>
      <c r="M1410" s="565"/>
    </row>
    <row r="1411" spans="1:13" ht="18.75" customHeight="1" x14ac:dyDescent="0.25">
      <c r="A1411" s="560"/>
      <c r="B1411" s="541"/>
      <c r="C1411" s="541"/>
      <c r="D1411" s="42">
        <v>2018</v>
      </c>
      <c r="E1411" s="116">
        <f t="shared" si="183"/>
        <v>0.23653879</v>
      </c>
      <c r="F1411" s="116">
        <f t="shared" si="184"/>
        <v>0</v>
      </c>
      <c r="G1411" s="116">
        <f t="shared" si="184"/>
        <v>0</v>
      </c>
      <c r="H1411" s="116">
        <f t="shared" si="184"/>
        <v>0</v>
      </c>
      <c r="I1411" s="116">
        <f t="shared" si="184"/>
        <v>0.23653879</v>
      </c>
      <c r="J1411" s="116">
        <f t="shared" si="184"/>
        <v>0</v>
      </c>
      <c r="K1411" s="541"/>
      <c r="L1411" s="538"/>
      <c r="M1411" s="565"/>
    </row>
    <row r="1412" spans="1:13" ht="18.75" customHeight="1" x14ac:dyDescent="0.25">
      <c r="A1412" s="560"/>
      <c r="B1412" s="541"/>
      <c r="C1412" s="541"/>
      <c r="D1412" s="42">
        <v>2019</v>
      </c>
      <c r="E1412" s="116">
        <f t="shared" si="183"/>
        <v>0</v>
      </c>
      <c r="F1412" s="116">
        <f t="shared" si="184"/>
        <v>0</v>
      </c>
      <c r="G1412" s="116">
        <f t="shared" si="184"/>
        <v>0</v>
      </c>
      <c r="H1412" s="116">
        <f t="shared" si="184"/>
        <v>0</v>
      </c>
      <c r="I1412" s="116">
        <f t="shared" si="184"/>
        <v>0</v>
      </c>
      <c r="J1412" s="116">
        <f t="shared" si="184"/>
        <v>0</v>
      </c>
      <c r="K1412" s="541"/>
      <c r="L1412" s="538"/>
      <c r="M1412" s="565"/>
    </row>
    <row r="1413" spans="1:13" ht="23.45" customHeight="1" x14ac:dyDescent="0.25">
      <c r="A1413" s="560"/>
      <c r="B1413" s="541"/>
      <c r="C1413" s="541"/>
      <c r="D1413" s="42">
        <v>2020</v>
      </c>
      <c r="E1413" s="116">
        <f t="shared" si="183"/>
        <v>0</v>
      </c>
      <c r="F1413" s="116">
        <f t="shared" si="184"/>
        <v>0</v>
      </c>
      <c r="G1413" s="116">
        <f>G1430+G1447+G1464+G1481</f>
        <v>0</v>
      </c>
      <c r="H1413" s="116">
        <f t="shared" si="184"/>
        <v>0</v>
      </c>
      <c r="I1413" s="116">
        <f t="shared" si="184"/>
        <v>0</v>
      </c>
      <c r="J1413" s="116">
        <f t="shared" si="184"/>
        <v>0</v>
      </c>
      <c r="K1413" s="541"/>
      <c r="L1413" s="563"/>
      <c r="M1413" s="566"/>
    </row>
    <row r="1414" spans="1:13" ht="23.45" customHeight="1" x14ac:dyDescent="0.25">
      <c r="A1414" s="560"/>
      <c r="B1414" s="541"/>
      <c r="C1414" s="541"/>
      <c r="D1414" s="42">
        <v>2021</v>
      </c>
      <c r="E1414" s="116">
        <f t="shared" si="183"/>
        <v>0</v>
      </c>
      <c r="F1414" s="116">
        <f t="shared" si="184"/>
        <v>0</v>
      </c>
      <c r="G1414" s="116">
        <f>G1431+G1448+G1465+G1482</f>
        <v>0</v>
      </c>
      <c r="H1414" s="116">
        <f t="shared" si="184"/>
        <v>0</v>
      </c>
      <c r="I1414" s="116">
        <f t="shared" si="184"/>
        <v>0</v>
      </c>
      <c r="J1414" s="116">
        <f t="shared" si="184"/>
        <v>0</v>
      </c>
      <c r="K1414" s="541"/>
      <c r="L1414" s="314"/>
      <c r="M1414" s="312"/>
    </row>
    <row r="1415" spans="1:13" ht="23.45" customHeight="1" x14ac:dyDescent="0.25">
      <c r="A1415" s="560"/>
      <c r="B1415" s="541"/>
      <c r="C1415" s="541"/>
      <c r="D1415" s="42">
        <v>2022</v>
      </c>
      <c r="E1415" s="116">
        <f t="shared" si="183"/>
        <v>0</v>
      </c>
      <c r="F1415" s="116">
        <f t="shared" si="184"/>
        <v>0</v>
      </c>
      <c r="G1415" s="116">
        <f>G1432+G1449+G1466+G1483</f>
        <v>0</v>
      </c>
      <c r="H1415" s="116">
        <f t="shared" si="184"/>
        <v>0</v>
      </c>
      <c r="I1415" s="116">
        <f t="shared" si="184"/>
        <v>0</v>
      </c>
      <c r="J1415" s="116">
        <f t="shared" si="184"/>
        <v>0</v>
      </c>
      <c r="K1415" s="541"/>
      <c r="L1415" s="314"/>
      <c r="M1415" s="312"/>
    </row>
    <row r="1416" spans="1:13" ht="23.45" customHeight="1" x14ac:dyDescent="0.25">
      <c r="A1416" s="560"/>
      <c r="B1416" s="541"/>
      <c r="C1416" s="541"/>
      <c r="D1416" s="42">
        <v>2023</v>
      </c>
      <c r="E1416" s="116">
        <f t="shared" si="183"/>
        <v>0</v>
      </c>
      <c r="F1416" s="116">
        <f>F1433+F1450+F1467+F1484</f>
        <v>0</v>
      </c>
      <c r="G1416" s="116">
        <f>G1433+G1450+G1467+G1484</f>
        <v>0</v>
      </c>
      <c r="H1416" s="116">
        <f t="shared" si="184"/>
        <v>0</v>
      </c>
      <c r="I1416" s="116">
        <f t="shared" si="184"/>
        <v>0</v>
      </c>
      <c r="J1416" s="116">
        <f t="shared" si="184"/>
        <v>0</v>
      </c>
      <c r="K1416" s="541"/>
      <c r="L1416" s="314"/>
      <c r="M1416" s="312"/>
    </row>
    <row r="1417" spans="1:13" ht="23.45" customHeight="1" x14ac:dyDescent="0.25">
      <c r="A1417" s="560"/>
      <c r="B1417" s="541"/>
      <c r="C1417" s="541"/>
      <c r="D1417" s="42">
        <v>2024</v>
      </c>
      <c r="E1417" s="116">
        <f t="shared" si="183"/>
        <v>0</v>
      </c>
      <c r="F1417" s="116">
        <f>F1434+F1451+F1468+F1485</f>
        <v>0</v>
      </c>
      <c r="G1417" s="116">
        <f>G1434+G1451+G1468+G1485</f>
        <v>0</v>
      </c>
      <c r="H1417" s="116">
        <f t="shared" si="184"/>
        <v>0</v>
      </c>
      <c r="I1417" s="116">
        <f t="shared" si="184"/>
        <v>0</v>
      </c>
      <c r="J1417" s="116">
        <f t="shared" si="184"/>
        <v>0</v>
      </c>
      <c r="K1417" s="541"/>
      <c r="L1417" s="314"/>
      <c r="M1417" s="312"/>
    </row>
    <row r="1418" spans="1:13" ht="23.45" customHeight="1" x14ac:dyDescent="0.25">
      <c r="A1418" s="560"/>
      <c r="B1418" s="541"/>
      <c r="C1418" s="541"/>
      <c r="D1418" s="42">
        <v>2025</v>
      </c>
      <c r="E1418" s="116">
        <f>F1418+G1418+H1418+I1418+J1418</f>
        <v>0</v>
      </c>
      <c r="F1418" s="116">
        <f t="shared" ref="F1418:J1419" si="185">F1435+F1452+F1469+F1486</f>
        <v>0</v>
      </c>
      <c r="G1418" s="116">
        <f t="shared" si="185"/>
        <v>0</v>
      </c>
      <c r="H1418" s="116">
        <f t="shared" si="185"/>
        <v>0</v>
      </c>
      <c r="I1418" s="116">
        <f t="shared" si="185"/>
        <v>0</v>
      </c>
      <c r="J1418" s="116">
        <f t="shared" si="185"/>
        <v>0</v>
      </c>
      <c r="K1418" s="541"/>
      <c r="L1418" s="314"/>
      <c r="M1418" s="312"/>
    </row>
    <row r="1419" spans="1:13" ht="23.45" customHeight="1" x14ac:dyDescent="0.25">
      <c r="A1419" s="561"/>
      <c r="B1419" s="562"/>
      <c r="C1419" s="562"/>
      <c r="D1419" s="42">
        <v>2026</v>
      </c>
      <c r="E1419" s="116">
        <f t="shared" si="183"/>
        <v>0</v>
      </c>
      <c r="F1419" s="116">
        <f t="shared" si="185"/>
        <v>0</v>
      </c>
      <c r="G1419" s="116">
        <f t="shared" si="185"/>
        <v>0</v>
      </c>
      <c r="H1419" s="116">
        <f t="shared" si="185"/>
        <v>0</v>
      </c>
      <c r="I1419" s="116">
        <f t="shared" si="185"/>
        <v>0</v>
      </c>
      <c r="J1419" s="116">
        <f t="shared" si="185"/>
        <v>0</v>
      </c>
      <c r="K1419" s="562"/>
      <c r="L1419" s="314"/>
      <c r="M1419" s="312"/>
    </row>
    <row r="1420" spans="1:13" ht="27" customHeight="1" x14ac:dyDescent="0.25">
      <c r="A1420" s="556" t="s">
        <v>34</v>
      </c>
      <c r="B1420" s="495" t="s">
        <v>69</v>
      </c>
      <c r="C1420" s="495" t="s">
        <v>58</v>
      </c>
      <c r="D1420" s="42" t="s">
        <v>5</v>
      </c>
      <c r="E1420" s="116">
        <f>SUM(E1421:E1436)</f>
        <v>6.0545630000000008</v>
      </c>
      <c r="F1420" s="116">
        <f t="shared" ref="F1420:J1420" si="186">SUM(F1421:F1436)</f>
        <v>0</v>
      </c>
      <c r="G1420" s="116">
        <f t="shared" si="186"/>
        <v>0</v>
      </c>
      <c r="H1420" s="116">
        <f t="shared" si="186"/>
        <v>0</v>
      </c>
      <c r="I1420" s="116">
        <f t="shared" si="186"/>
        <v>6.0545630000000008</v>
      </c>
      <c r="J1420" s="116">
        <f t="shared" si="186"/>
        <v>0</v>
      </c>
      <c r="K1420" s="495" t="s">
        <v>147</v>
      </c>
      <c r="L1420" s="495" t="s">
        <v>38</v>
      </c>
      <c r="M1420" s="553" t="s">
        <v>39</v>
      </c>
    </row>
    <row r="1421" spans="1:13" x14ac:dyDescent="0.25">
      <c r="A1421" s="557"/>
      <c r="B1421" s="444"/>
      <c r="C1421" s="444"/>
      <c r="D1421" s="42">
        <v>2011</v>
      </c>
      <c r="E1421" s="116">
        <f>F1421+G1421+H1421+I1421+J1421</f>
        <v>3.67</v>
      </c>
      <c r="F1421" s="56">
        <v>0</v>
      </c>
      <c r="G1421" s="56">
        <v>0</v>
      </c>
      <c r="H1421" s="56">
        <v>0</v>
      </c>
      <c r="I1421" s="56">
        <v>3.67</v>
      </c>
      <c r="J1421" s="56">
        <v>0</v>
      </c>
      <c r="K1421" s="444"/>
      <c r="L1421" s="444"/>
      <c r="M1421" s="554"/>
    </row>
    <row r="1422" spans="1:13" x14ac:dyDescent="0.25">
      <c r="A1422" s="557"/>
      <c r="B1422" s="444"/>
      <c r="C1422" s="444"/>
      <c r="D1422" s="42">
        <v>2012</v>
      </c>
      <c r="E1422" s="116">
        <f t="shared" ref="E1422:E1436" si="187">F1422+G1422+H1422+I1422+J1422</f>
        <v>0.09</v>
      </c>
      <c r="F1422" s="56">
        <v>0</v>
      </c>
      <c r="G1422" s="56">
        <v>0</v>
      </c>
      <c r="H1422" s="56">
        <v>0</v>
      </c>
      <c r="I1422" s="56">
        <v>0.09</v>
      </c>
      <c r="J1422" s="56">
        <v>0</v>
      </c>
      <c r="K1422" s="444"/>
      <c r="L1422" s="444"/>
      <c r="M1422" s="554"/>
    </row>
    <row r="1423" spans="1:13" x14ac:dyDescent="0.25">
      <c r="A1423" s="557"/>
      <c r="B1423" s="444"/>
      <c r="C1423" s="444"/>
      <c r="D1423" s="42">
        <v>2013</v>
      </c>
      <c r="E1423" s="116">
        <f t="shared" si="187"/>
        <v>1.525563</v>
      </c>
      <c r="F1423" s="56">
        <v>0</v>
      </c>
      <c r="G1423" s="56">
        <v>0</v>
      </c>
      <c r="H1423" s="56">
        <v>0</v>
      </c>
      <c r="I1423" s="56">
        <v>1.525563</v>
      </c>
      <c r="J1423" s="56">
        <v>0</v>
      </c>
      <c r="K1423" s="444"/>
      <c r="L1423" s="444"/>
      <c r="M1423" s="554"/>
    </row>
    <row r="1424" spans="1:13" x14ac:dyDescent="0.25">
      <c r="A1424" s="557"/>
      <c r="B1424" s="444"/>
      <c r="C1424" s="444"/>
      <c r="D1424" s="42">
        <v>2014</v>
      </c>
      <c r="E1424" s="116">
        <f t="shared" si="187"/>
        <v>0.76900000000000013</v>
      </c>
      <c r="F1424" s="56">
        <v>0</v>
      </c>
      <c r="G1424" s="56">
        <v>0</v>
      </c>
      <c r="H1424" s="56">
        <v>0</v>
      </c>
      <c r="I1424" s="56">
        <f>2.64-1.871</f>
        <v>0.76900000000000013</v>
      </c>
      <c r="J1424" s="56">
        <v>0</v>
      </c>
      <c r="K1424" s="444"/>
      <c r="L1424" s="444"/>
      <c r="M1424" s="554"/>
    </row>
    <row r="1425" spans="1:14" ht="17.25" customHeight="1" x14ac:dyDescent="0.25">
      <c r="A1425" s="557"/>
      <c r="B1425" s="444"/>
      <c r="C1425" s="444"/>
      <c r="D1425" s="42">
        <v>2015</v>
      </c>
      <c r="E1425" s="116">
        <f t="shared" si="187"/>
        <v>6.106226635438361E-16</v>
      </c>
      <c r="F1425" s="56">
        <v>0</v>
      </c>
      <c r="G1425" s="56">
        <v>0</v>
      </c>
      <c r="H1425" s="56">
        <v>0</v>
      </c>
      <c r="I1425" s="56">
        <f>4.738-0.68-1.1-0.23-0.49391679-1.81408321-0.42</f>
        <v>6.106226635438361E-16</v>
      </c>
      <c r="J1425" s="56">
        <v>0</v>
      </c>
      <c r="K1425" s="444"/>
      <c r="L1425" s="444"/>
      <c r="M1425" s="554"/>
    </row>
    <row r="1426" spans="1:14" x14ac:dyDescent="0.25">
      <c r="A1426" s="557"/>
      <c r="B1426" s="444"/>
      <c r="C1426" s="444"/>
      <c r="D1426" s="42">
        <v>2016</v>
      </c>
      <c r="E1426" s="116">
        <f t="shared" si="187"/>
        <v>0</v>
      </c>
      <c r="F1426" s="56">
        <v>0</v>
      </c>
      <c r="G1426" s="56">
        <v>0</v>
      </c>
      <c r="H1426" s="56">
        <v>0</v>
      </c>
      <c r="I1426" s="56">
        <f>0.25-0.25</f>
        <v>0</v>
      </c>
      <c r="J1426" s="56">
        <v>0</v>
      </c>
      <c r="K1426" s="444"/>
      <c r="L1426" s="444"/>
      <c r="M1426" s="554"/>
      <c r="N1426" s="273"/>
    </row>
    <row r="1427" spans="1:14" x14ac:dyDescent="0.25">
      <c r="A1427" s="557"/>
      <c r="B1427" s="444"/>
      <c r="C1427" s="444"/>
      <c r="D1427" s="42">
        <v>2017</v>
      </c>
      <c r="E1427" s="116">
        <f t="shared" si="187"/>
        <v>0</v>
      </c>
      <c r="F1427" s="56">
        <v>0</v>
      </c>
      <c r="G1427" s="56">
        <v>0</v>
      </c>
      <c r="H1427" s="56">
        <v>0</v>
      </c>
      <c r="I1427" s="56">
        <v>0</v>
      </c>
      <c r="J1427" s="56">
        <v>0</v>
      </c>
      <c r="K1427" s="444"/>
      <c r="L1427" s="444"/>
      <c r="M1427" s="554"/>
    </row>
    <row r="1428" spans="1:14" x14ac:dyDescent="0.25">
      <c r="A1428" s="557"/>
      <c r="B1428" s="444"/>
      <c r="C1428" s="444"/>
      <c r="D1428" s="42">
        <v>2018</v>
      </c>
      <c r="E1428" s="116">
        <f t="shared" si="187"/>
        <v>0</v>
      </c>
      <c r="F1428" s="56">
        <v>0</v>
      </c>
      <c r="G1428" s="56">
        <v>0</v>
      </c>
      <c r="H1428" s="56">
        <v>0</v>
      </c>
      <c r="I1428" s="56">
        <v>0</v>
      </c>
      <c r="J1428" s="56">
        <v>0</v>
      </c>
      <c r="K1428" s="444"/>
      <c r="L1428" s="444"/>
      <c r="M1428" s="554"/>
    </row>
    <row r="1429" spans="1:14" x14ac:dyDescent="0.25">
      <c r="A1429" s="557"/>
      <c r="B1429" s="444"/>
      <c r="C1429" s="444"/>
      <c r="D1429" s="42">
        <v>2019</v>
      </c>
      <c r="E1429" s="116">
        <f t="shared" si="187"/>
        <v>0</v>
      </c>
      <c r="F1429" s="56">
        <v>0</v>
      </c>
      <c r="G1429" s="56">
        <v>0</v>
      </c>
      <c r="H1429" s="56">
        <v>0</v>
      </c>
      <c r="I1429" s="56">
        <v>0</v>
      </c>
      <c r="J1429" s="56">
        <v>0</v>
      </c>
      <c r="K1429" s="444"/>
      <c r="L1429" s="444"/>
      <c r="M1429" s="554"/>
    </row>
    <row r="1430" spans="1:14" x14ac:dyDescent="0.25">
      <c r="A1430" s="557"/>
      <c r="B1430" s="444"/>
      <c r="C1430" s="444"/>
      <c r="D1430" s="42">
        <v>2020</v>
      </c>
      <c r="E1430" s="116">
        <f t="shared" si="187"/>
        <v>0</v>
      </c>
      <c r="F1430" s="56">
        <v>0</v>
      </c>
      <c r="G1430" s="56">
        <v>0</v>
      </c>
      <c r="H1430" s="56">
        <v>0</v>
      </c>
      <c r="I1430" s="56">
        <v>0</v>
      </c>
      <c r="J1430" s="56">
        <v>0</v>
      </c>
      <c r="K1430" s="444"/>
      <c r="L1430" s="456"/>
      <c r="M1430" s="558"/>
    </row>
    <row r="1431" spans="1:14" x14ac:dyDescent="0.25">
      <c r="A1431" s="557"/>
      <c r="B1431" s="444"/>
      <c r="C1431" s="444"/>
      <c r="D1431" s="42">
        <v>2021</v>
      </c>
      <c r="E1431" s="116">
        <f t="shared" si="187"/>
        <v>0</v>
      </c>
      <c r="F1431" s="56">
        <v>0</v>
      </c>
      <c r="G1431" s="56">
        <v>0</v>
      </c>
      <c r="H1431" s="56">
        <v>0</v>
      </c>
      <c r="I1431" s="56">
        <v>0</v>
      </c>
      <c r="J1431" s="56">
        <v>0</v>
      </c>
      <c r="K1431" s="444"/>
      <c r="L1431" s="250"/>
      <c r="M1431" s="268"/>
    </row>
    <row r="1432" spans="1:14" x14ac:dyDescent="0.25">
      <c r="A1432" s="557"/>
      <c r="B1432" s="444"/>
      <c r="C1432" s="444"/>
      <c r="D1432" s="42">
        <v>2022</v>
      </c>
      <c r="E1432" s="116">
        <f t="shared" si="187"/>
        <v>0</v>
      </c>
      <c r="F1432" s="56">
        <v>0</v>
      </c>
      <c r="G1432" s="56">
        <v>0</v>
      </c>
      <c r="H1432" s="56">
        <v>0</v>
      </c>
      <c r="I1432" s="56">
        <v>0</v>
      </c>
      <c r="J1432" s="56">
        <v>0</v>
      </c>
      <c r="K1432" s="444"/>
      <c r="L1432" s="250"/>
      <c r="M1432" s="268"/>
    </row>
    <row r="1433" spans="1:14" x14ac:dyDescent="0.25">
      <c r="A1433" s="557"/>
      <c r="B1433" s="444"/>
      <c r="C1433" s="444"/>
      <c r="D1433" s="42">
        <v>2023</v>
      </c>
      <c r="E1433" s="116">
        <f t="shared" si="187"/>
        <v>0</v>
      </c>
      <c r="F1433" s="56">
        <v>0</v>
      </c>
      <c r="G1433" s="56">
        <v>0</v>
      </c>
      <c r="H1433" s="56">
        <v>0</v>
      </c>
      <c r="I1433" s="56">
        <v>0</v>
      </c>
      <c r="J1433" s="56">
        <v>0</v>
      </c>
      <c r="K1433" s="444"/>
      <c r="L1433" s="250"/>
      <c r="M1433" s="268"/>
    </row>
    <row r="1434" spans="1:14" x14ac:dyDescent="0.25">
      <c r="A1434" s="557"/>
      <c r="B1434" s="444"/>
      <c r="C1434" s="444"/>
      <c r="D1434" s="42">
        <v>2024</v>
      </c>
      <c r="E1434" s="116">
        <f t="shared" si="187"/>
        <v>0</v>
      </c>
      <c r="F1434" s="56">
        <v>0</v>
      </c>
      <c r="G1434" s="56">
        <v>0</v>
      </c>
      <c r="H1434" s="56">
        <v>0</v>
      </c>
      <c r="I1434" s="56">
        <v>0</v>
      </c>
      <c r="J1434" s="56">
        <v>0</v>
      </c>
      <c r="K1434" s="444"/>
      <c r="L1434" s="250"/>
      <c r="M1434" s="268"/>
    </row>
    <row r="1435" spans="1:14" x14ac:dyDescent="0.25">
      <c r="A1435" s="557"/>
      <c r="B1435" s="444"/>
      <c r="C1435" s="444"/>
      <c r="D1435" s="42">
        <v>2025</v>
      </c>
      <c r="E1435" s="116">
        <f t="shared" si="187"/>
        <v>0</v>
      </c>
      <c r="F1435" s="56">
        <v>0</v>
      </c>
      <c r="G1435" s="56">
        <v>0</v>
      </c>
      <c r="H1435" s="56">
        <v>0</v>
      </c>
      <c r="I1435" s="56">
        <v>0</v>
      </c>
      <c r="J1435" s="56">
        <v>0</v>
      </c>
      <c r="K1435" s="444"/>
      <c r="L1435" s="250"/>
      <c r="M1435" s="268"/>
    </row>
    <row r="1436" spans="1:14" ht="15.75" thickBot="1" x14ac:dyDescent="0.3">
      <c r="A1436" s="557"/>
      <c r="B1436" s="444"/>
      <c r="C1436" s="444"/>
      <c r="D1436" s="134">
        <v>2026</v>
      </c>
      <c r="E1436" s="269">
        <f t="shared" si="187"/>
        <v>0</v>
      </c>
      <c r="F1436" s="278">
        <v>0</v>
      </c>
      <c r="G1436" s="278">
        <v>0</v>
      </c>
      <c r="H1436" s="278">
        <v>0</v>
      </c>
      <c r="I1436" s="278">
        <v>0</v>
      </c>
      <c r="J1436" s="278">
        <v>0</v>
      </c>
      <c r="K1436" s="444"/>
      <c r="L1436" s="250"/>
      <c r="M1436" s="268"/>
    </row>
    <row r="1437" spans="1:14" ht="34.5" customHeight="1" x14ac:dyDescent="0.25">
      <c r="A1437" s="549" t="s">
        <v>37</v>
      </c>
      <c r="B1437" s="443" t="s">
        <v>70</v>
      </c>
      <c r="C1437" s="443" t="s">
        <v>44</v>
      </c>
      <c r="D1437" s="190" t="s">
        <v>5</v>
      </c>
      <c r="E1437" s="191">
        <f>SUM(E1438:E1453)</f>
        <v>4.4965571600000001</v>
      </c>
      <c r="F1437" s="191">
        <f t="shared" ref="F1437:J1437" si="188">SUM(F1438:F1453)</f>
        <v>0</v>
      </c>
      <c r="G1437" s="191">
        <f t="shared" si="188"/>
        <v>0</v>
      </c>
      <c r="H1437" s="191">
        <f t="shared" si="188"/>
        <v>0</v>
      </c>
      <c r="I1437" s="191">
        <f t="shared" si="188"/>
        <v>4.4965571600000001</v>
      </c>
      <c r="J1437" s="191">
        <f t="shared" si="188"/>
        <v>0</v>
      </c>
      <c r="K1437" s="519" t="s">
        <v>77</v>
      </c>
      <c r="L1437" s="531" t="s">
        <v>38</v>
      </c>
      <c r="M1437" s="553" t="s">
        <v>45</v>
      </c>
    </row>
    <row r="1438" spans="1:14" x14ac:dyDescent="0.25">
      <c r="A1438" s="550"/>
      <c r="B1438" s="444"/>
      <c r="C1438" s="444"/>
      <c r="D1438" s="42">
        <v>2011</v>
      </c>
      <c r="E1438" s="116">
        <f>F1438+G1438+H1438+I1438+J1438</f>
        <v>0</v>
      </c>
      <c r="F1438" s="56">
        <v>0</v>
      </c>
      <c r="G1438" s="56">
        <v>0</v>
      </c>
      <c r="H1438" s="56">
        <v>0</v>
      </c>
      <c r="I1438" s="56">
        <v>0</v>
      </c>
      <c r="J1438" s="56">
        <v>0</v>
      </c>
      <c r="K1438" s="520"/>
      <c r="L1438" s="532"/>
      <c r="M1438" s="554"/>
    </row>
    <row r="1439" spans="1:14" x14ac:dyDescent="0.25">
      <c r="A1439" s="550"/>
      <c r="B1439" s="444"/>
      <c r="C1439" s="444"/>
      <c r="D1439" s="42">
        <v>2012</v>
      </c>
      <c r="E1439" s="116">
        <f t="shared" ref="E1439:E1453" si="189">F1439+G1439+H1439+I1439+J1439</f>
        <v>0</v>
      </c>
      <c r="F1439" s="56">
        <v>0</v>
      </c>
      <c r="G1439" s="56">
        <v>0</v>
      </c>
      <c r="H1439" s="56">
        <v>0</v>
      </c>
      <c r="I1439" s="56">
        <v>0</v>
      </c>
      <c r="J1439" s="56">
        <v>0</v>
      </c>
      <c r="K1439" s="520"/>
      <c r="L1439" s="532"/>
      <c r="M1439" s="554"/>
    </row>
    <row r="1440" spans="1:14" x14ac:dyDescent="0.25">
      <c r="A1440" s="550"/>
      <c r="B1440" s="444"/>
      <c r="C1440" s="444"/>
      <c r="D1440" s="42">
        <v>2013</v>
      </c>
      <c r="E1440" s="116">
        <f t="shared" si="189"/>
        <v>2.69</v>
      </c>
      <c r="F1440" s="56">
        <v>0</v>
      </c>
      <c r="G1440" s="56">
        <v>0</v>
      </c>
      <c r="H1440" s="56">
        <v>0</v>
      </c>
      <c r="I1440" s="56">
        <v>2.69</v>
      </c>
      <c r="J1440" s="56">
        <v>0</v>
      </c>
      <c r="K1440" s="520"/>
      <c r="L1440" s="532"/>
      <c r="M1440" s="554"/>
    </row>
    <row r="1441" spans="1:13" x14ac:dyDescent="0.25">
      <c r="A1441" s="550"/>
      <c r="B1441" s="444"/>
      <c r="C1441" s="444"/>
      <c r="D1441" s="42">
        <v>2014</v>
      </c>
      <c r="E1441" s="116">
        <f t="shared" si="189"/>
        <v>0.66477568999999992</v>
      </c>
      <c r="F1441" s="56">
        <v>0</v>
      </c>
      <c r="G1441" s="56">
        <v>0</v>
      </c>
      <c r="H1441" s="56">
        <v>0</v>
      </c>
      <c r="I1441" s="56">
        <f>0.67+0.496955-0.50217931</f>
        <v>0.66477568999999992</v>
      </c>
      <c r="J1441" s="56">
        <v>0</v>
      </c>
      <c r="K1441" s="520"/>
      <c r="L1441" s="532"/>
      <c r="M1441" s="554"/>
    </row>
    <row r="1442" spans="1:13" ht="15" customHeight="1" x14ac:dyDescent="0.25">
      <c r="A1442" s="550"/>
      <c r="B1442" s="444"/>
      <c r="C1442" s="444"/>
      <c r="D1442" s="42">
        <v>2015</v>
      </c>
      <c r="E1442" s="116">
        <f t="shared" si="189"/>
        <v>1.1417814700000002</v>
      </c>
      <c r="F1442" s="56">
        <v>0</v>
      </c>
      <c r="G1442" s="56">
        <v>0</v>
      </c>
      <c r="H1442" s="56">
        <v>0</v>
      </c>
      <c r="I1442" s="56">
        <f>1.35-0.67-0.03213532+0.49391679</f>
        <v>1.1417814700000002</v>
      </c>
      <c r="J1442" s="56">
        <v>0</v>
      </c>
      <c r="K1442" s="520"/>
      <c r="L1442" s="532"/>
      <c r="M1442" s="554"/>
    </row>
    <row r="1443" spans="1:13" ht="27.75" customHeight="1" x14ac:dyDescent="0.25">
      <c r="A1443" s="550"/>
      <c r="B1443" s="444"/>
      <c r="C1443" s="444"/>
      <c r="D1443" s="43">
        <v>2016</v>
      </c>
      <c r="E1443" s="116">
        <f t="shared" si="189"/>
        <v>0</v>
      </c>
      <c r="F1443" s="56">
        <v>0</v>
      </c>
      <c r="G1443" s="56">
        <v>0</v>
      </c>
      <c r="H1443" s="56">
        <v>0</v>
      </c>
      <c r="I1443" s="56">
        <v>0</v>
      </c>
      <c r="J1443" s="56">
        <v>0</v>
      </c>
      <c r="K1443" s="520"/>
      <c r="L1443" s="532"/>
      <c r="M1443" s="554"/>
    </row>
    <row r="1444" spans="1:13" ht="27.75" customHeight="1" x14ac:dyDescent="0.25">
      <c r="A1444" s="550"/>
      <c r="B1444" s="444"/>
      <c r="C1444" s="444"/>
      <c r="D1444" s="42">
        <v>2017</v>
      </c>
      <c r="E1444" s="116">
        <f t="shared" si="189"/>
        <v>0</v>
      </c>
      <c r="F1444" s="56">
        <v>0</v>
      </c>
      <c r="G1444" s="56">
        <v>0</v>
      </c>
      <c r="H1444" s="56">
        <v>0</v>
      </c>
      <c r="I1444" s="56">
        <v>0</v>
      </c>
      <c r="J1444" s="56">
        <v>0</v>
      </c>
      <c r="K1444" s="520"/>
      <c r="L1444" s="532"/>
      <c r="M1444" s="554"/>
    </row>
    <row r="1445" spans="1:13" ht="27.75" customHeight="1" x14ac:dyDescent="0.25">
      <c r="A1445" s="550"/>
      <c r="B1445" s="444"/>
      <c r="C1445" s="444"/>
      <c r="D1445" s="42">
        <v>2018</v>
      </c>
      <c r="E1445" s="116">
        <f t="shared" si="189"/>
        <v>0</v>
      </c>
      <c r="F1445" s="56">
        <v>0</v>
      </c>
      <c r="G1445" s="56">
        <v>0</v>
      </c>
      <c r="H1445" s="56">
        <v>0</v>
      </c>
      <c r="I1445" s="56">
        <v>0</v>
      </c>
      <c r="J1445" s="56">
        <v>0</v>
      </c>
      <c r="K1445" s="520"/>
      <c r="L1445" s="532"/>
      <c r="M1445" s="554"/>
    </row>
    <row r="1446" spans="1:13" ht="27.75" customHeight="1" x14ac:dyDescent="0.25">
      <c r="A1446" s="550"/>
      <c r="B1446" s="444"/>
      <c r="C1446" s="444"/>
      <c r="D1446" s="42">
        <v>2019</v>
      </c>
      <c r="E1446" s="116">
        <f t="shared" si="189"/>
        <v>0</v>
      </c>
      <c r="F1446" s="56">
        <v>0</v>
      </c>
      <c r="G1446" s="56">
        <v>0</v>
      </c>
      <c r="H1446" s="56">
        <v>0</v>
      </c>
      <c r="I1446" s="56">
        <v>0</v>
      </c>
      <c r="J1446" s="56">
        <v>0</v>
      </c>
      <c r="K1446" s="520"/>
      <c r="L1446" s="532"/>
      <c r="M1446" s="554"/>
    </row>
    <row r="1447" spans="1:13" ht="36.6" customHeight="1" thickBot="1" x14ac:dyDescent="0.3">
      <c r="A1447" s="550"/>
      <c r="B1447" s="444"/>
      <c r="C1447" s="444"/>
      <c r="D1447" s="42">
        <v>2020</v>
      </c>
      <c r="E1447" s="116">
        <f t="shared" si="189"/>
        <v>0</v>
      </c>
      <c r="F1447" s="56">
        <v>0</v>
      </c>
      <c r="G1447" s="56">
        <v>0</v>
      </c>
      <c r="H1447" s="56">
        <v>0</v>
      </c>
      <c r="I1447" s="56">
        <v>0</v>
      </c>
      <c r="J1447" s="56">
        <v>0</v>
      </c>
      <c r="K1447" s="520"/>
      <c r="L1447" s="552"/>
      <c r="M1447" s="555"/>
    </row>
    <row r="1448" spans="1:13" ht="25.9" customHeight="1" x14ac:dyDescent="0.25">
      <c r="A1448" s="550"/>
      <c r="B1448" s="444"/>
      <c r="C1448" s="444"/>
      <c r="D1448" s="42">
        <v>2021</v>
      </c>
      <c r="E1448" s="116">
        <f t="shared" si="189"/>
        <v>0</v>
      </c>
      <c r="F1448" s="56">
        <v>0</v>
      </c>
      <c r="G1448" s="56">
        <v>0</v>
      </c>
      <c r="H1448" s="56">
        <v>0</v>
      </c>
      <c r="I1448" s="56">
        <v>0</v>
      </c>
      <c r="J1448" s="56">
        <v>0</v>
      </c>
      <c r="K1448" s="520"/>
      <c r="L1448" s="275"/>
      <c r="M1448" s="268"/>
    </row>
    <row r="1449" spans="1:13" ht="26.45" customHeight="1" x14ac:dyDescent="0.25">
      <c r="A1449" s="550"/>
      <c r="B1449" s="444"/>
      <c r="C1449" s="444"/>
      <c r="D1449" s="42">
        <v>2022</v>
      </c>
      <c r="E1449" s="116">
        <f t="shared" si="189"/>
        <v>0</v>
      </c>
      <c r="F1449" s="56">
        <v>0</v>
      </c>
      <c r="G1449" s="56">
        <v>0</v>
      </c>
      <c r="H1449" s="56">
        <v>0</v>
      </c>
      <c r="I1449" s="56">
        <v>0</v>
      </c>
      <c r="J1449" s="56">
        <v>0</v>
      </c>
      <c r="K1449" s="520"/>
      <c r="L1449" s="275"/>
      <c r="M1449" s="268"/>
    </row>
    <row r="1450" spans="1:13" ht="21.6" customHeight="1" x14ac:dyDescent="0.25">
      <c r="A1450" s="550"/>
      <c r="B1450" s="444"/>
      <c r="C1450" s="444"/>
      <c r="D1450" s="42">
        <v>2023</v>
      </c>
      <c r="E1450" s="116">
        <f t="shared" si="189"/>
        <v>0</v>
      </c>
      <c r="F1450" s="56">
        <v>0</v>
      </c>
      <c r="G1450" s="56">
        <v>0</v>
      </c>
      <c r="H1450" s="56">
        <v>0</v>
      </c>
      <c r="I1450" s="56">
        <v>0</v>
      </c>
      <c r="J1450" s="56">
        <v>0</v>
      </c>
      <c r="K1450" s="520"/>
      <c r="L1450" s="275"/>
      <c r="M1450" s="268"/>
    </row>
    <row r="1451" spans="1:13" ht="21.6" customHeight="1" x14ac:dyDescent="0.25">
      <c r="A1451" s="550"/>
      <c r="B1451" s="444"/>
      <c r="C1451" s="444"/>
      <c r="D1451" s="42">
        <v>2024</v>
      </c>
      <c r="E1451" s="116">
        <f t="shared" si="189"/>
        <v>0</v>
      </c>
      <c r="F1451" s="56">
        <v>0</v>
      </c>
      <c r="G1451" s="56">
        <v>0</v>
      </c>
      <c r="H1451" s="56">
        <v>0</v>
      </c>
      <c r="I1451" s="56">
        <v>0</v>
      </c>
      <c r="J1451" s="56">
        <v>0</v>
      </c>
      <c r="K1451" s="520"/>
      <c r="L1451" s="275"/>
      <c r="M1451" s="268"/>
    </row>
    <row r="1452" spans="1:13" ht="21.6" customHeight="1" x14ac:dyDescent="0.25">
      <c r="A1452" s="550"/>
      <c r="B1452" s="444"/>
      <c r="C1452" s="444"/>
      <c r="D1452" s="42">
        <v>2025</v>
      </c>
      <c r="E1452" s="116">
        <f t="shared" si="189"/>
        <v>0</v>
      </c>
      <c r="F1452" s="56">
        <v>0</v>
      </c>
      <c r="G1452" s="56">
        <v>0</v>
      </c>
      <c r="H1452" s="56">
        <v>0</v>
      </c>
      <c r="I1452" s="56">
        <v>0</v>
      </c>
      <c r="J1452" s="56">
        <v>0</v>
      </c>
      <c r="K1452" s="520"/>
      <c r="L1452" s="275"/>
      <c r="M1452" s="268"/>
    </row>
    <row r="1453" spans="1:13" ht="21.6" customHeight="1" thickBot="1" x14ac:dyDescent="0.3">
      <c r="A1453" s="551"/>
      <c r="B1453" s="445"/>
      <c r="C1453" s="445"/>
      <c r="D1453" s="276">
        <v>2026</v>
      </c>
      <c r="E1453" s="277">
        <f t="shared" si="189"/>
        <v>0</v>
      </c>
      <c r="F1453" s="258">
        <v>0</v>
      </c>
      <c r="G1453" s="258">
        <v>0</v>
      </c>
      <c r="H1453" s="258">
        <v>0</v>
      </c>
      <c r="I1453" s="258">
        <v>0</v>
      </c>
      <c r="J1453" s="258">
        <v>0</v>
      </c>
      <c r="K1453" s="521"/>
      <c r="L1453" s="275"/>
      <c r="M1453" s="268"/>
    </row>
    <row r="1454" spans="1:13" ht="19.899999999999999" customHeight="1" x14ac:dyDescent="0.25">
      <c r="A1454" s="549" t="s">
        <v>107</v>
      </c>
      <c r="B1454" s="443" t="s">
        <v>109</v>
      </c>
      <c r="C1454" s="443" t="s">
        <v>108</v>
      </c>
      <c r="D1454" s="43" t="s">
        <v>5</v>
      </c>
      <c r="E1454" s="133">
        <f>SUM(E1455:E1470)</f>
        <v>0.42385600000000001</v>
      </c>
      <c r="F1454" s="133">
        <f t="shared" ref="F1454:J1454" si="190">SUM(F1455:F1470)</f>
        <v>0</v>
      </c>
      <c r="G1454" s="133">
        <f t="shared" si="190"/>
        <v>0</v>
      </c>
      <c r="H1454" s="133">
        <f t="shared" si="190"/>
        <v>0</v>
      </c>
      <c r="I1454" s="133">
        <f t="shared" si="190"/>
        <v>0.42385600000000001</v>
      </c>
      <c r="J1454" s="133">
        <f t="shared" si="190"/>
        <v>0</v>
      </c>
      <c r="K1454" s="443">
        <v>2017.2018</v>
      </c>
      <c r="L1454" s="250"/>
      <c r="M1454" s="268"/>
    </row>
    <row r="1455" spans="1:13" ht="21.6" customHeight="1" x14ac:dyDescent="0.25">
      <c r="A1455" s="550"/>
      <c r="B1455" s="444"/>
      <c r="C1455" s="444"/>
      <c r="D1455" s="42">
        <v>2011</v>
      </c>
      <c r="E1455" s="116">
        <f>F1455+G1455+H1455+I1455+J1455</f>
        <v>0</v>
      </c>
      <c r="F1455" s="56">
        <v>0</v>
      </c>
      <c r="G1455" s="56">
        <v>0</v>
      </c>
      <c r="H1455" s="56">
        <v>0</v>
      </c>
      <c r="I1455" s="56">
        <v>0</v>
      </c>
      <c r="J1455" s="56">
        <v>0</v>
      </c>
      <c r="K1455" s="444"/>
      <c r="L1455" s="250"/>
      <c r="M1455" s="268"/>
    </row>
    <row r="1456" spans="1:13" ht="21.6" customHeight="1" x14ac:dyDescent="0.25">
      <c r="A1456" s="550"/>
      <c r="B1456" s="444"/>
      <c r="C1456" s="444"/>
      <c r="D1456" s="42">
        <v>2012</v>
      </c>
      <c r="E1456" s="116">
        <f t="shared" ref="E1456:E1470" si="191">F1456+G1456+H1456+I1456+J1456</f>
        <v>0</v>
      </c>
      <c r="F1456" s="56">
        <v>0</v>
      </c>
      <c r="G1456" s="56">
        <v>0</v>
      </c>
      <c r="H1456" s="56">
        <v>0</v>
      </c>
      <c r="I1456" s="56">
        <v>0</v>
      </c>
      <c r="J1456" s="56">
        <v>0</v>
      </c>
      <c r="K1456" s="444"/>
      <c r="L1456" s="250"/>
      <c r="M1456" s="268"/>
    </row>
    <row r="1457" spans="1:14" ht="21.6" customHeight="1" x14ac:dyDescent="0.25">
      <c r="A1457" s="550"/>
      <c r="B1457" s="444"/>
      <c r="C1457" s="444"/>
      <c r="D1457" s="42">
        <v>2013</v>
      </c>
      <c r="E1457" s="116">
        <f t="shared" si="191"/>
        <v>0</v>
      </c>
      <c r="F1457" s="56">
        <v>0</v>
      </c>
      <c r="G1457" s="56">
        <v>0</v>
      </c>
      <c r="H1457" s="56">
        <v>0</v>
      </c>
      <c r="I1457" s="56">
        <v>0</v>
      </c>
      <c r="J1457" s="56">
        <v>0</v>
      </c>
      <c r="K1457" s="444"/>
      <c r="L1457" s="250"/>
      <c r="M1457" s="268"/>
    </row>
    <row r="1458" spans="1:14" ht="21.6" customHeight="1" x14ac:dyDescent="0.25">
      <c r="A1458" s="550"/>
      <c r="B1458" s="444"/>
      <c r="C1458" s="444"/>
      <c r="D1458" s="42">
        <v>2014</v>
      </c>
      <c r="E1458" s="116">
        <f t="shared" si="191"/>
        <v>0</v>
      </c>
      <c r="F1458" s="56">
        <v>0</v>
      </c>
      <c r="G1458" s="56">
        <v>0</v>
      </c>
      <c r="H1458" s="56">
        <v>0</v>
      </c>
      <c r="I1458" s="56">
        <v>0</v>
      </c>
      <c r="J1458" s="56">
        <v>0</v>
      </c>
      <c r="K1458" s="444"/>
      <c r="L1458" s="250"/>
      <c r="M1458" s="268"/>
    </row>
    <row r="1459" spans="1:14" ht="21" customHeight="1" x14ac:dyDescent="0.25">
      <c r="A1459" s="550"/>
      <c r="B1459" s="444"/>
      <c r="C1459" s="444"/>
      <c r="D1459" s="42">
        <v>2015</v>
      </c>
      <c r="E1459" s="116">
        <f t="shared" si="191"/>
        <v>0</v>
      </c>
      <c r="F1459" s="56">
        <v>0</v>
      </c>
      <c r="G1459" s="56">
        <v>0</v>
      </c>
      <c r="H1459" s="56">
        <v>0</v>
      </c>
      <c r="I1459" s="56">
        <v>0</v>
      </c>
      <c r="J1459" s="56">
        <v>0</v>
      </c>
      <c r="K1459" s="444"/>
      <c r="L1459" s="250"/>
      <c r="M1459" s="268"/>
    </row>
    <row r="1460" spans="1:14" ht="21.6" customHeight="1" x14ac:dyDescent="0.25">
      <c r="A1460" s="550"/>
      <c r="B1460" s="444"/>
      <c r="C1460" s="444"/>
      <c r="D1460" s="43">
        <v>2016</v>
      </c>
      <c r="E1460" s="116">
        <f t="shared" si="191"/>
        <v>0</v>
      </c>
      <c r="F1460" s="56">
        <v>0</v>
      </c>
      <c r="G1460" s="56">
        <v>0</v>
      </c>
      <c r="H1460" s="56">
        <v>0</v>
      </c>
      <c r="I1460" s="56">
        <v>0</v>
      </c>
      <c r="J1460" s="56">
        <v>0</v>
      </c>
      <c r="K1460" s="444"/>
      <c r="L1460" s="250"/>
      <c r="M1460" s="268"/>
    </row>
    <row r="1461" spans="1:14" ht="19.899999999999999" customHeight="1" x14ac:dyDescent="0.25">
      <c r="A1461" s="550"/>
      <c r="B1461" s="444"/>
      <c r="C1461" s="444"/>
      <c r="D1461" s="42">
        <v>2017</v>
      </c>
      <c r="E1461" s="116">
        <f t="shared" si="191"/>
        <v>0.19073519999999999</v>
      </c>
      <c r="F1461" s="56">
        <v>0</v>
      </c>
      <c r="G1461" s="56">
        <v>0</v>
      </c>
      <c r="H1461" s="56">
        <v>0</v>
      </c>
      <c r="I1461" s="56">
        <f>0.04033551+0.15039969</f>
        <v>0.19073519999999999</v>
      </c>
      <c r="J1461" s="56">
        <v>0</v>
      </c>
      <c r="K1461" s="444"/>
      <c r="L1461" s="250"/>
      <c r="M1461" s="268"/>
      <c r="N1461" s="273"/>
    </row>
    <row r="1462" spans="1:14" ht="21" customHeight="1" x14ac:dyDescent="0.25">
      <c r="A1462" s="550"/>
      <c r="B1462" s="444"/>
      <c r="C1462" s="444"/>
      <c r="D1462" s="42">
        <v>2018</v>
      </c>
      <c r="E1462" s="116">
        <f t="shared" si="191"/>
        <v>0.23312079999999999</v>
      </c>
      <c r="F1462" s="56">
        <v>0</v>
      </c>
      <c r="G1462" s="56">
        <v>0</v>
      </c>
      <c r="H1462" s="56">
        <v>0</v>
      </c>
      <c r="I1462" s="56">
        <v>0.23312079999999999</v>
      </c>
      <c r="J1462" s="56">
        <v>0</v>
      </c>
      <c r="K1462" s="444"/>
      <c r="L1462" s="250"/>
      <c r="M1462" s="268"/>
    </row>
    <row r="1463" spans="1:14" ht="22.9" customHeight="1" x14ac:dyDescent="0.25">
      <c r="A1463" s="550"/>
      <c r="B1463" s="444"/>
      <c r="C1463" s="444"/>
      <c r="D1463" s="42">
        <v>2019</v>
      </c>
      <c r="E1463" s="116">
        <f t="shared" si="191"/>
        <v>0</v>
      </c>
      <c r="F1463" s="56">
        <v>0</v>
      </c>
      <c r="G1463" s="56">
        <v>0</v>
      </c>
      <c r="H1463" s="56">
        <v>0</v>
      </c>
      <c r="I1463" s="56">
        <v>0</v>
      </c>
      <c r="J1463" s="56">
        <v>0</v>
      </c>
      <c r="K1463" s="444"/>
      <c r="L1463" s="250"/>
      <c r="M1463" s="268"/>
    </row>
    <row r="1464" spans="1:14" ht="23.45" customHeight="1" x14ac:dyDescent="0.25">
      <c r="A1464" s="550"/>
      <c r="B1464" s="444"/>
      <c r="C1464" s="444"/>
      <c r="D1464" s="42">
        <v>2020</v>
      </c>
      <c r="E1464" s="116">
        <f t="shared" si="191"/>
        <v>0</v>
      </c>
      <c r="F1464" s="56">
        <v>0</v>
      </c>
      <c r="G1464" s="56">
        <v>0</v>
      </c>
      <c r="H1464" s="56">
        <v>0</v>
      </c>
      <c r="I1464" s="56">
        <v>0</v>
      </c>
      <c r="J1464" s="56">
        <v>0</v>
      </c>
      <c r="K1464" s="444"/>
      <c r="L1464" s="250"/>
      <c r="M1464" s="268"/>
    </row>
    <row r="1465" spans="1:14" ht="23.45" customHeight="1" x14ac:dyDescent="0.25">
      <c r="A1465" s="550"/>
      <c r="B1465" s="444"/>
      <c r="C1465" s="444"/>
      <c r="D1465" s="42">
        <v>2021</v>
      </c>
      <c r="E1465" s="116">
        <f t="shared" si="191"/>
        <v>0</v>
      </c>
      <c r="F1465" s="56">
        <v>0</v>
      </c>
      <c r="G1465" s="56">
        <v>0</v>
      </c>
      <c r="H1465" s="56">
        <v>0</v>
      </c>
      <c r="I1465" s="56">
        <v>0</v>
      </c>
      <c r="J1465" s="56">
        <v>0</v>
      </c>
      <c r="K1465" s="444"/>
      <c r="L1465" s="250"/>
      <c r="M1465" s="268"/>
    </row>
    <row r="1466" spans="1:14" ht="23.45" customHeight="1" x14ac:dyDescent="0.25">
      <c r="A1466" s="550"/>
      <c r="B1466" s="444"/>
      <c r="C1466" s="444"/>
      <c r="D1466" s="42">
        <v>2022</v>
      </c>
      <c r="E1466" s="116">
        <f t="shared" si="191"/>
        <v>0</v>
      </c>
      <c r="F1466" s="56">
        <v>0</v>
      </c>
      <c r="G1466" s="56">
        <v>0</v>
      </c>
      <c r="H1466" s="56">
        <v>0</v>
      </c>
      <c r="I1466" s="56">
        <v>0</v>
      </c>
      <c r="J1466" s="56">
        <v>0</v>
      </c>
      <c r="K1466" s="444"/>
      <c r="L1466" s="250"/>
      <c r="M1466" s="268"/>
    </row>
    <row r="1467" spans="1:14" ht="23.45" customHeight="1" x14ac:dyDescent="0.25">
      <c r="A1467" s="550"/>
      <c r="B1467" s="444"/>
      <c r="C1467" s="444"/>
      <c r="D1467" s="42">
        <v>2023</v>
      </c>
      <c r="E1467" s="116">
        <f t="shared" si="191"/>
        <v>0</v>
      </c>
      <c r="F1467" s="56">
        <v>0</v>
      </c>
      <c r="G1467" s="56">
        <v>0</v>
      </c>
      <c r="H1467" s="56">
        <v>0</v>
      </c>
      <c r="I1467" s="56">
        <v>0</v>
      </c>
      <c r="J1467" s="56">
        <v>0</v>
      </c>
      <c r="K1467" s="444"/>
      <c r="L1467" s="250"/>
      <c r="M1467" s="268"/>
    </row>
    <row r="1468" spans="1:14" ht="23.45" customHeight="1" x14ac:dyDescent="0.25">
      <c r="A1468" s="550"/>
      <c r="B1468" s="444"/>
      <c r="C1468" s="444"/>
      <c r="D1468" s="42">
        <v>2024</v>
      </c>
      <c r="E1468" s="116">
        <f t="shared" si="191"/>
        <v>0</v>
      </c>
      <c r="F1468" s="56">
        <v>0</v>
      </c>
      <c r="G1468" s="56">
        <v>0</v>
      </c>
      <c r="H1468" s="56">
        <v>0</v>
      </c>
      <c r="I1468" s="56">
        <v>0</v>
      </c>
      <c r="J1468" s="56">
        <v>0</v>
      </c>
      <c r="K1468" s="444"/>
      <c r="L1468" s="250"/>
      <c r="M1468" s="268"/>
    </row>
    <row r="1469" spans="1:14" ht="23.45" customHeight="1" x14ac:dyDescent="0.25">
      <c r="A1469" s="550"/>
      <c r="B1469" s="444"/>
      <c r="C1469" s="444"/>
      <c r="D1469" s="42">
        <v>2025</v>
      </c>
      <c r="E1469" s="116">
        <f t="shared" si="191"/>
        <v>0</v>
      </c>
      <c r="F1469" s="56">
        <v>0</v>
      </c>
      <c r="G1469" s="56">
        <v>0</v>
      </c>
      <c r="H1469" s="56">
        <v>0</v>
      </c>
      <c r="I1469" s="56">
        <v>0</v>
      </c>
      <c r="J1469" s="56">
        <v>0</v>
      </c>
      <c r="K1469" s="444"/>
      <c r="L1469" s="250"/>
      <c r="M1469" s="268"/>
    </row>
    <row r="1470" spans="1:14" ht="23.45" customHeight="1" thickBot="1" x14ac:dyDescent="0.3">
      <c r="A1470" s="550"/>
      <c r="B1470" s="444"/>
      <c r="C1470" s="444"/>
      <c r="D1470" s="134">
        <v>2026</v>
      </c>
      <c r="E1470" s="269">
        <f t="shared" si="191"/>
        <v>0</v>
      </c>
      <c r="F1470" s="278">
        <v>0</v>
      </c>
      <c r="G1470" s="278">
        <v>0</v>
      </c>
      <c r="H1470" s="278">
        <v>0</v>
      </c>
      <c r="I1470" s="278">
        <v>0</v>
      </c>
      <c r="J1470" s="278">
        <v>0</v>
      </c>
      <c r="K1470" s="444"/>
      <c r="L1470" s="250"/>
      <c r="M1470" s="268"/>
    </row>
    <row r="1471" spans="1:14" ht="23.45" customHeight="1" x14ac:dyDescent="0.25">
      <c r="A1471" s="549" t="s">
        <v>133</v>
      </c>
      <c r="B1471" s="443" t="s">
        <v>134</v>
      </c>
      <c r="C1471" s="443"/>
      <c r="D1471" s="190" t="s">
        <v>5</v>
      </c>
      <c r="E1471" s="191">
        <f>SUM(E1472:E1487)</f>
        <v>3.4179900000000001E-3</v>
      </c>
      <c r="F1471" s="191">
        <f t="shared" ref="F1471:J1471" si="192">SUM(F1472:F1487)</f>
        <v>0</v>
      </c>
      <c r="G1471" s="191">
        <f t="shared" si="192"/>
        <v>0</v>
      </c>
      <c r="H1471" s="191">
        <f t="shared" si="192"/>
        <v>0</v>
      </c>
      <c r="I1471" s="191">
        <f t="shared" si="192"/>
        <v>3.4179900000000001E-3</v>
      </c>
      <c r="J1471" s="191">
        <f t="shared" si="192"/>
        <v>0</v>
      </c>
      <c r="K1471" s="519">
        <v>2018</v>
      </c>
      <c r="L1471" s="275"/>
      <c r="M1471" s="268"/>
    </row>
    <row r="1472" spans="1:14" ht="23.45" customHeight="1" x14ac:dyDescent="0.25">
      <c r="A1472" s="550"/>
      <c r="B1472" s="444"/>
      <c r="C1472" s="444"/>
      <c r="D1472" s="42">
        <v>2011</v>
      </c>
      <c r="E1472" s="116">
        <f>F1472+G1472+H1472+I1472+J1472</f>
        <v>0</v>
      </c>
      <c r="F1472" s="56">
        <v>0</v>
      </c>
      <c r="G1472" s="56">
        <v>0</v>
      </c>
      <c r="H1472" s="56">
        <v>0</v>
      </c>
      <c r="I1472" s="56">
        <v>0</v>
      </c>
      <c r="J1472" s="56">
        <v>0</v>
      </c>
      <c r="K1472" s="520"/>
      <c r="L1472" s="275"/>
      <c r="M1472" s="268"/>
    </row>
    <row r="1473" spans="1:13" ht="23.45" customHeight="1" x14ac:dyDescent="0.25">
      <c r="A1473" s="550"/>
      <c r="B1473" s="444"/>
      <c r="C1473" s="444"/>
      <c r="D1473" s="42">
        <v>2012</v>
      </c>
      <c r="E1473" s="116">
        <f t="shared" ref="E1473:E1487" si="193">G1473+H1473+I1473</f>
        <v>0</v>
      </c>
      <c r="F1473" s="56">
        <v>0</v>
      </c>
      <c r="G1473" s="56">
        <v>0</v>
      </c>
      <c r="H1473" s="56">
        <v>0</v>
      </c>
      <c r="I1473" s="56">
        <v>0</v>
      </c>
      <c r="J1473" s="56">
        <v>0</v>
      </c>
      <c r="K1473" s="520"/>
      <c r="L1473" s="275"/>
      <c r="M1473" s="268"/>
    </row>
    <row r="1474" spans="1:13" ht="23.45" customHeight="1" x14ac:dyDescent="0.25">
      <c r="A1474" s="550"/>
      <c r="B1474" s="444"/>
      <c r="C1474" s="444"/>
      <c r="D1474" s="42">
        <v>2013</v>
      </c>
      <c r="E1474" s="116">
        <f t="shared" si="193"/>
        <v>0</v>
      </c>
      <c r="F1474" s="56">
        <v>0</v>
      </c>
      <c r="G1474" s="56">
        <v>0</v>
      </c>
      <c r="H1474" s="56">
        <v>0</v>
      </c>
      <c r="I1474" s="56">
        <v>0</v>
      </c>
      <c r="J1474" s="56">
        <v>0</v>
      </c>
      <c r="K1474" s="520"/>
      <c r="L1474" s="275"/>
      <c r="M1474" s="268"/>
    </row>
    <row r="1475" spans="1:13" ht="23.45" customHeight="1" x14ac:dyDescent="0.25">
      <c r="A1475" s="550"/>
      <c r="B1475" s="444"/>
      <c r="C1475" s="444"/>
      <c r="D1475" s="42">
        <v>2014</v>
      </c>
      <c r="E1475" s="116">
        <f t="shared" si="193"/>
        <v>0</v>
      </c>
      <c r="F1475" s="56">
        <v>0</v>
      </c>
      <c r="G1475" s="56">
        <v>0</v>
      </c>
      <c r="H1475" s="56">
        <v>0</v>
      </c>
      <c r="I1475" s="56">
        <v>0</v>
      </c>
      <c r="J1475" s="56">
        <v>0</v>
      </c>
      <c r="K1475" s="520"/>
      <c r="L1475" s="275"/>
      <c r="M1475" s="268"/>
    </row>
    <row r="1476" spans="1:13" ht="23.45" customHeight="1" x14ac:dyDescent="0.25">
      <c r="A1476" s="550"/>
      <c r="B1476" s="444"/>
      <c r="C1476" s="444"/>
      <c r="D1476" s="42">
        <v>2015</v>
      </c>
      <c r="E1476" s="116">
        <f t="shared" si="193"/>
        <v>0</v>
      </c>
      <c r="F1476" s="56">
        <v>0</v>
      </c>
      <c r="G1476" s="56">
        <v>0</v>
      </c>
      <c r="H1476" s="56">
        <v>0</v>
      </c>
      <c r="I1476" s="56">
        <v>0</v>
      </c>
      <c r="J1476" s="56">
        <v>0</v>
      </c>
      <c r="K1476" s="520"/>
      <c r="L1476" s="275"/>
      <c r="M1476" s="268"/>
    </row>
    <row r="1477" spans="1:13" ht="23.45" customHeight="1" x14ac:dyDescent="0.25">
      <c r="A1477" s="550"/>
      <c r="B1477" s="444"/>
      <c r="C1477" s="444"/>
      <c r="D1477" s="43">
        <v>2016</v>
      </c>
      <c r="E1477" s="116">
        <f t="shared" si="193"/>
        <v>0</v>
      </c>
      <c r="F1477" s="56">
        <v>0</v>
      </c>
      <c r="G1477" s="56">
        <v>0</v>
      </c>
      <c r="H1477" s="56">
        <v>0</v>
      </c>
      <c r="I1477" s="56">
        <v>0</v>
      </c>
      <c r="J1477" s="56">
        <v>0</v>
      </c>
      <c r="K1477" s="520"/>
      <c r="L1477" s="275"/>
      <c r="M1477" s="268"/>
    </row>
    <row r="1478" spans="1:13" ht="23.45" customHeight="1" x14ac:dyDescent="0.25">
      <c r="A1478" s="550"/>
      <c r="B1478" s="444"/>
      <c r="C1478" s="444"/>
      <c r="D1478" s="42">
        <v>2017</v>
      </c>
      <c r="E1478" s="116">
        <f t="shared" si="193"/>
        <v>0</v>
      </c>
      <c r="F1478" s="56">
        <v>0</v>
      </c>
      <c r="G1478" s="56">
        <v>0</v>
      </c>
      <c r="H1478" s="56">
        <v>0</v>
      </c>
      <c r="I1478" s="56">
        <v>0</v>
      </c>
      <c r="J1478" s="56">
        <v>0</v>
      </c>
      <c r="K1478" s="520"/>
      <c r="L1478" s="275"/>
      <c r="M1478" s="268"/>
    </row>
    <row r="1479" spans="1:13" ht="23.45" customHeight="1" x14ac:dyDescent="0.25">
      <c r="A1479" s="550"/>
      <c r="B1479" s="444"/>
      <c r="C1479" s="444"/>
      <c r="D1479" s="42">
        <v>2018</v>
      </c>
      <c r="E1479" s="116">
        <f t="shared" si="193"/>
        <v>3.4179900000000001E-3</v>
      </c>
      <c r="F1479" s="56">
        <v>0</v>
      </c>
      <c r="G1479" s="56">
        <v>0</v>
      </c>
      <c r="H1479" s="56">
        <v>0</v>
      </c>
      <c r="I1479" s="56">
        <v>3.4179900000000001E-3</v>
      </c>
      <c r="J1479" s="56">
        <v>0</v>
      </c>
      <c r="K1479" s="520"/>
      <c r="L1479" s="275"/>
      <c r="M1479" s="268"/>
    </row>
    <row r="1480" spans="1:13" ht="23.45" customHeight="1" x14ac:dyDescent="0.25">
      <c r="A1480" s="550"/>
      <c r="B1480" s="444"/>
      <c r="C1480" s="444"/>
      <c r="D1480" s="42">
        <v>2019</v>
      </c>
      <c r="E1480" s="116">
        <f t="shared" si="193"/>
        <v>0</v>
      </c>
      <c r="F1480" s="56">
        <v>0</v>
      </c>
      <c r="G1480" s="56">
        <v>0</v>
      </c>
      <c r="H1480" s="56">
        <v>0</v>
      </c>
      <c r="I1480" s="56">
        <v>0</v>
      </c>
      <c r="J1480" s="56">
        <v>0</v>
      </c>
      <c r="K1480" s="520"/>
      <c r="L1480" s="275"/>
      <c r="M1480" s="268"/>
    </row>
    <row r="1481" spans="1:13" ht="23.45" customHeight="1" x14ac:dyDescent="0.25">
      <c r="A1481" s="550"/>
      <c r="B1481" s="444"/>
      <c r="C1481" s="444"/>
      <c r="D1481" s="42">
        <v>2020</v>
      </c>
      <c r="E1481" s="116">
        <f t="shared" si="193"/>
        <v>0</v>
      </c>
      <c r="F1481" s="56">
        <v>0</v>
      </c>
      <c r="G1481" s="56">
        <v>0</v>
      </c>
      <c r="H1481" s="56">
        <v>0</v>
      </c>
      <c r="I1481" s="56">
        <v>0</v>
      </c>
      <c r="J1481" s="56">
        <v>0</v>
      </c>
      <c r="K1481" s="520"/>
      <c r="L1481" s="275"/>
      <c r="M1481" s="268"/>
    </row>
    <row r="1482" spans="1:13" ht="23.45" customHeight="1" x14ac:dyDescent="0.25">
      <c r="A1482" s="550"/>
      <c r="B1482" s="444"/>
      <c r="C1482" s="444"/>
      <c r="D1482" s="43">
        <v>2021</v>
      </c>
      <c r="E1482" s="116">
        <f t="shared" si="193"/>
        <v>0</v>
      </c>
      <c r="F1482" s="56">
        <v>0</v>
      </c>
      <c r="G1482" s="56">
        <v>0</v>
      </c>
      <c r="H1482" s="56">
        <v>0</v>
      </c>
      <c r="I1482" s="56">
        <v>0</v>
      </c>
      <c r="J1482" s="56">
        <v>0</v>
      </c>
      <c r="K1482" s="520"/>
      <c r="L1482" s="275"/>
      <c r="M1482" s="268"/>
    </row>
    <row r="1483" spans="1:13" ht="23.45" customHeight="1" x14ac:dyDescent="0.25">
      <c r="A1483" s="550"/>
      <c r="B1483" s="444"/>
      <c r="C1483" s="444"/>
      <c r="D1483" s="43">
        <v>2022</v>
      </c>
      <c r="E1483" s="116">
        <f t="shared" si="193"/>
        <v>0</v>
      </c>
      <c r="F1483" s="56">
        <v>0</v>
      </c>
      <c r="G1483" s="56">
        <v>0</v>
      </c>
      <c r="H1483" s="56">
        <v>0</v>
      </c>
      <c r="I1483" s="56">
        <v>0</v>
      </c>
      <c r="J1483" s="56">
        <v>0</v>
      </c>
      <c r="K1483" s="520"/>
      <c r="L1483" s="275"/>
      <c r="M1483" s="268"/>
    </row>
    <row r="1484" spans="1:13" ht="23.45" customHeight="1" x14ac:dyDescent="0.25">
      <c r="A1484" s="550"/>
      <c r="B1484" s="444"/>
      <c r="C1484" s="444"/>
      <c r="D1484" s="43">
        <v>2023</v>
      </c>
      <c r="E1484" s="116">
        <f t="shared" si="193"/>
        <v>0</v>
      </c>
      <c r="F1484" s="56">
        <v>0</v>
      </c>
      <c r="G1484" s="56">
        <v>0</v>
      </c>
      <c r="H1484" s="56">
        <v>0</v>
      </c>
      <c r="I1484" s="56">
        <v>0</v>
      </c>
      <c r="J1484" s="56">
        <v>0</v>
      </c>
      <c r="K1484" s="520"/>
      <c r="L1484" s="275"/>
      <c r="M1484" s="268"/>
    </row>
    <row r="1485" spans="1:13" ht="23.45" customHeight="1" x14ac:dyDescent="0.25">
      <c r="A1485" s="550"/>
      <c r="B1485" s="444"/>
      <c r="C1485" s="444"/>
      <c r="D1485" s="43">
        <v>2024</v>
      </c>
      <c r="E1485" s="116">
        <f t="shared" si="193"/>
        <v>0</v>
      </c>
      <c r="F1485" s="56">
        <v>0</v>
      </c>
      <c r="G1485" s="56">
        <v>0</v>
      </c>
      <c r="H1485" s="56">
        <v>0</v>
      </c>
      <c r="I1485" s="56">
        <v>0</v>
      </c>
      <c r="J1485" s="56">
        <v>0</v>
      </c>
      <c r="K1485" s="520"/>
      <c r="L1485" s="275"/>
      <c r="M1485" s="268"/>
    </row>
    <row r="1486" spans="1:13" ht="23.45" customHeight="1" x14ac:dyDescent="0.25">
      <c r="A1486" s="550"/>
      <c r="B1486" s="444"/>
      <c r="C1486" s="444"/>
      <c r="D1486" s="43">
        <v>2025</v>
      </c>
      <c r="E1486" s="116">
        <f t="shared" si="193"/>
        <v>0</v>
      </c>
      <c r="F1486" s="56">
        <v>0</v>
      </c>
      <c r="G1486" s="56">
        <v>0</v>
      </c>
      <c r="H1486" s="56">
        <v>0</v>
      </c>
      <c r="I1486" s="56">
        <v>0</v>
      </c>
      <c r="J1486" s="56">
        <v>0</v>
      </c>
      <c r="K1486" s="520"/>
      <c r="L1486" s="275"/>
      <c r="M1486" s="268"/>
    </row>
    <row r="1487" spans="1:13" ht="23.45" customHeight="1" thickBot="1" x14ac:dyDescent="0.3">
      <c r="A1487" s="551"/>
      <c r="B1487" s="445"/>
      <c r="C1487" s="445"/>
      <c r="D1487" s="305">
        <v>2026</v>
      </c>
      <c r="E1487" s="277">
        <f t="shared" si="193"/>
        <v>0</v>
      </c>
      <c r="F1487" s="258">
        <v>0</v>
      </c>
      <c r="G1487" s="258">
        <v>0</v>
      </c>
      <c r="H1487" s="258">
        <v>0</v>
      </c>
      <c r="I1487" s="258">
        <v>0</v>
      </c>
      <c r="J1487" s="258">
        <v>0</v>
      </c>
      <c r="K1487" s="521"/>
      <c r="L1487" s="275"/>
      <c r="M1487" s="268"/>
    </row>
    <row r="1488" spans="1:13" ht="14.25" customHeight="1" x14ac:dyDescent="0.25">
      <c r="A1488" s="537" t="s">
        <v>46</v>
      </c>
      <c r="B1488" s="540" t="s">
        <v>49</v>
      </c>
      <c r="C1488" s="540"/>
      <c r="D1488" s="43" t="s">
        <v>5</v>
      </c>
      <c r="E1488" s="133">
        <f>SUM(E1489:E1502)</f>
        <v>1.4</v>
      </c>
      <c r="F1488" s="133">
        <f t="shared" ref="F1488:J1488" si="194">SUM(F1489:F1502)</f>
        <v>0</v>
      </c>
      <c r="G1488" s="133">
        <f t="shared" si="194"/>
        <v>1.4</v>
      </c>
      <c r="H1488" s="133">
        <f t="shared" si="194"/>
        <v>0</v>
      </c>
      <c r="I1488" s="133">
        <f t="shared" si="194"/>
        <v>0</v>
      </c>
      <c r="J1488" s="133">
        <f t="shared" si="194"/>
        <v>0</v>
      </c>
      <c r="K1488" s="543">
        <v>2011</v>
      </c>
      <c r="L1488" s="495"/>
      <c r="M1488" s="546"/>
    </row>
    <row r="1489" spans="1:13" ht="14.25" customHeight="1" x14ac:dyDescent="0.25">
      <c r="A1489" s="538"/>
      <c r="B1489" s="541"/>
      <c r="C1489" s="541"/>
      <c r="D1489" s="42">
        <v>2011</v>
      </c>
      <c r="E1489" s="116">
        <f>F1489+G1489+H1489+I1489+J1489</f>
        <v>1.4</v>
      </c>
      <c r="F1489" s="116">
        <f>F1506</f>
        <v>0</v>
      </c>
      <c r="G1489" s="116">
        <f>G1506</f>
        <v>1.4</v>
      </c>
      <c r="H1489" s="116">
        <f t="shared" ref="H1489:J1489" si="195">H1506</f>
        <v>0</v>
      </c>
      <c r="I1489" s="116">
        <f t="shared" si="195"/>
        <v>0</v>
      </c>
      <c r="J1489" s="116">
        <f t="shared" si="195"/>
        <v>0</v>
      </c>
      <c r="K1489" s="544"/>
      <c r="L1489" s="444"/>
      <c r="M1489" s="547"/>
    </row>
    <row r="1490" spans="1:13" ht="14.25" customHeight="1" x14ac:dyDescent="0.25">
      <c r="A1490" s="538"/>
      <c r="B1490" s="541"/>
      <c r="C1490" s="541"/>
      <c r="D1490" s="42">
        <v>2012</v>
      </c>
      <c r="E1490" s="116">
        <f t="shared" ref="E1490:E1504" si="196">F1490+G1490+H1490+I1490+J1490</f>
        <v>0</v>
      </c>
      <c r="F1490" s="116">
        <f t="shared" ref="F1490:J1504" si="197">F1507</f>
        <v>0</v>
      </c>
      <c r="G1490" s="116">
        <f t="shared" si="197"/>
        <v>0</v>
      </c>
      <c r="H1490" s="116">
        <f t="shared" si="197"/>
        <v>0</v>
      </c>
      <c r="I1490" s="116">
        <f t="shared" si="197"/>
        <v>0</v>
      </c>
      <c r="J1490" s="116">
        <f t="shared" si="197"/>
        <v>0</v>
      </c>
      <c r="K1490" s="544"/>
      <c r="L1490" s="444"/>
      <c r="M1490" s="547"/>
    </row>
    <row r="1491" spans="1:13" ht="14.25" customHeight="1" x14ac:dyDescent="0.25">
      <c r="A1491" s="538"/>
      <c r="B1491" s="541"/>
      <c r="C1491" s="541"/>
      <c r="D1491" s="42">
        <v>2013</v>
      </c>
      <c r="E1491" s="116">
        <f t="shared" si="196"/>
        <v>0</v>
      </c>
      <c r="F1491" s="116">
        <f t="shared" si="197"/>
        <v>0</v>
      </c>
      <c r="G1491" s="116">
        <f t="shared" si="197"/>
        <v>0</v>
      </c>
      <c r="H1491" s="116">
        <f t="shared" si="197"/>
        <v>0</v>
      </c>
      <c r="I1491" s="116">
        <f t="shared" si="197"/>
        <v>0</v>
      </c>
      <c r="J1491" s="116">
        <f t="shared" si="197"/>
        <v>0</v>
      </c>
      <c r="K1491" s="544"/>
      <c r="L1491" s="444"/>
      <c r="M1491" s="547"/>
    </row>
    <row r="1492" spans="1:13" ht="14.25" customHeight="1" x14ac:dyDescent="0.25">
      <c r="A1492" s="538"/>
      <c r="B1492" s="541"/>
      <c r="C1492" s="541"/>
      <c r="D1492" s="42">
        <v>2014</v>
      </c>
      <c r="E1492" s="116">
        <f t="shared" si="196"/>
        <v>0</v>
      </c>
      <c r="F1492" s="116">
        <f t="shared" si="197"/>
        <v>0</v>
      </c>
      <c r="G1492" s="116">
        <f t="shared" si="197"/>
        <v>0</v>
      </c>
      <c r="H1492" s="116">
        <f t="shared" si="197"/>
        <v>0</v>
      </c>
      <c r="I1492" s="116">
        <f t="shared" si="197"/>
        <v>0</v>
      </c>
      <c r="J1492" s="116">
        <f t="shared" si="197"/>
        <v>0</v>
      </c>
      <c r="K1492" s="544"/>
      <c r="L1492" s="444"/>
      <c r="M1492" s="547"/>
    </row>
    <row r="1493" spans="1:13" ht="17.25" customHeight="1" x14ac:dyDescent="0.25">
      <c r="A1493" s="538"/>
      <c r="B1493" s="541"/>
      <c r="C1493" s="541"/>
      <c r="D1493" s="42">
        <v>2015</v>
      </c>
      <c r="E1493" s="116">
        <f t="shared" si="196"/>
        <v>0</v>
      </c>
      <c r="F1493" s="116">
        <f t="shared" si="197"/>
        <v>0</v>
      </c>
      <c r="G1493" s="116">
        <f t="shared" si="197"/>
        <v>0</v>
      </c>
      <c r="H1493" s="116">
        <f t="shared" si="197"/>
        <v>0</v>
      </c>
      <c r="I1493" s="116">
        <f t="shared" si="197"/>
        <v>0</v>
      </c>
      <c r="J1493" s="116">
        <f t="shared" si="197"/>
        <v>0</v>
      </c>
      <c r="K1493" s="544"/>
      <c r="L1493" s="444"/>
      <c r="M1493" s="547"/>
    </row>
    <row r="1494" spans="1:13" ht="15" customHeight="1" x14ac:dyDescent="0.25">
      <c r="A1494" s="538"/>
      <c r="B1494" s="541"/>
      <c r="C1494" s="541"/>
      <c r="D1494" s="42">
        <v>2016</v>
      </c>
      <c r="E1494" s="116">
        <f t="shared" si="196"/>
        <v>0</v>
      </c>
      <c r="F1494" s="116">
        <f t="shared" si="197"/>
        <v>0</v>
      </c>
      <c r="G1494" s="116">
        <f t="shared" si="197"/>
        <v>0</v>
      </c>
      <c r="H1494" s="116">
        <f t="shared" si="197"/>
        <v>0</v>
      </c>
      <c r="I1494" s="116">
        <f t="shared" si="197"/>
        <v>0</v>
      </c>
      <c r="J1494" s="116">
        <f t="shared" si="197"/>
        <v>0</v>
      </c>
      <c r="K1494" s="544"/>
      <c r="L1494" s="444"/>
      <c r="M1494" s="547"/>
    </row>
    <row r="1495" spans="1:13" ht="15" customHeight="1" x14ac:dyDescent="0.25">
      <c r="A1495" s="538"/>
      <c r="B1495" s="541"/>
      <c r="C1495" s="541"/>
      <c r="D1495" s="42">
        <v>2017</v>
      </c>
      <c r="E1495" s="116">
        <f t="shared" si="196"/>
        <v>0</v>
      </c>
      <c r="F1495" s="116">
        <f t="shared" si="197"/>
        <v>0</v>
      </c>
      <c r="G1495" s="116">
        <f t="shared" si="197"/>
        <v>0</v>
      </c>
      <c r="H1495" s="116">
        <f t="shared" si="197"/>
        <v>0</v>
      </c>
      <c r="I1495" s="116">
        <f t="shared" si="197"/>
        <v>0</v>
      </c>
      <c r="J1495" s="116">
        <f t="shared" si="197"/>
        <v>0</v>
      </c>
      <c r="K1495" s="544"/>
      <c r="L1495" s="444"/>
      <c r="M1495" s="547"/>
    </row>
    <row r="1496" spans="1:13" ht="15" customHeight="1" x14ac:dyDescent="0.25">
      <c r="A1496" s="538"/>
      <c r="B1496" s="541"/>
      <c r="C1496" s="541"/>
      <c r="D1496" s="42">
        <v>2018</v>
      </c>
      <c r="E1496" s="116">
        <f t="shared" si="196"/>
        <v>0</v>
      </c>
      <c r="F1496" s="116">
        <f t="shared" si="197"/>
        <v>0</v>
      </c>
      <c r="G1496" s="116">
        <f t="shared" si="197"/>
        <v>0</v>
      </c>
      <c r="H1496" s="116">
        <f t="shared" si="197"/>
        <v>0</v>
      </c>
      <c r="I1496" s="116">
        <f t="shared" si="197"/>
        <v>0</v>
      </c>
      <c r="J1496" s="116">
        <f t="shared" si="197"/>
        <v>0</v>
      </c>
      <c r="K1496" s="544"/>
      <c r="L1496" s="444"/>
      <c r="M1496" s="547"/>
    </row>
    <row r="1497" spans="1:13" ht="15" customHeight="1" x14ac:dyDescent="0.25">
      <c r="A1497" s="538"/>
      <c r="B1497" s="541"/>
      <c r="C1497" s="541"/>
      <c r="D1497" s="42">
        <v>2019</v>
      </c>
      <c r="E1497" s="116">
        <f t="shared" si="196"/>
        <v>0</v>
      </c>
      <c r="F1497" s="116">
        <f t="shared" si="197"/>
        <v>0</v>
      </c>
      <c r="G1497" s="116">
        <f t="shared" si="197"/>
        <v>0</v>
      </c>
      <c r="H1497" s="116">
        <f t="shared" si="197"/>
        <v>0</v>
      </c>
      <c r="I1497" s="116">
        <f t="shared" si="197"/>
        <v>0</v>
      </c>
      <c r="J1497" s="116">
        <f t="shared" si="197"/>
        <v>0</v>
      </c>
      <c r="K1497" s="544"/>
      <c r="L1497" s="444"/>
      <c r="M1497" s="547"/>
    </row>
    <row r="1498" spans="1:13" x14ac:dyDescent="0.25">
      <c r="A1498" s="538"/>
      <c r="B1498" s="541"/>
      <c r="C1498" s="541"/>
      <c r="D1498" s="42">
        <v>2020</v>
      </c>
      <c r="E1498" s="116">
        <f t="shared" si="196"/>
        <v>0</v>
      </c>
      <c r="F1498" s="116">
        <f t="shared" si="197"/>
        <v>0</v>
      </c>
      <c r="G1498" s="116">
        <f t="shared" si="197"/>
        <v>0</v>
      </c>
      <c r="H1498" s="116">
        <f t="shared" si="197"/>
        <v>0</v>
      </c>
      <c r="I1498" s="116">
        <f t="shared" si="197"/>
        <v>0</v>
      </c>
      <c r="J1498" s="116">
        <f t="shared" si="197"/>
        <v>0</v>
      </c>
      <c r="K1498" s="544"/>
      <c r="L1498" s="456"/>
      <c r="M1498" s="548"/>
    </row>
    <row r="1499" spans="1:13" x14ac:dyDescent="0.25">
      <c r="A1499" s="538"/>
      <c r="B1499" s="541"/>
      <c r="C1499" s="541"/>
      <c r="D1499" s="42">
        <v>2021</v>
      </c>
      <c r="E1499" s="116">
        <f t="shared" si="196"/>
        <v>0</v>
      </c>
      <c r="F1499" s="116">
        <f t="shared" si="197"/>
        <v>0</v>
      </c>
      <c r="G1499" s="116">
        <f t="shared" si="197"/>
        <v>0</v>
      </c>
      <c r="H1499" s="116">
        <f t="shared" si="197"/>
        <v>0</v>
      </c>
      <c r="I1499" s="116">
        <f t="shared" si="197"/>
        <v>0</v>
      </c>
      <c r="J1499" s="116">
        <f t="shared" si="197"/>
        <v>0</v>
      </c>
      <c r="K1499" s="544"/>
      <c r="L1499" s="250"/>
      <c r="M1499" s="313"/>
    </row>
    <row r="1500" spans="1:13" x14ac:dyDescent="0.25">
      <c r="A1500" s="538"/>
      <c r="B1500" s="541"/>
      <c r="C1500" s="541"/>
      <c r="D1500" s="42">
        <v>2022</v>
      </c>
      <c r="E1500" s="116">
        <f t="shared" si="196"/>
        <v>0</v>
      </c>
      <c r="F1500" s="116">
        <f t="shared" si="197"/>
        <v>0</v>
      </c>
      <c r="G1500" s="116">
        <f t="shared" si="197"/>
        <v>0</v>
      </c>
      <c r="H1500" s="116">
        <f t="shared" si="197"/>
        <v>0</v>
      </c>
      <c r="I1500" s="116">
        <f t="shared" si="197"/>
        <v>0</v>
      </c>
      <c r="J1500" s="116">
        <f t="shared" si="197"/>
        <v>0</v>
      </c>
      <c r="K1500" s="544"/>
      <c r="L1500" s="250"/>
      <c r="M1500" s="313"/>
    </row>
    <row r="1501" spans="1:13" x14ac:dyDescent="0.25">
      <c r="A1501" s="538"/>
      <c r="B1501" s="541"/>
      <c r="C1501" s="541"/>
      <c r="D1501" s="42">
        <v>2023</v>
      </c>
      <c r="E1501" s="116">
        <f t="shared" si="196"/>
        <v>0</v>
      </c>
      <c r="F1501" s="116">
        <f t="shared" si="197"/>
        <v>0</v>
      </c>
      <c r="G1501" s="116">
        <f t="shared" si="197"/>
        <v>0</v>
      </c>
      <c r="H1501" s="116">
        <f t="shared" si="197"/>
        <v>0</v>
      </c>
      <c r="I1501" s="116">
        <f t="shared" si="197"/>
        <v>0</v>
      </c>
      <c r="J1501" s="116">
        <f t="shared" si="197"/>
        <v>0</v>
      </c>
      <c r="K1501" s="544"/>
      <c r="L1501" s="250"/>
      <c r="M1501" s="313"/>
    </row>
    <row r="1502" spans="1:13" x14ac:dyDescent="0.25">
      <c r="A1502" s="538"/>
      <c r="B1502" s="541"/>
      <c r="C1502" s="541"/>
      <c r="D1502" s="134">
        <v>2024</v>
      </c>
      <c r="E1502" s="116">
        <f t="shared" si="196"/>
        <v>0</v>
      </c>
      <c r="F1502" s="116">
        <f t="shared" si="197"/>
        <v>0</v>
      </c>
      <c r="G1502" s="116">
        <f t="shared" si="197"/>
        <v>0</v>
      </c>
      <c r="H1502" s="116">
        <f t="shared" si="197"/>
        <v>0</v>
      </c>
      <c r="I1502" s="116">
        <f t="shared" si="197"/>
        <v>0</v>
      </c>
      <c r="J1502" s="116">
        <f t="shared" si="197"/>
        <v>0</v>
      </c>
      <c r="K1502" s="544"/>
      <c r="L1502" s="275"/>
      <c r="M1502" s="313"/>
    </row>
    <row r="1503" spans="1:13" x14ac:dyDescent="0.25">
      <c r="A1503" s="538"/>
      <c r="B1503" s="541"/>
      <c r="C1503" s="541"/>
      <c r="D1503" s="42">
        <v>2025</v>
      </c>
      <c r="E1503" s="116">
        <f t="shared" si="196"/>
        <v>0</v>
      </c>
      <c r="F1503" s="116">
        <f t="shared" si="197"/>
        <v>0</v>
      </c>
      <c r="G1503" s="116">
        <f t="shared" si="197"/>
        <v>0</v>
      </c>
      <c r="H1503" s="116">
        <f t="shared" si="197"/>
        <v>0</v>
      </c>
      <c r="I1503" s="116">
        <f t="shared" si="197"/>
        <v>0</v>
      </c>
      <c r="J1503" s="116">
        <f t="shared" si="197"/>
        <v>0</v>
      </c>
      <c r="K1503" s="544"/>
      <c r="L1503" s="275"/>
      <c r="M1503" s="313"/>
    </row>
    <row r="1504" spans="1:13" ht="15.75" thickBot="1" x14ac:dyDescent="0.3">
      <c r="A1504" s="539"/>
      <c r="B1504" s="542"/>
      <c r="C1504" s="542"/>
      <c r="D1504" s="134">
        <v>2026</v>
      </c>
      <c r="E1504" s="116">
        <f t="shared" si="196"/>
        <v>0</v>
      </c>
      <c r="F1504" s="116">
        <f t="shared" si="197"/>
        <v>0</v>
      </c>
      <c r="G1504" s="116">
        <f t="shared" si="197"/>
        <v>0</v>
      </c>
      <c r="H1504" s="116">
        <f t="shared" si="197"/>
        <v>0</v>
      </c>
      <c r="I1504" s="116">
        <f t="shared" si="197"/>
        <v>0</v>
      </c>
      <c r="J1504" s="116">
        <f t="shared" si="197"/>
        <v>0</v>
      </c>
      <c r="K1504" s="545"/>
      <c r="L1504" s="275"/>
      <c r="M1504" s="313"/>
    </row>
    <row r="1505" spans="1:13" ht="15" customHeight="1" x14ac:dyDescent="0.25">
      <c r="A1505" s="522" t="s">
        <v>47</v>
      </c>
      <c r="B1505" s="525" t="s">
        <v>59</v>
      </c>
      <c r="C1505" s="525" t="s">
        <v>50</v>
      </c>
      <c r="D1505" s="190" t="s">
        <v>5</v>
      </c>
      <c r="E1505" s="133">
        <f>SUM(E1506:E1521)</f>
        <v>1.4</v>
      </c>
      <c r="F1505" s="133">
        <f t="shared" ref="F1505:J1505" si="198">SUM(F1506:F1521)</f>
        <v>0</v>
      </c>
      <c r="G1505" s="133">
        <f t="shared" si="198"/>
        <v>1.4</v>
      </c>
      <c r="H1505" s="133">
        <f t="shared" si="198"/>
        <v>0</v>
      </c>
      <c r="I1505" s="133">
        <f t="shared" si="198"/>
        <v>0</v>
      </c>
      <c r="J1505" s="133">
        <f t="shared" si="198"/>
        <v>0</v>
      </c>
      <c r="K1505" s="528">
        <v>2011</v>
      </c>
      <c r="L1505" s="531" t="s">
        <v>38</v>
      </c>
      <c r="M1505" s="534" t="s">
        <v>51</v>
      </c>
    </row>
    <row r="1506" spans="1:13" ht="14.25" customHeight="1" x14ac:dyDescent="0.25">
      <c r="A1506" s="523"/>
      <c r="B1506" s="526"/>
      <c r="C1506" s="526"/>
      <c r="D1506" s="42">
        <v>2011</v>
      </c>
      <c r="E1506" s="116">
        <f>F1506+G1506+H1506+I1506+J1506</f>
        <v>1.4</v>
      </c>
      <c r="F1506" s="56">
        <v>0</v>
      </c>
      <c r="G1506" s="56">
        <v>1.4</v>
      </c>
      <c r="H1506" s="56">
        <v>0</v>
      </c>
      <c r="I1506" s="56">
        <v>0</v>
      </c>
      <c r="J1506" s="56">
        <v>0</v>
      </c>
      <c r="K1506" s="529"/>
      <c r="L1506" s="532"/>
      <c r="M1506" s="535"/>
    </row>
    <row r="1507" spans="1:13" ht="14.25" customHeight="1" x14ac:dyDescent="0.25">
      <c r="A1507" s="523"/>
      <c r="B1507" s="526"/>
      <c r="C1507" s="526"/>
      <c r="D1507" s="42">
        <v>2012</v>
      </c>
      <c r="E1507" s="116">
        <f t="shared" ref="E1507:E1521" si="199">F1507+G1507+H1507+I1507+J1507</f>
        <v>0</v>
      </c>
      <c r="F1507" s="56">
        <v>0</v>
      </c>
      <c r="G1507" s="56">
        <v>0</v>
      </c>
      <c r="H1507" s="56">
        <v>0</v>
      </c>
      <c r="I1507" s="56">
        <v>0</v>
      </c>
      <c r="J1507" s="56">
        <v>0</v>
      </c>
      <c r="K1507" s="529"/>
      <c r="L1507" s="532"/>
      <c r="M1507" s="535"/>
    </row>
    <row r="1508" spans="1:13" x14ac:dyDescent="0.25">
      <c r="A1508" s="523"/>
      <c r="B1508" s="526"/>
      <c r="C1508" s="526"/>
      <c r="D1508" s="42">
        <v>2013</v>
      </c>
      <c r="E1508" s="116">
        <f t="shared" si="199"/>
        <v>0</v>
      </c>
      <c r="F1508" s="56">
        <v>0</v>
      </c>
      <c r="G1508" s="56">
        <v>0</v>
      </c>
      <c r="H1508" s="56">
        <v>0</v>
      </c>
      <c r="I1508" s="56">
        <v>0</v>
      </c>
      <c r="J1508" s="56">
        <v>0</v>
      </c>
      <c r="K1508" s="529"/>
      <c r="L1508" s="532"/>
      <c r="M1508" s="535"/>
    </row>
    <row r="1509" spans="1:13" ht="14.25" customHeight="1" x14ac:dyDescent="0.25">
      <c r="A1509" s="523"/>
      <c r="B1509" s="526"/>
      <c r="C1509" s="526"/>
      <c r="D1509" s="42">
        <v>2014</v>
      </c>
      <c r="E1509" s="116">
        <f t="shared" si="199"/>
        <v>0</v>
      </c>
      <c r="F1509" s="56">
        <v>0</v>
      </c>
      <c r="G1509" s="56">
        <v>0</v>
      </c>
      <c r="H1509" s="56">
        <v>0</v>
      </c>
      <c r="I1509" s="56">
        <v>0</v>
      </c>
      <c r="J1509" s="56">
        <v>0</v>
      </c>
      <c r="K1509" s="529"/>
      <c r="L1509" s="532"/>
      <c r="M1509" s="535"/>
    </row>
    <row r="1510" spans="1:13" ht="14.25" customHeight="1" x14ac:dyDescent="0.25">
      <c r="A1510" s="523"/>
      <c r="B1510" s="526"/>
      <c r="C1510" s="526"/>
      <c r="D1510" s="42">
        <v>2015</v>
      </c>
      <c r="E1510" s="116">
        <f t="shared" si="199"/>
        <v>0</v>
      </c>
      <c r="F1510" s="56">
        <v>0</v>
      </c>
      <c r="G1510" s="56">
        <v>0</v>
      </c>
      <c r="H1510" s="56">
        <v>0</v>
      </c>
      <c r="I1510" s="56">
        <v>0</v>
      </c>
      <c r="J1510" s="56">
        <v>0</v>
      </c>
      <c r="K1510" s="529"/>
      <c r="L1510" s="532"/>
      <c r="M1510" s="535"/>
    </row>
    <row r="1511" spans="1:13" ht="17.25" customHeight="1" x14ac:dyDescent="0.25">
      <c r="A1511" s="523"/>
      <c r="B1511" s="526"/>
      <c r="C1511" s="526"/>
      <c r="D1511" s="42">
        <v>2016</v>
      </c>
      <c r="E1511" s="116">
        <f t="shared" si="199"/>
        <v>0</v>
      </c>
      <c r="F1511" s="56">
        <v>0</v>
      </c>
      <c r="G1511" s="56">
        <v>0</v>
      </c>
      <c r="H1511" s="56">
        <v>0</v>
      </c>
      <c r="I1511" s="56">
        <v>0</v>
      </c>
      <c r="J1511" s="56">
        <v>0</v>
      </c>
      <c r="K1511" s="529"/>
      <c r="L1511" s="532"/>
      <c r="M1511" s="535"/>
    </row>
    <row r="1512" spans="1:13" ht="17.25" customHeight="1" x14ac:dyDescent="0.25">
      <c r="A1512" s="523"/>
      <c r="B1512" s="526"/>
      <c r="C1512" s="526"/>
      <c r="D1512" s="42">
        <v>2017</v>
      </c>
      <c r="E1512" s="116">
        <f t="shared" si="199"/>
        <v>0</v>
      </c>
      <c r="F1512" s="56">
        <v>0</v>
      </c>
      <c r="G1512" s="56">
        <v>0</v>
      </c>
      <c r="H1512" s="56">
        <v>0</v>
      </c>
      <c r="I1512" s="56">
        <f>0.25-0.25</f>
        <v>0</v>
      </c>
      <c r="J1512" s="56">
        <v>0</v>
      </c>
      <c r="K1512" s="529"/>
      <c r="L1512" s="532"/>
      <c r="M1512" s="535"/>
    </row>
    <row r="1513" spans="1:13" ht="17.25" customHeight="1" x14ac:dyDescent="0.25">
      <c r="A1513" s="523"/>
      <c r="B1513" s="526"/>
      <c r="C1513" s="526"/>
      <c r="D1513" s="42">
        <v>2018</v>
      </c>
      <c r="E1513" s="116">
        <f t="shared" si="199"/>
        <v>0</v>
      </c>
      <c r="F1513" s="56">
        <v>0</v>
      </c>
      <c r="G1513" s="56">
        <v>0</v>
      </c>
      <c r="H1513" s="56">
        <v>0</v>
      </c>
      <c r="I1513" s="56">
        <v>0</v>
      </c>
      <c r="J1513" s="56">
        <v>0</v>
      </c>
      <c r="K1513" s="529"/>
      <c r="L1513" s="532"/>
      <c r="M1513" s="535"/>
    </row>
    <row r="1514" spans="1:13" ht="17.25" customHeight="1" x14ac:dyDescent="0.25">
      <c r="A1514" s="523"/>
      <c r="B1514" s="526"/>
      <c r="C1514" s="526"/>
      <c r="D1514" s="42">
        <v>2019</v>
      </c>
      <c r="E1514" s="116">
        <f t="shared" si="199"/>
        <v>0</v>
      </c>
      <c r="F1514" s="56">
        <v>0</v>
      </c>
      <c r="G1514" s="56">
        <v>0</v>
      </c>
      <c r="H1514" s="56">
        <v>0</v>
      </c>
      <c r="I1514" s="56">
        <v>0</v>
      </c>
      <c r="J1514" s="56">
        <v>0</v>
      </c>
      <c r="K1514" s="529"/>
      <c r="L1514" s="532"/>
      <c r="M1514" s="535"/>
    </row>
    <row r="1515" spans="1:13" ht="28.5" customHeight="1" x14ac:dyDescent="0.25">
      <c r="A1515" s="523"/>
      <c r="B1515" s="526"/>
      <c r="C1515" s="526"/>
      <c r="D1515" s="42">
        <v>2020</v>
      </c>
      <c r="E1515" s="116">
        <f t="shared" si="199"/>
        <v>0</v>
      </c>
      <c r="F1515" s="56">
        <v>0</v>
      </c>
      <c r="G1515" s="56">
        <v>0</v>
      </c>
      <c r="H1515" s="56">
        <v>0</v>
      </c>
      <c r="I1515" s="56">
        <v>0</v>
      </c>
      <c r="J1515" s="56">
        <v>0</v>
      </c>
      <c r="K1515" s="529"/>
      <c r="L1515" s="533"/>
      <c r="M1515" s="536"/>
    </row>
    <row r="1516" spans="1:13" ht="21" customHeight="1" x14ac:dyDescent="0.25">
      <c r="A1516" s="523"/>
      <c r="B1516" s="526"/>
      <c r="C1516" s="526"/>
      <c r="D1516" s="42">
        <v>2021</v>
      </c>
      <c r="E1516" s="116">
        <f t="shared" si="199"/>
        <v>0</v>
      </c>
      <c r="F1516" s="56">
        <v>0</v>
      </c>
      <c r="G1516" s="56">
        <v>0</v>
      </c>
      <c r="H1516" s="56">
        <v>0</v>
      </c>
      <c r="I1516" s="56">
        <v>0</v>
      </c>
      <c r="J1516" s="56">
        <v>0</v>
      </c>
      <c r="K1516" s="529"/>
    </row>
    <row r="1517" spans="1:13" ht="18.600000000000001" customHeight="1" x14ac:dyDescent="0.25">
      <c r="A1517" s="523"/>
      <c r="B1517" s="526"/>
      <c r="C1517" s="526"/>
      <c r="D1517" s="42">
        <v>2022</v>
      </c>
      <c r="E1517" s="116">
        <f t="shared" si="199"/>
        <v>0</v>
      </c>
      <c r="F1517" s="56">
        <v>0</v>
      </c>
      <c r="G1517" s="56">
        <v>0</v>
      </c>
      <c r="H1517" s="56">
        <v>0</v>
      </c>
      <c r="I1517" s="56">
        <v>0</v>
      </c>
      <c r="J1517" s="56">
        <v>0</v>
      </c>
      <c r="K1517" s="529"/>
    </row>
    <row r="1518" spans="1:13" ht="18.600000000000001" customHeight="1" x14ac:dyDescent="0.25">
      <c r="A1518" s="523"/>
      <c r="B1518" s="526"/>
      <c r="C1518" s="526"/>
      <c r="D1518" s="42">
        <v>2023</v>
      </c>
      <c r="E1518" s="116">
        <f t="shared" si="199"/>
        <v>0</v>
      </c>
      <c r="F1518" s="56">
        <v>0</v>
      </c>
      <c r="G1518" s="56">
        <v>0</v>
      </c>
      <c r="H1518" s="56">
        <v>0</v>
      </c>
      <c r="I1518" s="56">
        <v>0</v>
      </c>
      <c r="J1518" s="56">
        <v>0</v>
      </c>
      <c r="K1518" s="529"/>
    </row>
    <row r="1519" spans="1:13" x14ac:dyDescent="0.25">
      <c r="A1519" s="523"/>
      <c r="B1519" s="526"/>
      <c r="C1519" s="526"/>
      <c r="D1519" s="42">
        <v>2024</v>
      </c>
      <c r="E1519" s="116">
        <f t="shared" si="199"/>
        <v>0</v>
      </c>
      <c r="F1519" s="56">
        <v>0</v>
      </c>
      <c r="G1519" s="56">
        <v>0</v>
      </c>
      <c r="H1519" s="56">
        <v>0</v>
      </c>
      <c r="I1519" s="56">
        <v>0</v>
      </c>
      <c r="J1519" s="56">
        <v>0</v>
      </c>
      <c r="K1519" s="529"/>
    </row>
    <row r="1520" spans="1:13" x14ac:dyDescent="0.25">
      <c r="A1520" s="523"/>
      <c r="B1520" s="526"/>
      <c r="C1520" s="526"/>
      <c r="D1520" s="42">
        <v>2025</v>
      </c>
      <c r="E1520" s="116">
        <f t="shared" si="199"/>
        <v>0</v>
      </c>
      <c r="F1520" s="56">
        <v>0</v>
      </c>
      <c r="G1520" s="56">
        <v>0</v>
      </c>
      <c r="H1520" s="56">
        <v>0</v>
      </c>
      <c r="I1520" s="56">
        <v>0</v>
      </c>
      <c r="J1520" s="56">
        <v>0</v>
      </c>
      <c r="K1520" s="529"/>
    </row>
    <row r="1521" spans="1:11" ht="15.75" thickBot="1" x14ac:dyDescent="0.3">
      <c r="A1521" s="524"/>
      <c r="B1521" s="527"/>
      <c r="C1521" s="527"/>
      <c r="D1521" s="42">
        <v>2026</v>
      </c>
      <c r="E1521" s="116">
        <f t="shared" si="199"/>
        <v>0</v>
      </c>
      <c r="F1521" s="56">
        <v>0</v>
      </c>
      <c r="G1521" s="56">
        <v>0</v>
      </c>
      <c r="H1521" s="56">
        <v>0</v>
      </c>
      <c r="I1521" s="56">
        <v>0</v>
      </c>
      <c r="J1521" s="56">
        <v>0</v>
      </c>
      <c r="K1521" s="530"/>
    </row>
    <row r="1522" spans="1:11" x14ac:dyDescent="0.25">
      <c r="D1522" s="260"/>
      <c r="E1522" s="264"/>
      <c r="F1522" s="264"/>
      <c r="G1522" s="264"/>
      <c r="H1522" s="270"/>
      <c r="I1522" s="264"/>
    </row>
    <row r="1523" spans="1:11" x14ac:dyDescent="0.25">
      <c r="H1523" s="264"/>
    </row>
  </sheetData>
  <mergeCells count="403">
    <mergeCell ref="I1:K1"/>
    <mergeCell ref="A5:M5"/>
    <mergeCell ref="A7:A8"/>
    <mergeCell ref="B7:B8"/>
    <mergeCell ref="C7:C8"/>
    <mergeCell ref="D7:D8"/>
    <mergeCell ref="E7:J7"/>
    <mergeCell ref="K7:K8"/>
    <mergeCell ref="L7:L8"/>
    <mergeCell ref="M7:M8"/>
    <mergeCell ref="A43:A59"/>
    <mergeCell ref="B43:B59"/>
    <mergeCell ref="C43:C59"/>
    <mergeCell ref="K43:K59"/>
    <mergeCell ref="L43:L53"/>
    <mergeCell ref="M43:M53"/>
    <mergeCell ref="A9:C25"/>
    <mergeCell ref="K9:K25"/>
    <mergeCell ref="L9:L14"/>
    <mergeCell ref="M9:M14"/>
    <mergeCell ref="A26:A42"/>
    <mergeCell ref="B26:B42"/>
    <mergeCell ref="C26:C42"/>
    <mergeCell ref="K26:K42"/>
    <mergeCell ref="L26:L36"/>
    <mergeCell ref="M26:M36"/>
    <mergeCell ref="L94:L104"/>
    <mergeCell ref="M94:M104"/>
    <mergeCell ref="A60:A76"/>
    <mergeCell ref="B60:B76"/>
    <mergeCell ref="C60:C76"/>
    <mergeCell ref="K60:K76"/>
    <mergeCell ref="A77:A93"/>
    <mergeCell ref="B77:B93"/>
    <mergeCell ref="C77:C93"/>
    <mergeCell ref="K77:K93"/>
    <mergeCell ref="A111:A127"/>
    <mergeCell ref="B111:B127"/>
    <mergeCell ref="C111:C127"/>
    <mergeCell ref="K111:K127"/>
    <mergeCell ref="A128:A144"/>
    <mergeCell ref="B128:B144"/>
    <mergeCell ref="C128:C144"/>
    <mergeCell ref="K128:K144"/>
    <mergeCell ref="A94:A110"/>
    <mergeCell ref="B94:B110"/>
    <mergeCell ref="C94:C110"/>
    <mergeCell ref="K94:K110"/>
    <mergeCell ref="L179:L189"/>
    <mergeCell ref="A196:A212"/>
    <mergeCell ref="B196:B212"/>
    <mergeCell ref="C196:C212"/>
    <mergeCell ref="K196:K212"/>
    <mergeCell ref="A145:A161"/>
    <mergeCell ref="B145:B161"/>
    <mergeCell ref="C145:C161"/>
    <mergeCell ref="K145:K161"/>
    <mergeCell ref="A162:A178"/>
    <mergeCell ref="B162:B178"/>
    <mergeCell ref="C162:C178"/>
    <mergeCell ref="K162:K178"/>
    <mergeCell ref="A213:A229"/>
    <mergeCell ref="B213:B229"/>
    <mergeCell ref="C213:C229"/>
    <mergeCell ref="K213:K229"/>
    <mergeCell ref="A230:A246"/>
    <mergeCell ref="B230:B246"/>
    <mergeCell ref="C230:C246"/>
    <mergeCell ref="K230:K246"/>
    <mergeCell ref="A179:A195"/>
    <mergeCell ref="B179:B195"/>
    <mergeCell ref="C179:C195"/>
    <mergeCell ref="K179:K195"/>
    <mergeCell ref="A281:A297"/>
    <mergeCell ref="B281:B297"/>
    <mergeCell ref="C281:C297"/>
    <mergeCell ref="K281:K297"/>
    <mergeCell ref="A298:A314"/>
    <mergeCell ref="B298:B314"/>
    <mergeCell ref="C298:C314"/>
    <mergeCell ref="K298:K314"/>
    <mergeCell ref="A247:A263"/>
    <mergeCell ref="B247:B263"/>
    <mergeCell ref="C247:C263"/>
    <mergeCell ref="K247:K263"/>
    <mergeCell ref="A264:A280"/>
    <mergeCell ref="B264:B280"/>
    <mergeCell ref="C264:C280"/>
    <mergeCell ref="K264:K280"/>
    <mergeCell ref="A332:A348"/>
    <mergeCell ref="B332:B348"/>
    <mergeCell ref="C332:C348"/>
    <mergeCell ref="K332:K348"/>
    <mergeCell ref="L332:L342"/>
    <mergeCell ref="M332:M342"/>
    <mergeCell ref="A315:A331"/>
    <mergeCell ref="B315:B331"/>
    <mergeCell ref="C315:C331"/>
    <mergeCell ref="K315:K331"/>
    <mergeCell ref="L315:L325"/>
    <mergeCell ref="M315:M325"/>
    <mergeCell ref="A383:A399"/>
    <mergeCell ref="B383:B399"/>
    <mergeCell ref="C383:C399"/>
    <mergeCell ref="K383:K399"/>
    <mergeCell ref="L383:L393"/>
    <mergeCell ref="M383:M393"/>
    <mergeCell ref="A349:A365"/>
    <mergeCell ref="B349:B365"/>
    <mergeCell ref="C349:C365"/>
    <mergeCell ref="K349:K365"/>
    <mergeCell ref="A366:A382"/>
    <mergeCell ref="B366:B382"/>
    <mergeCell ref="C366:C382"/>
    <mergeCell ref="K366:K382"/>
    <mergeCell ref="A417:A433"/>
    <mergeCell ref="B417:B433"/>
    <mergeCell ref="C417:C433"/>
    <mergeCell ref="K417:K433"/>
    <mergeCell ref="L417:L427"/>
    <mergeCell ref="M417:M427"/>
    <mergeCell ref="A400:A416"/>
    <mergeCell ref="B400:B416"/>
    <mergeCell ref="C400:C416"/>
    <mergeCell ref="K400:K416"/>
    <mergeCell ref="L400:L410"/>
    <mergeCell ref="M400:M410"/>
    <mergeCell ref="A451:A467"/>
    <mergeCell ref="B451:B467"/>
    <mergeCell ref="C451:C467"/>
    <mergeCell ref="K451:K467"/>
    <mergeCell ref="L451:L461"/>
    <mergeCell ref="M451:M461"/>
    <mergeCell ref="A434:A450"/>
    <mergeCell ref="B434:B450"/>
    <mergeCell ref="C434:C450"/>
    <mergeCell ref="K434:K450"/>
    <mergeCell ref="L434:L444"/>
    <mergeCell ref="M434:M444"/>
    <mergeCell ref="A502:A518"/>
    <mergeCell ref="B502:B518"/>
    <mergeCell ref="C502:C518"/>
    <mergeCell ref="K502:K518"/>
    <mergeCell ref="A519:A535"/>
    <mergeCell ref="B519:B535"/>
    <mergeCell ref="C519:C535"/>
    <mergeCell ref="K519:K535"/>
    <mergeCell ref="A468:A484"/>
    <mergeCell ref="B468:B484"/>
    <mergeCell ref="C468:C484"/>
    <mergeCell ref="K468:K484"/>
    <mergeCell ref="A485:A501"/>
    <mergeCell ref="B485:B501"/>
    <mergeCell ref="C485:C501"/>
    <mergeCell ref="K485:K501"/>
    <mergeCell ref="L621:L631"/>
    <mergeCell ref="M621:M631"/>
    <mergeCell ref="A604:A620"/>
    <mergeCell ref="B604:B620"/>
    <mergeCell ref="C604:C620"/>
    <mergeCell ref="K604:K620"/>
    <mergeCell ref="L604:L614"/>
    <mergeCell ref="M604:M614"/>
    <mergeCell ref="A536:A552"/>
    <mergeCell ref="B536:B552"/>
    <mergeCell ref="C536:C552"/>
    <mergeCell ref="K536:K552"/>
    <mergeCell ref="B553:B569"/>
    <mergeCell ref="C553:C569"/>
    <mergeCell ref="K553:K569"/>
    <mergeCell ref="A553:A568"/>
    <mergeCell ref="B570:B586"/>
    <mergeCell ref="C570:C586"/>
    <mergeCell ref="K570:K586"/>
    <mergeCell ref="A570:A586"/>
    <mergeCell ref="A587:A603"/>
    <mergeCell ref="B587:B603"/>
    <mergeCell ref="C587:C603"/>
    <mergeCell ref="K587:K603"/>
    <mergeCell ref="A638:A654"/>
    <mergeCell ref="B638:B654"/>
    <mergeCell ref="C638:C654"/>
    <mergeCell ref="K638:K654"/>
    <mergeCell ref="A655:A671"/>
    <mergeCell ref="B655:B671"/>
    <mergeCell ref="C655:C671"/>
    <mergeCell ref="K655:K671"/>
    <mergeCell ref="A621:A637"/>
    <mergeCell ref="B621:B637"/>
    <mergeCell ref="C621:C637"/>
    <mergeCell ref="K621:K637"/>
    <mergeCell ref="A672:A688"/>
    <mergeCell ref="B672:B688"/>
    <mergeCell ref="C672:C688"/>
    <mergeCell ref="K672:K688"/>
    <mergeCell ref="L672:L682"/>
    <mergeCell ref="A689:A705"/>
    <mergeCell ref="B689:B705"/>
    <mergeCell ref="C689:C705"/>
    <mergeCell ref="K689:K705"/>
    <mergeCell ref="A706:A722"/>
    <mergeCell ref="B706:B722"/>
    <mergeCell ref="C706:C722"/>
    <mergeCell ref="K706:K722"/>
    <mergeCell ref="L706:L716"/>
    <mergeCell ref="A723:A739"/>
    <mergeCell ref="B723:B739"/>
    <mergeCell ref="C723:C739"/>
    <mergeCell ref="K723:K739"/>
    <mergeCell ref="A774:A790"/>
    <mergeCell ref="B774:B790"/>
    <mergeCell ref="C774:C790"/>
    <mergeCell ref="K774:K790"/>
    <mergeCell ref="A791:A807"/>
    <mergeCell ref="B791:B807"/>
    <mergeCell ref="C791:C807"/>
    <mergeCell ref="K791:K807"/>
    <mergeCell ref="A740:A756"/>
    <mergeCell ref="B740:B756"/>
    <mergeCell ref="C740:C756"/>
    <mergeCell ref="K740:K756"/>
    <mergeCell ref="A757:A773"/>
    <mergeCell ref="B757:B773"/>
    <mergeCell ref="C757:C773"/>
    <mergeCell ref="K757:K771"/>
    <mergeCell ref="A842:A858"/>
    <mergeCell ref="B842:B858"/>
    <mergeCell ref="C842:C858"/>
    <mergeCell ref="K842:K858"/>
    <mergeCell ref="A859:A873"/>
    <mergeCell ref="B859:B873"/>
    <mergeCell ref="C859:C873"/>
    <mergeCell ref="K859:K873"/>
    <mergeCell ref="A808:A824"/>
    <mergeCell ref="B808:B824"/>
    <mergeCell ref="C808:C824"/>
    <mergeCell ref="K808:K824"/>
    <mergeCell ref="A825:A841"/>
    <mergeCell ref="B825:B841"/>
    <mergeCell ref="C825:C841"/>
    <mergeCell ref="K825:K841"/>
    <mergeCell ref="A910:A926"/>
    <mergeCell ref="B910:B926"/>
    <mergeCell ref="C910:C926"/>
    <mergeCell ref="K910:K926"/>
    <mergeCell ref="A927:A943"/>
    <mergeCell ref="B927:B943"/>
    <mergeCell ref="C927:C943"/>
    <mergeCell ref="K927:K943"/>
    <mergeCell ref="A876:A892"/>
    <mergeCell ref="B876:B892"/>
    <mergeCell ref="C876:C892"/>
    <mergeCell ref="K876:K892"/>
    <mergeCell ref="A893:A909"/>
    <mergeCell ref="B893:B909"/>
    <mergeCell ref="C893:C909"/>
    <mergeCell ref="K893:K909"/>
    <mergeCell ref="A978:A994"/>
    <mergeCell ref="B978:B994"/>
    <mergeCell ref="C978:C994"/>
    <mergeCell ref="K978:K994"/>
    <mergeCell ref="A995:A1011"/>
    <mergeCell ref="B995:B1011"/>
    <mergeCell ref="C995:C1011"/>
    <mergeCell ref="K995:K1011"/>
    <mergeCell ref="A944:A960"/>
    <mergeCell ref="B944:B960"/>
    <mergeCell ref="C944:C960"/>
    <mergeCell ref="K944:K960"/>
    <mergeCell ref="A961:A977"/>
    <mergeCell ref="B961:B977"/>
    <mergeCell ref="C961:C977"/>
    <mergeCell ref="K961:K977"/>
    <mergeCell ref="A1046:A1062"/>
    <mergeCell ref="B1046:B1062"/>
    <mergeCell ref="C1046:C1062"/>
    <mergeCell ref="K1046:K1062"/>
    <mergeCell ref="A1063:A1079"/>
    <mergeCell ref="B1063:B1079"/>
    <mergeCell ref="C1063:C1079"/>
    <mergeCell ref="K1063:K1079"/>
    <mergeCell ref="A1012:A1028"/>
    <mergeCell ref="B1012:B1028"/>
    <mergeCell ref="C1012:C1028"/>
    <mergeCell ref="K1012:K1028"/>
    <mergeCell ref="A1029:A1045"/>
    <mergeCell ref="B1029:B1045"/>
    <mergeCell ref="C1029:C1045"/>
    <mergeCell ref="K1029:K1045"/>
    <mergeCell ref="A1114:A1130"/>
    <mergeCell ref="B1114:B1130"/>
    <mergeCell ref="C1114:C1130"/>
    <mergeCell ref="K1114:K1130"/>
    <mergeCell ref="A1131:A1147"/>
    <mergeCell ref="B1131:B1147"/>
    <mergeCell ref="C1131:C1147"/>
    <mergeCell ref="K1131:K1147"/>
    <mergeCell ref="A1080:A1096"/>
    <mergeCell ref="B1080:B1096"/>
    <mergeCell ref="C1080:C1096"/>
    <mergeCell ref="K1080:K1096"/>
    <mergeCell ref="A1097:A1113"/>
    <mergeCell ref="B1097:B1113"/>
    <mergeCell ref="C1097:C1113"/>
    <mergeCell ref="K1097:K1113"/>
    <mergeCell ref="A1182:A1198"/>
    <mergeCell ref="B1182:B1198"/>
    <mergeCell ref="C1182:C1198"/>
    <mergeCell ref="K1182:K1198"/>
    <mergeCell ref="A1199:A1215"/>
    <mergeCell ref="B1199:B1215"/>
    <mergeCell ref="C1199:C1215"/>
    <mergeCell ref="K1199:K1215"/>
    <mergeCell ref="A1148:A1164"/>
    <mergeCell ref="B1148:B1164"/>
    <mergeCell ref="C1148:C1164"/>
    <mergeCell ref="K1148:K1164"/>
    <mergeCell ref="A1165:A1181"/>
    <mergeCell ref="B1165:B1181"/>
    <mergeCell ref="C1165:C1181"/>
    <mergeCell ref="K1165:K1181"/>
    <mergeCell ref="A1250:A1266"/>
    <mergeCell ref="B1250:B1266"/>
    <mergeCell ref="C1250:C1266"/>
    <mergeCell ref="K1250:K1266"/>
    <mergeCell ref="A1267:A1283"/>
    <mergeCell ref="B1267:B1283"/>
    <mergeCell ref="C1267:C1283"/>
    <mergeCell ref="K1267:K1283"/>
    <mergeCell ref="A1216:A1232"/>
    <mergeCell ref="B1216:B1232"/>
    <mergeCell ref="C1216:C1232"/>
    <mergeCell ref="K1216:K1232"/>
    <mergeCell ref="A1233:A1249"/>
    <mergeCell ref="B1233:B1249"/>
    <mergeCell ref="C1233:C1249"/>
    <mergeCell ref="K1233:K1249"/>
    <mergeCell ref="L1437:L1447"/>
    <mergeCell ref="M1437:M1447"/>
    <mergeCell ref="A1420:A1436"/>
    <mergeCell ref="B1420:B1436"/>
    <mergeCell ref="C1420:C1436"/>
    <mergeCell ref="K1420:K1436"/>
    <mergeCell ref="L1420:L1430"/>
    <mergeCell ref="M1420:M1430"/>
    <mergeCell ref="A1403:A1419"/>
    <mergeCell ref="B1403:B1419"/>
    <mergeCell ref="C1403:C1419"/>
    <mergeCell ref="K1403:K1419"/>
    <mergeCell ref="L1403:L1413"/>
    <mergeCell ref="M1403:M1413"/>
    <mergeCell ref="A1454:A1470"/>
    <mergeCell ref="B1454:B1470"/>
    <mergeCell ref="C1454:C1470"/>
    <mergeCell ref="K1454:K1470"/>
    <mergeCell ref="A1471:A1487"/>
    <mergeCell ref="B1471:B1487"/>
    <mergeCell ref="C1471:C1487"/>
    <mergeCell ref="K1471:K1487"/>
    <mergeCell ref="A1437:A1453"/>
    <mergeCell ref="B1437:B1453"/>
    <mergeCell ref="C1437:C1453"/>
    <mergeCell ref="K1437:K1453"/>
    <mergeCell ref="A1505:A1521"/>
    <mergeCell ref="B1505:B1521"/>
    <mergeCell ref="C1505:C1521"/>
    <mergeCell ref="K1505:K1521"/>
    <mergeCell ref="L1505:L1515"/>
    <mergeCell ref="M1505:M1515"/>
    <mergeCell ref="A1488:A1504"/>
    <mergeCell ref="B1488:B1504"/>
    <mergeCell ref="C1488:C1504"/>
    <mergeCell ref="K1488:K1504"/>
    <mergeCell ref="L1488:L1498"/>
    <mergeCell ref="M1488:M1498"/>
    <mergeCell ref="A1369:A1385"/>
    <mergeCell ref="B1369:B1385"/>
    <mergeCell ref="C1369:C1385"/>
    <mergeCell ref="K1369:K1385"/>
    <mergeCell ref="A1386:A1402"/>
    <mergeCell ref="B1386:B1402"/>
    <mergeCell ref="C1386:C1402"/>
    <mergeCell ref="K1386:K1402"/>
    <mergeCell ref="A1352:A1368"/>
    <mergeCell ref="B1352:B1368"/>
    <mergeCell ref="C1352:C1368"/>
    <mergeCell ref="K1352:K1368"/>
    <mergeCell ref="A1318:A1334"/>
    <mergeCell ref="B1318:B1334"/>
    <mergeCell ref="C1318:C1334"/>
    <mergeCell ref="K1318:K1334"/>
    <mergeCell ref="A1335:A1351"/>
    <mergeCell ref="B1335:B1351"/>
    <mergeCell ref="C1335:C1351"/>
    <mergeCell ref="K1335:K1351"/>
    <mergeCell ref="A1284:A1300"/>
    <mergeCell ref="B1284:B1300"/>
    <mergeCell ref="C1284:C1300"/>
    <mergeCell ref="K1284:K1300"/>
    <mergeCell ref="A1301:A1317"/>
    <mergeCell ref="B1301:B1317"/>
    <mergeCell ref="C1301:C1317"/>
    <mergeCell ref="K1301:K1317"/>
  </mergeCells>
  <pageMargins left="0.74803149606299213" right="0.35433070866141736" top="0.39370078740157483" bottom="0.19685039370078741" header="0.51181102362204722" footer="0.51181102362204722"/>
  <pageSetup paperSize="9" scale="39" orientation="portrait" r:id="rId1"/>
  <headerFooter alignWithMargins="0"/>
  <rowBreaks count="10" manualBreakCount="10">
    <brk id="76" max="10" man="1"/>
    <brk id="178" max="10" man="1"/>
    <brk id="297" max="10" man="1"/>
    <brk id="686" max="10" man="1"/>
    <brk id="756" max="10" man="1"/>
    <brk id="841" max="10" man="1"/>
    <brk id="991" max="10" man="1"/>
    <brk id="1062" max="10" man="1"/>
    <brk id="1278" max="10" man="1"/>
    <brk id="13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89"/>
  <sheetViews>
    <sheetView view="pageBreakPreview" zoomScale="90" zoomScaleSheetLayoutView="90" workbookViewId="0">
      <pane ySplit="8" topLeftCell="A9" activePane="bottomLeft" state="frozen"/>
      <selection pane="bottomLeft" activeCell="F1348" sqref="F1348:G1348"/>
    </sheetView>
  </sheetViews>
  <sheetFormatPr defaultColWidth="9.140625" defaultRowHeight="15" x14ac:dyDescent="0.25"/>
  <cols>
    <col min="1" max="1" width="7.5703125" style="81" customWidth="1"/>
    <col min="2" max="2" width="37.7109375" style="81" customWidth="1"/>
    <col min="3" max="3" width="29.5703125" style="81" customWidth="1"/>
    <col min="4" max="4" width="10.5703125" style="81" customWidth="1"/>
    <col min="5" max="7" width="16.85546875" style="254" customWidth="1"/>
    <col min="8" max="8" width="13.140625" style="254" customWidth="1"/>
    <col min="9" max="9" width="15.7109375" style="254" customWidth="1"/>
    <col min="10" max="10" width="14.5703125" style="81" customWidth="1"/>
    <col min="11" max="11" width="20.28515625" style="81" customWidth="1"/>
    <col min="12" max="12" width="20.28515625" style="81" hidden="1" customWidth="1"/>
    <col min="13" max="13" width="30.5703125" style="81" hidden="1" customWidth="1"/>
    <col min="14" max="14" width="13.7109375" style="81" customWidth="1"/>
    <col min="15" max="15" width="14.7109375" style="81" customWidth="1"/>
    <col min="16" max="16" width="13.140625" style="81" customWidth="1"/>
    <col min="17" max="17" width="12.42578125" style="81" customWidth="1"/>
    <col min="18" max="19" width="12.28515625" style="81" bestFit="1" customWidth="1"/>
    <col min="20" max="16384" width="9.140625" style="81"/>
  </cols>
  <sheetData>
    <row r="1" spans="1:17" ht="18.75" x14ac:dyDescent="0.3">
      <c r="I1" s="607" t="s">
        <v>86</v>
      </c>
      <c r="J1" s="607"/>
      <c r="K1" s="607"/>
    </row>
    <row r="2" spans="1:17" ht="13.15" customHeight="1" x14ac:dyDescent="0.25"/>
    <row r="3" spans="1:17" hidden="1" x14ac:dyDescent="0.25"/>
    <row r="4" spans="1:17" ht="1.1499999999999999" customHeight="1" x14ac:dyDescent="0.25"/>
    <row r="5" spans="1:17" ht="50.25" customHeight="1" x14ac:dyDescent="0.25">
      <c r="A5" s="608" t="s">
        <v>241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</row>
    <row r="6" spans="1:17" ht="15.75" thickBot="1" x14ac:dyDescent="0.3">
      <c r="B6" s="255"/>
      <c r="C6" s="255"/>
      <c r="D6" s="256"/>
      <c r="E6" s="257"/>
      <c r="F6" s="257"/>
      <c r="G6" s="257"/>
      <c r="H6" s="257"/>
      <c r="I6" s="257"/>
      <c r="J6" s="256"/>
      <c r="K6" s="256"/>
      <c r="L6" s="256"/>
      <c r="M6" s="256"/>
    </row>
    <row r="7" spans="1:17" ht="22.15" customHeight="1" x14ac:dyDescent="0.25">
      <c r="A7" s="522" t="s">
        <v>0</v>
      </c>
      <c r="B7" s="525" t="s">
        <v>13</v>
      </c>
      <c r="C7" s="443" t="s">
        <v>1</v>
      </c>
      <c r="D7" s="443" t="s">
        <v>14</v>
      </c>
      <c r="E7" s="609" t="s">
        <v>15</v>
      </c>
      <c r="F7" s="610"/>
      <c r="G7" s="610"/>
      <c r="H7" s="610"/>
      <c r="I7" s="610"/>
      <c r="J7" s="611"/>
      <c r="K7" s="612" t="s">
        <v>19</v>
      </c>
      <c r="L7" s="525" t="s">
        <v>18</v>
      </c>
      <c r="M7" s="614" t="s">
        <v>2</v>
      </c>
    </row>
    <row r="8" spans="1:17" s="260" customFormat="1" ht="69.599999999999994" customHeight="1" thickBot="1" x14ac:dyDescent="0.3">
      <c r="A8" s="524"/>
      <c r="B8" s="527"/>
      <c r="C8" s="445"/>
      <c r="D8" s="445"/>
      <c r="E8" s="258" t="s">
        <v>5</v>
      </c>
      <c r="F8" s="258" t="s">
        <v>226</v>
      </c>
      <c r="G8" s="258" t="s">
        <v>57</v>
      </c>
      <c r="H8" s="258" t="s">
        <v>66</v>
      </c>
      <c r="I8" s="258" t="s">
        <v>16</v>
      </c>
      <c r="J8" s="337" t="s">
        <v>227</v>
      </c>
      <c r="K8" s="613"/>
      <c r="L8" s="527"/>
      <c r="M8" s="615"/>
    </row>
    <row r="9" spans="1:17" s="260" customFormat="1" ht="33.75" customHeight="1" thickBot="1" x14ac:dyDescent="0.3">
      <c r="A9" s="598" t="s">
        <v>48</v>
      </c>
      <c r="B9" s="599"/>
      <c r="C9" s="600"/>
      <c r="D9" s="329" t="s">
        <v>5</v>
      </c>
      <c r="E9" s="133">
        <f>SUM(E10:E25)</f>
        <v>276.57092401000006</v>
      </c>
      <c r="F9" s="133">
        <f t="shared" ref="F9:J9" si="0">SUM(F10:F25)</f>
        <v>50.104799999999997</v>
      </c>
      <c r="G9" s="133">
        <f t="shared" si="0"/>
        <v>149.36285319000001</v>
      </c>
      <c r="H9" s="133">
        <f t="shared" si="0"/>
        <v>0.22117288999999998</v>
      </c>
      <c r="I9" s="133">
        <f t="shared" si="0"/>
        <v>76.732097929999995</v>
      </c>
      <c r="J9" s="133">
        <f t="shared" si="0"/>
        <v>0.15</v>
      </c>
      <c r="K9" s="540" t="s">
        <v>230</v>
      </c>
      <c r="L9" s="525"/>
      <c r="M9" s="606"/>
    </row>
    <row r="10" spans="1:17" s="260" customFormat="1" ht="18" customHeight="1" thickBot="1" x14ac:dyDescent="0.3">
      <c r="A10" s="601"/>
      <c r="B10" s="602"/>
      <c r="C10" s="600"/>
      <c r="D10" s="262">
        <v>2011</v>
      </c>
      <c r="E10" s="191">
        <f>F10+G10+H10+I10+J10</f>
        <v>12.85</v>
      </c>
      <c r="F10" s="191">
        <f t="shared" ref="F10:J19" si="1">F27+F316+F1370+F1455</f>
        <v>0</v>
      </c>
      <c r="G10" s="191">
        <f t="shared" si="1"/>
        <v>3.3499999999999996</v>
      </c>
      <c r="H10" s="191">
        <f t="shared" si="1"/>
        <v>0</v>
      </c>
      <c r="I10" s="191">
        <f t="shared" si="1"/>
        <v>9.5</v>
      </c>
      <c r="J10" s="191">
        <f t="shared" si="1"/>
        <v>0</v>
      </c>
      <c r="K10" s="541"/>
      <c r="L10" s="526"/>
      <c r="M10" s="526"/>
    </row>
    <row r="11" spans="1:17" s="260" customFormat="1" ht="18" customHeight="1" thickBot="1" x14ac:dyDescent="0.3">
      <c r="A11" s="601"/>
      <c r="B11" s="602"/>
      <c r="C11" s="600"/>
      <c r="D11" s="263">
        <v>2012</v>
      </c>
      <c r="E11" s="191">
        <f t="shared" ref="E11:E21" si="2">F11+G11+H11+I11+J11</f>
        <v>9.6289479999999994</v>
      </c>
      <c r="F11" s="191">
        <f t="shared" si="1"/>
        <v>0</v>
      </c>
      <c r="G11" s="191">
        <f t="shared" si="1"/>
        <v>0</v>
      </c>
      <c r="H11" s="191">
        <f t="shared" si="1"/>
        <v>0</v>
      </c>
      <c r="I11" s="191">
        <f t="shared" si="1"/>
        <v>9.6289479999999994</v>
      </c>
      <c r="J11" s="191">
        <f t="shared" si="1"/>
        <v>0</v>
      </c>
      <c r="K11" s="541"/>
      <c r="L11" s="495"/>
      <c r="M11" s="526"/>
    </row>
    <row r="12" spans="1:17" s="260" customFormat="1" ht="18" customHeight="1" thickBot="1" x14ac:dyDescent="0.3">
      <c r="A12" s="601"/>
      <c r="B12" s="602"/>
      <c r="C12" s="600"/>
      <c r="D12" s="263">
        <v>2013</v>
      </c>
      <c r="E12" s="191">
        <f t="shared" si="2"/>
        <v>11.388327</v>
      </c>
      <c r="F12" s="191">
        <f t="shared" si="1"/>
        <v>0</v>
      </c>
      <c r="G12" s="191">
        <f t="shared" si="1"/>
        <v>0</v>
      </c>
      <c r="H12" s="191">
        <f t="shared" si="1"/>
        <v>0</v>
      </c>
      <c r="I12" s="191">
        <f t="shared" si="1"/>
        <v>11.388327</v>
      </c>
      <c r="J12" s="191">
        <f t="shared" si="1"/>
        <v>0</v>
      </c>
      <c r="K12" s="541"/>
      <c r="L12" s="495"/>
      <c r="M12" s="526"/>
      <c r="P12" s="264"/>
    </row>
    <row r="13" spans="1:17" s="260" customFormat="1" ht="18" customHeight="1" thickBot="1" x14ac:dyDescent="0.3">
      <c r="A13" s="601"/>
      <c r="B13" s="602"/>
      <c r="C13" s="600"/>
      <c r="D13" s="263">
        <v>2014</v>
      </c>
      <c r="E13" s="191">
        <f t="shared" si="2"/>
        <v>12.688760240000001</v>
      </c>
      <c r="F13" s="191">
        <f t="shared" si="1"/>
        <v>0</v>
      </c>
      <c r="G13" s="191">
        <f t="shared" si="1"/>
        <v>2.9633159999999998</v>
      </c>
      <c r="H13" s="191">
        <f t="shared" si="1"/>
        <v>0.15268399999999999</v>
      </c>
      <c r="I13" s="191">
        <f t="shared" si="1"/>
        <v>9.5727602400000009</v>
      </c>
      <c r="J13" s="191">
        <f t="shared" si="1"/>
        <v>0</v>
      </c>
      <c r="K13" s="541"/>
      <c r="L13" s="495"/>
      <c r="M13" s="526"/>
      <c r="O13" s="264"/>
      <c r="Q13" s="264"/>
    </row>
    <row r="14" spans="1:17" s="260" customFormat="1" ht="17.25" customHeight="1" thickBot="1" x14ac:dyDescent="0.3">
      <c r="A14" s="601"/>
      <c r="B14" s="602"/>
      <c r="C14" s="600"/>
      <c r="D14" s="262">
        <v>2015</v>
      </c>
      <c r="E14" s="191">
        <f t="shared" si="2"/>
        <v>10.369344810000001</v>
      </c>
      <c r="F14" s="191">
        <f t="shared" si="1"/>
        <v>0</v>
      </c>
      <c r="G14" s="191">
        <f t="shared" si="1"/>
        <v>0.93051164999999991</v>
      </c>
      <c r="H14" s="191">
        <f t="shared" si="1"/>
        <v>0</v>
      </c>
      <c r="I14" s="191">
        <f t="shared" si="1"/>
        <v>9.4388331600000015</v>
      </c>
      <c r="J14" s="191">
        <f t="shared" si="1"/>
        <v>0</v>
      </c>
      <c r="K14" s="541"/>
      <c r="L14" s="495"/>
      <c r="M14" s="495"/>
      <c r="O14" s="264"/>
    </row>
    <row r="15" spans="1:17" s="260" customFormat="1" ht="18" customHeight="1" thickBot="1" x14ac:dyDescent="0.3">
      <c r="A15" s="601"/>
      <c r="B15" s="602"/>
      <c r="C15" s="600"/>
      <c r="D15" s="262">
        <v>2016</v>
      </c>
      <c r="E15" s="191">
        <f t="shared" si="2"/>
        <v>40.542558829999997</v>
      </c>
      <c r="F15" s="191">
        <f t="shared" si="1"/>
        <v>0</v>
      </c>
      <c r="G15" s="191">
        <f t="shared" si="1"/>
        <v>34.118278149999995</v>
      </c>
      <c r="H15" s="191">
        <f t="shared" si="1"/>
        <v>0</v>
      </c>
      <c r="I15" s="191">
        <f t="shared" si="1"/>
        <v>6.4242806799999999</v>
      </c>
      <c r="J15" s="191">
        <f t="shared" si="1"/>
        <v>0</v>
      </c>
      <c r="K15" s="541"/>
      <c r="L15" s="315"/>
      <c r="M15" s="331"/>
      <c r="O15" s="264"/>
    </row>
    <row r="16" spans="1:17" s="260" customFormat="1" ht="21" customHeight="1" thickBot="1" x14ac:dyDescent="0.3">
      <c r="A16" s="601"/>
      <c r="B16" s="602"/>
      <c r="C16" s="600"/>
      <c r="D16" s="262">
        <v>2017</v>
      </c>
      <c r="E16" s="191">
        <f t="shared" si="2"/>
        <v>19.573665160000001</v>
      </c>
      <c r="F16" s="191">
        <f t="shared" si="1"/>
        <v>0</v>
      </c>
      <c r="G16" s="191">
        <f t="shared" si="1"/>
        <v>11.998736000000001</v>
      </c>
      <c r="H16" s="191">
        <f t="shared" si="1"/>
        <v>0</v>
      </c>
      <c r="I16" s="191">
        <f t="shared" si="1"/>
        <v>7.5749291599999991</v>
      </c>
      <c r="J16" s="191">
        <f t="shared" si="1"/>
        <v>0</v>
      </c>
      <c r="K16" s="541"/>
      <c r="L16" s="315"/>
      <c r="M16" s="331"/>
      <c r="O16" s="264"/>
    </row>
    <row r="17" spans="1:15" s="260" customFormat="1" ht="22.9" customHeight="1" thickBot="1" x14ac:dyDescent="0.3">
      <c r="A17" s="601"/>
      <c r="B17" s="602"/>
      <c r="C17" s="600"/>
      <c r="D17" s="262">
        <v>2018</v>
      </c>
      <c r="E17" s="191">
        <f t="shared" si="2"/>
        <v>14.68645545</v>
      </c>
      <c r="F17" s="191">
        <f t="shared" si="1"/>
        <v>0</v>
      </c>
      <c r="G17" s="191">
        <f t="shared" si="1"/>
        <v>9.7964382500000013</v>
      </c>
      <c r="H17" s="191">
        <f t="shared" si="1"/>
        <v>1.5000619999999999E-2</v>
      </c>
      <c r="I17" s="191">
        <f t="shared" si="1"/>
        <v>4.8750165799999996</v>
      </c>
      <c r="J17" s="191">
        <f t="shared" si="1"/>
        <v>0</v>
      </c>
      <c r="K17" s="541"/>
      <c r="L17" s="315"/>
      <c r="M17" s="331"/>
      <c r="O17" s="264"/>
    </row>
    <row r="18" spans="1:15" s="260" customFormat="1" ht="21" customHeight="1" thickBot="1" x14ac:dyDescent="0.3">
      <c r="A18" s="601"/>
      <c r="B18" s="602"/>
      <c r="C18" s="600"/>
      <c r="D18" s="262">
        <v>2019</v>
      </c>
      <c r="E18" s="191">
        <f t="shared" si="2"/>
        <v>6.3748972399999992</v>
      </c>
      <c r="F18" s="191">
        <f t="shared" si="1"/>
        <v>0</v>
      </c>
      <c r="G18" s="191">
        <f t="shared" si="1"/>
        <v>3.5270933100000001</v>
      </c>
      <c r="H18" s="191">
        <f t="shared" si="1"/>
        <v>5.3488270000000004E-2</v>
      </c>
      <c r="I18" s="191">
        <f t="shared" si="1"/>
        <v>2.7943156599999996</v>
      </c>
      <c r="J18" s="191">
        <f t="shared" si="1"/>
        <v>0</v>
      </c>
      <c r="K18" s="541"/>
      <c r="L18" s="315"/>
      <c r="M18" s="331"/>
      <c r="O18" s="264"/>
    </row>
    <row r="19" spans="1:15" s="260" customFormat="1" ht="21" customHeight="1" thickBot="1" x14ac:dyDescent="0.3">
      <c r="A19" s="601"/>
      <c r="B19" s="602"/>
      <c r="C19" s="600"/>
      <c r="D19" s="262">
        <v>2020</v>
      </c>
      <c r="E19" s="191">
        <f t="shared" si="2"/>
        <v>7.1780763599999995</v>
      </c>
      <c r="F19" s="191">
        <f t="shared" si="1"/>
        <v>0</v>
      </c>
      <c r="G19" s="191">
        <f t="shared" si="1"/>
        <v>5.8654361599999998</v>
      </c>
      <c r="H19" s="191">
        <f t="shared" si="1"/>
        <v>0</v>
      </c>
      <c r="I19" s="191">
        <f t="shared" si="1"/>
        <v>1.3126401999999999</v>
      </c>
      <c r="J19" s="191">
        <f t="shared" si="1"/>
        <v>0</v>
      </c>
      <c r="K19" s="541"/>
      <c r="L19" s="315"/>
      <c r="M19" s="331"/>
    </row>
    <row r="20" spans="1:15" s="260" customFormat="1" ht="21" customHeight="1" thickBot="1" x14ac:dyDescent="0.3">
      <c r="A20" s="601"/>
      <c r="B20" s="602"/>
      <c r="C20" s="600"/>
      <c r="D20" s="266">
        <v>2021</v>
      </c>
      <c r="E20" s="191">
        <f t="shared" si="2"/>
        <v>5.3147848600000014</v>
      </c>
      <c r="F20" s="191">
        <f t="shared" ref="F20:J25" si="3">F37+F326+F1380+F1465</f>
        <v>0</v>
      </c>
      <c r="G20" s="191">
        <f t="shared" si="3"/>
        <v>4.6938735300000012</v>
      </c>
      <c r="H20" s="191">
        <f t="shared" si="3"/>
        <v>0</v>
      </c>
      <c r="I20" s="191">
        <f t="shared" si="3"/>
        <v>0.62091132999999998</v>
      </c>
      <c r="J20" s="191">
        <f t="shared" si="3"/>
        <v>0</v>
      </c>
      <c r="K20" s="541"/>
      <c r="L20" s="315"/>
      <c r="M20" s="331"/>
    </row>
    <row r="21" spans="1:15" s="260" customFormat="1" ht="21" customHeight="1" thickBot="1" x14ac:dyDescent="0.3">
      <c r="A21" s="601"/>
      <c r="B21" s="602"/>
      <c r="C21" s="600"/>
      <c r="D21" s="336">
        <v>2022</v>
      </c>
      <c r="E21" s="191">
        <f t="shared" si="2"/>
        <v>10.719676059999999</v>
      </c>
      <c r="F21" s="191">
        <f t="shared" si="3"/>
        <v>0</v>
      </c>
      <c r="G21" s="191">
        <f t="shared" si="3"/>
        <v>9.5538697399999997</v>
      </c>
      <c r="H21" s="191">
        <f t="shared" si="3"/>
        <v>0</v>
      </c>
      <c r="I21" s="191">
        <f t="shared" si="3"/>
        <v>1.16580632</v>
      </c>
      <c r="J21" s="191">
        <f t="shared" si="3"/>
        <v>0</v>
      </c>
      <c r="K21" s="541"/>
      <c r="L21" s="315"/>
      <c r="M21" s="331"/>
    </row>
    <row r="22" spans="1:15" s="260" customFormat="1" ht="21" customHeight="1" thickBot="1" x14ac:dyDescent="0.3">
      <c r="A22" s="601"/>
      <c r="B22" s="602"/>
      <c r="C22" s="600"/>
      <c r="D22" s="262">
        <v>2023</v>
      </c>
      <c r="E22" s="191">
        <f>F22+G22+H22+I22+J22</f>
        <v>66.715000000000003</v>
      </c>
      <c r="F22" s="191">
        <f t="shared" si="3"/>
        <v>50.104799999999997</v>
      </c>
      <c r="G22" s="191">
        <f t="shared" si="3"/>
        <v>14.5325504</v>
      </c>
      <c r="H22" s="191">
        <f t="shared" si="3"/>
        <v>0</v>
      </c>
      <c r="I22" s="191">
        <f t="shared" si="3"/>
        <v>1.9276496000000001</v>
      </c>
      <c r="J22" s="191">
        <f t="shared" si="3"/>
        <v>0.15</v>
      </c>
      <c r="K22" s="541"/>
      <c r="L22" s="315"/>
      <c r="M22" s="331"/>
    </row>
    <row r="23" spans="1:15" s="260" customFormat="1" ht="21" customHeight="1" thickBot="1" x14ac:dyDescent="0.3">
      <c r="A23" s="601"/>
      <c r="B23" s="602"/>
      <c r="C23" s="600"/>
      <c r="D23" s="262">
        <v>2024</v>
      </c>
      <c r="E23" s="191">
        <f>F23+G23+H23+I23+J23</f>
        <v>48.340429999999998</v>
      </c>
      <c r="F23" s="191">
        <f t="shared" si="3"/>
        <v>0</v>
      </c>
      <c r="G23" s="191">
        <f t="shared" si="3"/>
        <v>48.03275</v>
      </c>
      <c r="H23" s="191">
        <f t="shared" si="3"/>
        <v>0</v>
      </c>
      <c r="I23" s="191">
        <f t="shared" si="3"/>
        <v>0.30768000000000001</v>
      </c>
      <c r="J23" s="191">
        <f t="shared" si="3"/>
        <v>0</v>
      </c>
      <c r="K23" s="541"/>
      <c r="L23" s="315"/>
      <c r="M23" s="331"/>
    </row>
    <row r="24" spans="1:15" s="260" customFormat="1" ht="21" customHeight="1" thickBot="1" x14ac:dyDescent="0.3">
      <c r="A24" s="601"/>
      <c r="B24" s="602"/>
      <c r="C24" s="600"/>
      <c r="D24" s="262">
        <v>2025</v>
      </c>
      <c r="E24" s="191">
        <f t="shared" ref="E24:E25" si="4">F24+G24+H24+I24+J24</f>
        <v>0.1</v>
      </c>
      <c r="F24" s="191">
        <f t="shared" si="3"/>
        <v>0</v>
      </c>
      <c r="G24" s="191">
        <f t="shared" si="3"/>
        <v>0</v>
      </c>
      <c r="H24" s="191">
        <f t="shared" si="3"/>
        <v>0</v>
      </c>
      <c r="I24" s="191">
        <f t="shared" si="3"/>
        <v>0.1</v>
      </c>
      <c r="J24" s="191">
        <f t="shared" si="3"/>
        <v>0</v>
      </c>
      <c r="K24" s="541"/>
      <c r="L24" s="315"/>
      <c r="M24" s="331"/>
    </row>
    <row r="25" spans="1:15" s="260" customFormat="1" ht="21" customHeight="1" thickBot="1" x14ac:dyDescent="0.3">
      <c r="A25" s="603"/>
      <c r="B25" s="604"/>
      <c r="C25" s="605"/>
      <c r="D25" s="262">
        <v>2026</v>
      </c>
      <c r="E25" s="191">
        <f t="shared" si="4"/>
        <v>0.1</v>
      </c>
      <c r="F25" s="191">
        <f t="shared" si="3"/>
        <v>0</v>
      </c>
      <c r="G25" s="191">
        <f t="shared" si="3"/>
        <v>0</v>
      </c>
      <c r="H25" s="191">
        <f t="shared" si="3"/>
        <v>0</v>
      </c>
      <c r="I25" s="191">
        <f t="shared" si="3"/>
        <v>0.1</v>
      </c>
      <c r="J25" s="191">
        <f t="shared" si="3"/>
        <v>0</v>
      </c>
      <c r="K25" s="542"/>
      <c r="L25" s="315"/>
      <c r="M25" s="331"/>
    </row>
    <row r="26" spans="1:15" s="260" customFormat="1" ht="28.5" customHeight="1" x14ac:dyDescent="0.25">
      <c r="A26" s="559" t="s">
        <v>3</v>
      </c>
      <c r="B26" s="540" t="s">
        <v>17</v>
      </c>
      <c r="C26" s="540" t="s">
        <v>42</v>
      </c>
      <c r="D26" s="328" t="s">
        <v>5</v>
      </c>
      <c r="E26" s="133">
        <f>SUM(E27:E42)</f>
        <v>53.903123069999999</v>
      </c>
      <c r="F26" s="133">
        <f t="shared" ref="F26:J26" si="5">SUM(F27:F42)</f>
        <v>0</v>
      </c>
      <c r="G26" s="133">
        <f t="shared" si="5"/>
        <v>12.810918129999999</v>
      </c>
      <c r="H26" s="133">
        <f t="shared" si="5"/>
        <v>2.9399999999999999E-2</v>
      </c>
      <c r="I26" s="133">
        <f t="shared" si="5"/>
        <v>41.062804939999999</v>
      </c>
      <c r="J26" s="133">
        <f t="shared" si="5"/>
        <v>0</v>
      </c>
      <c r="K26" s="540" t="s">
        <v>201</v>
      </c>
      <c r="L26" s="443"/>
      <c r="M26" s="590"/>
    </row>
    <row r="27" spans="1:15" s="260" customFormat="1" ht="18" customHeight="1" x14ac:dyDescent="0.25">
      <c r="A27" s="560"/>
      <c r="B27" s="541"/>
      <c r="C27" s="541"/>
      <c r="D27" s="42">
        <v>2011</v>
      </c>
      <c r="E27" s="116">
        <f>F27+G27+H27+I27+J27</f>
        <v>7.78</v>
      </c>
      <c r="F27" s="116">
        <f t="shared" ref="F27:J42" si="6">F44+F61+F78+F95+F112+F129+F146+F163+F180+F197+F248+F265+F282+F299</f>
        <v>0</v>
      </c>
      <c r="G27" s="116">
        <f t="shared" si="6"/>
        <v>1.95</v>
      </c>
      <c r="H27" s="116">
        <f t="shared" si="6"/>
        <v>0</v>
      </c>
      <c r="I27" s="116">
        <f t="shared" si="6"/>
        <v>5.83</v>
      </c>
      <c r="J27" s="116">
        <f t="shared" si="6"/>
        <v>0</v>
      </c>
      <c r="K27" s="541"/>
      <c r="L27" s="444"/>
      <c r="M27" s="554"/>
    </row>
    <row r="28" spans="1:15" s="260" customFormat="1" ht="18" customHeight="1" x14ac:dyDescent="0.25">
      <c r="A28" s="560"/>
      <c r="B28" s="541"/>
      <c r="C28" s="541"/>
      <c r="D28" s="42">
        <v>2012</v>
      </c>
      <c r="E28" s="116">
        <f t="shared" ref="E28:E39" si="7">F28+G28+H28+I28+J28</f>
        <v>9.0641439999999989</v>
      </c>
      <c r="F28" s="116">
        <f t="shared" si="6"/>
        <v>0</v>
      </c>
      <c r="G28" s="116">
        <f t="shared" si="6"/>
        <v>0</v>
      </c>
      <c r="H28" s="116">
        <f t="shared" si="6"/>
        <v>0</v>
      </c>
      <c r="I28" s="116">
        <f t="shared" si="6"/>
        <v>9.0641439999999989</v>
      </c>
      <c r="J28" s="116">
        <f t="shared" si="6"/>
        <v>0</v>
      </c>
      <c r="K28" s="541"/>
      <c r="L28" s="444"/>
      <c r="M28" s="554"/>
    </row>
    <row r="29" spans="1:15" s="260" customFormat="1" ht="18" customHeight="1" x14ac:dyDescent="0.25">
      <c r="A29" s="560"/>
      <c r="B29" s="541"/>
      <c r="C29" s="541"/>
      <c r="D29" s="42">
        <v>2013</v>
      </c>
      <c r="E29" s="116">
        <f t="shared" si="7"/>
        <v>4.1100000000000003</v>
      </c>
      <c r="F29" s="116">
        <f t="shared" si="6"/>
        <v>0</v>
      </c>
      <c r="G29" s="116">
        <f t="shared" si="6"/>
        <v>0</v>
      </c>
      <c r="H29" s="116">
        <f t="shared" si="6"/>
        <v>0</v>
      </c>
      <c r="I29" s="116">
        <f t="shared" si="6"/>
        <v>4.1100000000000003</v>
      </c>
      <c r="J29" s="116">
        <f t="shared" si="6"/>
        <v>0</v>
      </c>
      <c r="K29" s="541"/>
      <c r="L29" s="444"/>
      <c r="M29" s="554"/>
    </row>
    <row r="30" spans="1:15" s="260" customFormat="1" ht="18" customHeight="1" x14ac:dyDescent="0.25">
      <c r="A30" s="560"/>
      <c r="B30" s="541"/>
      <c r="C30" s="541"/>
      <c r="D30" s="42">
        <v>2014</v>
      </c>
      <c r="E30" s="116">
        <f t="shared" si="7"/>
        <v>7.9856835500000001</v>
      </c>
      <c r="F30" s="116">
        <f t="shared" si="6"/>
        <v>0</v>
      </c>
      <c r="G30" s="116">
        <f t="shared" si="6"/>
        <v>0.5706</v>
      </c>
      <c r="H30" s="116">
        <f t="shared" si="6"/>
        <v>2.9399999999999999E-2</v>
      </c>
      <c r="I30" s="116">
        <f t="shared" si="6"/>
        <v>7.3856835500000004</v>
      </c>
      <c r="J30" s="116">
        <f t="shared" si="6"/>
        <v>0</v>
      </c>
      <c r="K30" s="541"/>
      <c r="L30" s="444"/>
      <c r="M30" s="554"/>
    </row>
    <row r="31" spans="1:15" s="260" customFormat="1" ht="18" customHeight="1" x14ac:dyDescent="0.25">
      <c r="A31" s="560"/>
      <c r="B31" s="541"/>
      <c r="C31" s="541"/>
      <c r="D31" s="42">
        <v>2015</v>
      </c>
      <c r="E31" s="116">
        <f t="shared" si="7"/>
        <v>4.8614127999999992</v>
      </c>
      <c r="F31" s="116">
        <f t="shared" si="6"/>
        <v>0</v>
      </c>
      <c r="G31" s="116">
        <f t="shared" si="6"/>
        <v>0</v>
      </c>
      <c r="H31" s="116">
        <f t="shared" si="6"/>
        <v>0</v>
      </c>
      <c r="I31" s="116">
        <f t="shared" si="6"/>
        <v>4.8614127999999992</v>
      </c>
      <c r="J31" s="116">
        <f t="shared" si="6"/>
        <v>0</v>
      </c>
      <c r="K31" s="541"/>
      <c r="L31" s="444"/>
      <c r="M31" s="554"/>
    </row>
    <row r="32" spans="1:15" s="260" customFormat="1" ht="19.5" customHeight="1" x14ac:dyDescent="0.25">
      <c r="A32" s="560"/>
      <c r="B32" s="541"/>
      <c r="C32" s="541"/>
      <c r="D32" s="42">
        <v>2016</v>
      </c>
      <c r="E32" s="116">
        <f t="shared" si="7"/>
        <v>4.7940988999999998</v>
      </c>
      <c r="F32" s="116">
        <f t="shared" si="6"/>
        <v>0</v>
      </c>
      <c r="G32" s="116">
        <f t="shared" si="6"/>
        <v>0.4748252</v>
      </c>
      <c r="H32" s="116">
        <f t="shared" si="6"/>
        <v>0</v>
      </c>
      <c r="I32" s="116">
        <f t="shared" si="6"/>
        <v>4.3192737000000001</v>
      </c>
      <c r="J32" s="116">
        <f t="shared" si="6"/>
        <v>0</v>
      </c>
      <c r="K32" s="541"/>
      <c r="L32" s="444"/>
      <c r="M32" s="554"/>
    </row>
    <row r="33" spans="1:14" s="260" customFormat="1" ht="25.15" customHeight="1" x14ac:dyDescent="0.25">
      <c r="A33" s="560"/>
      <c r="B33" s="541"/>
      <c r="C33" s="541"/>
      <c r="D33" s="42">
        <v>2017</v>
      </c>
      <c r="E33" s="116">
        <f t="shared" si="7"/>
        <v>3.8271217700000002</v>
      </c>
      <c r="F33" s="116">
        <f t="shared" si="6"/>
        <v>0</v>
      </c>
      <c r="G33" s="116">
        <f t="shared" si="6"/>
        <v>2.158236</v>
      </c>
      <c r="H33" s="116">
        <f t="shared" si="6"/>
        <v>0</v>
      </c>
      <c r="I33" s="116">
        <f t="shared" si="6"/>
        <v>1.6688857700000002</v>
      </c>
      <c r="J33" s="116">
        <f t="shared" si="6"/>
        <v>0</v>
      </c>
      <c r="K33" s="541"/>
      <c r="L33" s="444"/>
      <c r="M33" s="554"/>
    </row>
    <row r="34" spans="1:14" s="260" customFormat="1" ht="25.15" customHeight="1" x14ac:dyDescent="0.25">
      <c r="A34" s="560"/>
      <c r="B34" s="541"/>
      <c r="C34" s="541"/>
      <c r="D34" s="42">
        <v>2018</v>
      </c>
      <c r="E34" s="116">
        <f t="shared" si="7"/>
        <v>9.1449013699999995</v>
      </c>
      <c r="F34" s="116">
        <f t="shared" si="6"/>
        <v>0</v>
      </c>
      <c r="G34" s="116">
        <f t="shared" si="6"/>
        <v>5.8035060300000003</v>
      </c>
      <c r="H34" s="116">
        <f t="shared" si="6"/>
        <v>0</v>
      </c>
      <c r="I34" s="116">
        <f t="shared" si="6"/>
        <v>3.3413953399999996</v>
      </c>
      <c r="J34" s="116">
        <f t="shared" si="6"/>
        <v>0</v>
      </c>
      <c r="K34" s="541"/>
      <c r="L34" s="444"/>
      <c r="M34" s="554"/>
    </row>
    <row r="35" spans="1:14" s="260" customFormat="1" ht="25.15" customHeight="1" x14ac:dyDescent="0.25">
      <c r="A35" s="560"/>
      <c r="B35" s="541"/>
      <c r="C35" s="541"/>
      <c r="D35" s="42">
        <v>2019</v>
      </c>
      <c r="E35" s="116">
        <f t="shared" si="7"/>
        <v>0.73913552999999999</v>
      </c>
      <c r="F35" s="116">
        <f t="shared" si="6"/>
        <v>0</v>
      </c>
      <c r="G35" s="116">
        <f t="shared" si="6"/>
        <v>0.41678828000000001</v>
      </c>
      <c r="H35" s="116">
        <f t="shared" si="6"/>
        <v>0</v>
      </c>
      <c r="I35" s="116">
        <f t="shared" si="6"/>
        <v>0.32234724999999997</v>
      </c>
      <c r="J35" s="116">
        <f t="shared" si="6"/>
        <v>0</v>
      </c>
      <c r="K35" s="541"/>
      <c r="L35" s="444"/>
      <c r="M35" s="554"/>
    </row>
    <row r="36" spans="1:14" s="260" customFormat="1" ht="27.6" customHeight="1" x14ac:dyDescent="0.25">
      <c r="A36" s="560"/>
      <c r="B36" s="541"/>
      <c r="C36" s="541"/>
      <c r="D36" s="42">
        <v>2020</v>
      </c>
      <c r="E36" s="116">
        <f t="shared" si="7"/>
        <v>1.5966251499999999</v>
      </c>
      <c r="F36" s="116">
        <f t="shared" si="6"/>
        <v>0</v>
      </c>
      <c r="G36" s="116">
        <f t="shared" si="6"/>
        <v>1.4369626199999999</v>
      </c>
      <c r="H36" s="116">
        <f t="shared" si="6"/>
        <v>0</v>
      </c>
      <c r="I36" s="116">
        <f t="shared" si="6"/>
        <v>0.15966253</v>
      </c>
      <c r="J36" s="116">
        <f t="shared" si="6"/>
        <v>0</v>
      </c>
      <c r="K36" s="541"/>
      <c r="L36" s="456"/>
      <c r="M36" s="558"/>
    </row>
    <row r="37" spans="1:14" s="260" customFormat="1" ht="27.6" customHeight="1" x14ac:dyDescent="0.25">
      <c r="A37" s="560"/>
      <c r="B37" s="541"/>
      <c r="C37" s="541"/>
      <c r="D37" s="42">
        <v>2021</v>
      </c>
      <c r="E37" s="116">
        <f t="shared" si="7"/>
        <v>0</v>
      </c>
      <c r="F37" s="116">
        <f t="shared" si="6"/>
        <v>0</v>
      </c>
      <c r="G37" s="116">
        <f t="shared" si="6"/>
        <v>0</v>
      </c>
      <c r="H37" s="116">
        <f t="shared" si="6"/>
        <v>0</v>
      </c>
      <c r="I37" s="116">
        <f t="shared" si="6"/>
        <v>0</v>
      </c>
      <c r="J37" s="116">
        <f t="shared" si="6"/>
        <v>0</v>
      </c>
      <c r="K37" s="541"/>
      <c r="L37" s="315"/>
      <c r="M37" s="326"/>
    </row>
    <row r="38" spans="1:14" s="260" customFormat="1" ht="27.6" customHeight="1" x14ac:dyDescent="0.25">
      <c r="A38" s="560"/>
      <c r="B38" s="541"/>
      <c r="C38" s="541"/>
      <c r="D38" s="42">
        <v>2022</v>
      </c>
      <c r="E38" s="116">
        <f t="shared" si="7"/>
        <v>0</v>
      </c>
      <c r="F38" s="116">
        <f t="shared" si="6"/>
        <v>0</v>
      </c>
      <c r="G38" s="116">
        <f t="shared" si="6"/>
        <v>0</v>
      </c>
      <c r="H38" s="116">
        <f t="shared" si="6"/>
        <v>0</v>
      </c>
      <c r="I38" s="116">
        <f t="shared" si="6"/>
        <v>0</v>
      </c>
      <c r="J38" s="116">
        <f t="shared" si="6"/>
        <v>0</v>
      </c>
      <c r="K38" s="541"/>
      <c r="L38" s="315"/>
      <c r="M38" s="326"/>
    </row>
    <row r="39" spans="1:14" s="260" customFormat="1" ht="27.6" customHeight="1" x14ac:dyDescent="0.25">
      <c r="A39" s="560"/>
      <c r="B39" s="541"/>
      <c r="C39" s="541"/>
      <c r="D39" s="42">
        <v>2023</v>
      </c>
      <c r="E39" s="116">
        <f t="shared" si="7"/>
        <v>0</v>
      </c>
      <c r="F39" s="116">
        <f t="shared" si="6"/>
        <v>0</v>
      </c>
      <c r="G39" s="116">
        <f t="shared" si="6"/>
        <v>0</v>
      </c>
      <c r="H39" s="116">
        <f t="shared" si="6"/>
        <v>0</v>
      </c>
      <c r="I39" s="116">
        <f t="shared" si="6"/>
        <v>0</v>
      </c>
      <c r="J39" s="116">
        <f t="shared" si="6"/>
        <v>0</v>
      </c>
      <c r="K39" s="541"/>
      <c r="L39" s="315"/>
      <c r="M39" s="326"/>
    </row>
    <row r="40" spans="1:14" s="260" customFormat="1" ht="27.6" customHeight="1" x14ac:dyDescent="0.25">
      <c r="A40" s="560"/>
      <c r="B40" s="541"/>
      <c r="C40" s="541"/>
      <c r="D40" s="42">
        <v>2024</v>
      </c>
      <c r="E40" s="116">
        <f>F40+G40+H40+I40+J40</f>
        <v>0</v>
      </c>
      <c r="F40" s="116">
        <f t="shared" si="6"/>
        <v>0</v>
      </c>
      <c r="G40" s="116">
        <f t="shared" si="6"/>
        <v>0</v>
      </c>
      <c r="H40" s="116">
        <f t="shared" si="6"/>
        <v>0</v>
      </c>
      <c r="I40" s="116">
        <f t="shared" si="6"/>
        <v>0</v>
      </c>
      <c r="J40" s="116">
        <f t="shared" si="6"/>
        <v>0</v>
      </c>
      <c r="K40" s="541"/>
      <c r="L40" s="315"/>
      <c r="M40" s="326"/>
    </row>
    <row r="41" spans="1:14" s="260" customFormat="1" ht="27.6" customHeight="1" x14ac:dyDescent="0.25">
      <c r="A41" s="560"/>
      <c r="B41" s="541"/>
      <c r="C41" s="541"/>
      <c r="D41" s="42">
        <v>2025</v>
      </c>
      <c r="E41" s="116">
        <f>F41+G41+H41+I41+J41</f>
        <v>0</v>
      </c>
      <c r="F41" s="116">
        <f>F58+F75+F92+F109+F126+F143+F160+F177+F194+F211+F262+F279+F296+F313</f>
        <v>0</v>
      </c>
      <c r="G41" s="116">
        <f t="shared" si="6"/>
        <v>0</v>
      </c>
      <c r="H41" s="116">
        <f t="shared" si="6"/>
        <v>0</v>
      </c>
      <c r="I41" s="116">
        <f t="shared" si="6"/>
        <v>0</v>
      </c>
      <c r="J41" s="116">
        <f t="shared" si="6"/>
        <v>0</v>
      </c>
      <c r="K41" s="541"/>
      <c r="L41" s="315"/>
      <c r="M41" s="326"/>
    </row>
    <row r="42" spans="1:14" s="260" customFormat="1" ht="27.6" customHeight="1" thickBot="1" x14ac:dyDescent="0.3">
      <c r="A42" s="560"/>
      <c r="B42" s="541"/>
      <c r="C42" s="541"/>
      <c r="D42" s="134">
        <v>2026</v>
      </c>
      <c r="E42" s="269">
        <f t="shared" ref="E42" si="8">F42+G42+H42+I42+J42</f>
        <v>0</v>
      </c>
      <c r="F42" s="116">
        <f>F59+F76+F93+F110+F127+F144+F161+F178+F195+F212+F263+F280+F297+F314</f>
        <v>0</v>
      </c>
      <c r="G42" s="116">
        <f t="shared" si="6"/>
        <v>0</v>
      </c>
      <c r="H42" s="116">
        <f t="shared" si="6"/>
        <v>0</v>
      </c>
      <c r="I42" s="116">
        <f t="shared" si="6"/>
        <v>0</v>
      </c>
      <c r="J42" s="116">
        <f t="shared" si="6"/>
        <v>0</v>
      </c>
      <c r="K42" s="542"/>
      <c r="L42" s="315"/>
      <c r="M42" s="326"/>
    </row>
    <row r="43" spans="1:14" ht="14.25" customHeight="1" x14ac:dyDescent="0.25">
      <c r="A43" s="591" t="s">
        <v>4</v>
      </c>
      <c r="B43" s="443" t="s">
        <v>116</v>
      </c>
      <c r="C43" s="443" t="s">
        <v>21</v>
      </c>
      <c r="D43" s="190" t="s">
        <v>5</v>
      </c>
      <c r="E43" s="191">
        <f>SUM(E44:E59)</f>
        <v>40.909621420000001</v>
      </c>
      <c r="F43" s="191">
        <f t="shared" ref="F43:J43" si="9">SUM(F44:F59)</f>
        <v>0</v>
      </c>
      <c r="G43" s="191">
        <f t="shared" si="9"/>
        <v>9.9117420299999992</v>
      </c>
      <c r="H43" s="191">
        <f t="shared" si="9"/>
        <v>0</v>
      </c>
      <c r="I43" s="191">
        <f t="shared" si="9"/>
        <v>30.997879390000001</v>
      </c>
      <c r="J43" s="191">
        <f t="shared" si="9"/>
        <v>0</v>
      </c>
      <c r="K43" s="519" t="s">
        <v>201</v>
      </c>
      <c r="L43" s="531" t="s">
        <v>22</v>
      </c>
      <c r="M43" s="553" t="s">
        <v>23</v>
      </c>
    </row>
    <row r="44" spans="1:14" x14ac:dyDescent="0.25">
      <c r="A44" s="557"/>
      <c r="B44" s="444"/>
      <c r="C44" s="444"/>
      <c r="D44" s="42">
        <v>2011</v>
      </c>
      <c r="E44" s="116">
        <f>F44+G44+H44+I44+J44</f>
        <v>7.78</v>
      </c>
      <c r="F44" s="56">
        <v>0</v>
      </c>
      <c r="G44" s="56">
        <v>1.95</v>
      </c>
      <c r="H44" s="56">
        <v>0</v>
      </c>
      <c r="I44" s="56">
        <v>5.83</v>
      </c>
      <c r="J44" s="56">
        <v>0</v>
      </c>
      <c r="K44" s="520"/>
      <c r="L44" s="532"/>
      <c r="M44" s="554"/>
    </row>
    <row r="45" spans="1:14" x14ac:dyDescent="0.25">
      <c r="A45" s="557"/>
      <c r="B45" s="444"/>
      <c r="C45" s="444"/>
      <c r="D45" s="42">
        <v>2012</v>
      </c>
      <c r="E45" s="116">
        <f t="shared" ref="E45:E59" si="10">F45+G45+H45+I45+J45</f>
        <v>5.5641439999999998</v>
      </c>
      <c r="F45" s="56">
        <v>0</v>
      </c>
      <c r="G45" s="56">
        <v>0</v>
      </c>
      <c r="H45" s="56">
        <v>0</v>
      </c>
      <c r="I45" s="56">
        <v>5.5641439999999998</v>
      </c>
      <c r="J45" s="56">
        <v>0</v>
      </c>
      <c r="K45" s="520"/>
      <c r="L45" s="532"/>
      <c r="M45" s="554"/>
    </row>
    <row r="46" spans="1:14" x14ac:dyDescent="0.25">
      <c r="A46" s="557"/>
      <c r="B46" s="444"/>
      <c r="C46" s="444"/>
      <c r="D46" s="42">
        <v>2013</v>
      </c>
      <c r="E46" s="116">
        <f t="shared" si="10"/>
        <v>1.51</v>
      </c>
      <c r="F46" s="56">
        <v>0</v>
      </c>
      <c r="G46" s="56">
        <v>0</v>
      </c>
      <c r="H46" s="56">
        <v>0</v>
      </c>
      <c r="I46" s="56">
        <v>1.51</v>
      </c>
      <c r="J46" s="56">
        <v>0</v>
      </c>
      <c r="K46" s="520"/>
      <c r="L46" s="532"/>
      <c r="M46" s="554"/>
    </row>
    <row r="47" spans="1:14" x14ac:dyDescent="0.25">
      <c r="A47" s="557"/>
      <c r="B47" s="444"/>
      <c r="C47" s="444"/>
      <c r="D47" s="42">
        <v>2014</v>
      </c>
      <c r="E47" s="116">
        <f t="shared" si="10"/>
        <v>7.3856835500000004</v>
      </c>
      <c r="F47" s="56">
        <v>0</v>
      </c>
      <c r="G47" s="56">
        <v>0</v>
      </c>
      <c r="H47" s="56">
        <v>0</v>
      </c>
      <c r="I47" s="56">
        <f>4.80806961+2.57761394</f>
        <v>7.3856835500000004</v>
      </c>
      <c r="J47" s="56">
        <v>0</v>
      </c>
      <c r="K47" s="520"/>
      <c r="L47" s="532"/>
      <c r="M47" s="597"/>
      <c r="N47" s="270"/>
    </row>
    <row r="48" spans="1:14" ht="16.5" customHeight="1" x14ac:dyDescent="0.25">
      <c r="A48" s="557"/>
      <c r="B48" s="444"/>
      <c r="C48" s="444"/>
      <c r="D48" s="42">
        <v>2015</v>
      </c>
      <c r="E48" s="116">
        <f t="shared" si="10"/>
        <v>4.8614127999999992</v>
      </c>
      <c r="F48" s="56">
        <v>0</v>
      </c>
      <c r="G48" s="56">
        <v>0</v>
      </c>
      <c r="H48" s="56">
        <v>0</v>
      </c>
      <c r="I48" s="56">
        <f>5.592-0.65-0.0805872</f>
        <v>4.8614127999999992</v>
      </c>
      <c r="J48" s="56">
        <v>0</v>
      </c>
      <c r="K48" s="520"/>
      <c r="L48" s="532"/>
      <c r="M48" s="554"/>
    </row>
    <row r="49" spans="1:15" ht="17.25" customHeight="1" x14ac:dyDescent="0.25">
      <c r="A49" s="557"/>
      <c r="B49" s="444"/>
      <c r="C49" s="444"/>
      <c r="D49" s="42">
        <v>2016</v>
      </c>
      <c r="E49" s="116">
        <f t="shared" si="10"/>
        <v>2.8512579000000002</v>
      </c>
      <c r="F49" s="56">
        <v>0</v>
      </c>
      <c r="G49" s="56">
        <v>0</v>
      </c>
      <c r="H49" s="56">
        <v>0</v>
      </c>
      <c r="I49" s="56">
        <f>3.541+0.1575-0.09691846+0.807377-1.52889965-0.02880099</f>
        <v>2.8512579000000002</v>
      </c>
      <c r="J49" s="56">
        <v>0</v>
      </c>
      <c r="K49" s="520"/>
      <c r="L49" s="532"/>
      <c r="M49" s="554"/>
      <c r="N49" s="271"/>
    </row>
    <row r="50" spans="1:15" ht="31.5" customHeight="1" x14ac:dyDescent="0.25">
      <c r="A50" s="557"/>
      <c r="B50" s="444"/>
      <c r="C50" s="444"/>
      <c r="D50" s="42">
        <v>2017</v>
      </c>
      <c r="E50" s="116">
        <f t="shared" si="10"/>
        <v>3.8271217700000002</v>
      </c>
      <c r="F50" s="56">
        <v>0</v>
      </c>
      <c r="G50" s="56">
        <f>2.1582+0.000036</f>
        <v>2.158236</v>
      </c>
      <c r="H50" s="56">
        <v>0</v>
      </c>
      <c r="I50" s="56">
        <f>0.79077787+0.65273908+2.39804-2.1582-0.01447485+0.00000367</f>
        <v>1.6688857700000002</v>
      </c>
      <c r="J50" s="56">
        <v>0</v>
      </c>
      <c r="K50" s="520"/>
      <c r="L50" s="532"/>
      <c r="M50" s="554"/>
      <c r="O50" s="272"/>
    </row>
    <row r="51" spans="1:15" ht="31.5" customHeight="1" x14ac:dyDescent="0.25">
      <c r="A51" s="557"/>
      <c r="B51" s="444"/>
      <c r="C51" s="444"/>
      <c r="D51" s="42">
        <v>2018</v>
      </c>
      <c r="E51" s="116">
        <f t="shared" si="10"/>
        <v>6.8276541499999999</v>
      </c>
      <c r="F51" s="56">
        <v>0</v>
      </c>
      <c r="G51" s="56">
        <f>6.02182945-0.21832342</f>
        <v>5.8035060300000003</v>
      </c>
      <c r="H51" s="56">
        <v>0</v>
      </c>
      <c r="I51" s="56">
        <f>1-1+1.06267579-0.03852765-0.00000002</f>
        <v>1.0241481199999998</v>
      </c>
      <c r="J51" s="56">
        <v>0</v>
      </c>
      <c r="K51" s="520"/>
      <c r="L51" s="532"/>
      <c r="M51" s="554"/>
      <c r="N51" s="273"/>
    </row>
    <row r="52" spans="1:15" ht="31.5" customHeight="1" x14ac:dyDescent="0.25">
      <c r="A52" s="557"/>
      <c r="B52" s="444"/>
      <c r="C52" s="444"/>
      <c r="D52" s="42">
        <v>2019</v>
      </c>
      <c r="E52" s="116">
        <f t="shared" si="10"/>
        <v>0.30234724999999996</v>
      </c>
      <c r="F52" s="56">
        <v>0</v>
      </c>
      <c r="G52" s="56">
        <v>0</v>
      </c>
      <c r="H52" s="56">
        <v>0</v>
      </c>
      <c r="I52" s="56">
        <f>0.5-0.4+0.340874-0.13852675</f>
        <v>0.30234724999999996</v>
      </c>
      <c r="J52" s="56">
        <v>0</v>
      </c>
      <c r="K52" s="520"/>
      <c r="L52" s="532"/>
      <c r="M52" s="554"/>
      <c r="N52" s="274"/>
    </row>
    <row r="53" spans="1:15" ht="31.5" customHeight="1" x14ac:dyDescent="0.25">
      <c r="A53" s="557"/>
      <c r="B53" s="444"/>
      <c r="C53" s="444"/>
      <c r="D53" s="42">
        <v>2020</v>
      </c>
      <c r="E53" s="116">
        <f t="shared" si="10"/>
        <v>0</v>
      </c>
      <c r="F53" s="56">
        <v>0</v>
      </c>
      <c r="G53" s="56">
        <v>0</v>
      </c>
      <c r="H53" s="56">
        <v>0</v>
      </c>
      <c r="I53" s="56">
        <f>0.5-0.5</f>
        <v>0</v>
      </c>
      <c r="J53" s="56">
        <v>0</v>
      </c>
      <c r="K53" s="520"/>
      <c r="L53" s="533"/>
      <c r="M53" s="558"/>
      <c r="N53" s="273"/>
    </row>
    <row r="54" spans="1:15" ht="31.5" customHeight="1" x14ac:dyDescent="0.25">
      <c r="A54" s="557"/>
      <c r="B54" s="444"/>
      <c r="C54" s="444"/>
      <c r="D54" s="42">
        <v>2021</v>
      </c>
      <c r="E54" s="116">
        <f t="shared" si="10"/>
        <v>0</v>
      </c>
      <c r="F54" s="56">
        <v>0</v>
      </c>
      <c r="G54" s="56">
        <v>0</v>
      </c>
      <c r="H54" s="56">
        <v>0</v>
      </c>
      <c r="I54" s="56">
        <f>0.45-0.45</f>
        <v>0</v>
      </c>
      <c r="J54" s="56">
        <v>0</v>
      </c>
      <c r="K54" s="520"/>
      <c r="L54" s="322"/>
      <c r="M54" s="326"/>
      <c r="N54" s="273"/>
    </row>
    <row r="55" spans="1:15" ht="31.5" customHeight="1" x14ac:dyDescent="0.25">
      <c r="A55" s="557"/>
      <c r="B55" s="444"/>
      <c r="C55" s="444"/>
      <c r="D55" s="42">
        <v>2022</v>
      </c>
      <c r="E55" s="116">
        <f t="shared" si="10"/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20"/>
      <c r="L55" s="322"/>
      <c r="M55" s="326"/>
      <c r="N55" s="273"/>
    </row>
    <row r="56" spans="1:15" ht="31.5" customHeight="1" x14ac:dyDescent="0.25">
      <c r="A56" s="557"/>
      <c r="B56" s="444"/>
      <c r="C56" s="444"/>
      <c r="D56" s="42">
        <v>2023</v>
      </c>
      <c r="E56" s="116">
        <f t="shared" si="10"/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20"/>
      <c r="L56" s="322"/>
      <c r="M56" s="326"/>
      <c r="N56" s="273"/>
    </row>
    <row r="57" spans="1:15" ht="31.5" customHeight="1" x14ac:dyDescent="0.25">
      <c r="A57" s="557"/>
      <c r="B57" s="444"/>
      <c r="C57" s="444"/>
      <c r="D57" s="42">
        <v>2024</v>
      </c>
      <c r="E57" s="116">
        <f t="shared" si="10"/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20"/>
      <c r="L57" s="322"/>
      <c r="M57" s="326"/>
      <c r="N57" s="273"/>
    </row>
    <row r="58" spans="1:15" ht="18.75" customHeight="1" x14ac:dyDescent="0.25">
      <c r="A58" s="557"/>
      <c r="B58" s="444"/>
      <c r="C58" s="444"/>
      <c r="D58" s="42">
        <v>2025</v>
      </c>
      <c r="E58" s="116">
        <f t="shared" si="10"/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20"/>
      <c r="L58" s="322"/>
      <c r="M58" s="326"/>
      <c r="N58" s="273"/>
    </row>
    <row r="59" spans="1:15" ht="18.75" customHeight="1" thickBot="1" x14ac:dyDescent="0.3">
      <c r="A59" s="592"/>
      <c r="B59" s="445"/>
      <c r="C59" s="445"/>
      <c r="D59" s="276">
        <v>2026</v>
      </c>
      <c r="E59" s="277">
        <f t="shared" si="10"/>
        <v>0</v>
      </c>
      <c r="F59" s="258">
        <v>0</v>
      </c>
      <c r="G59" s="258">
        <v>0</v>
      </c>
      <c r="H59" s="258">
        <v>0</v>
      </c>
      <c r="I59" s="258">
        <v>0</v>
      </c>
      <c r="J59" s="258">
        <v>0</v>
      </c>
      <c r="K59" s="521"/>
      <c r="L59" s="322"/>
      <c r="M59" s="326"/>
      <c r="N59" s="273"/>
    </row>
    <row r="60" spans="1:15" ht="31.5" customHeight="1" x14ac:dyDescent="0.25">
      <c r="A60" s="557" t="s">
        <v>54</v>
      </c>
      <c r="B60" s="444" t="s">
        <v>151</v>
      </c>
      <c r="C60" s="444"/>
      <c r="D60" s="328" t="s">
        <v>5</v>
      </c>
      <c r="E60" s="133">
        <f>SUM(E61:E76)</f>
        <v>0.41678828000000001</v>
      </c>
      <c r="F60" s="133">
        <f t="shared" ref="F60:J60" si="11">SUM(F61:F76)</f>
        <v>0</v>
      </c>
      <c r="G60" s="133">
        <f t="shared" si="11"/>
        <v>0.41678828000000001</v>
      </c>
      <c r="H60" s="133">
        <f t="shared" si="11"/>
        <v>0</v>
      </c>
      <c r="I60" s="133">
        <f t="shared" si="11"/>
        <v>0</v>
      </c>
      <c r="J60" s="133">
        <f t="shared" si="11"/>
        <v>0</v>
      </c>
      <c r="K60" s="443">
        <v>2019</v>
      </c>
      <c r="L60" s="315"/>
      <c r="M60" s="326"/>
    </row>
    <row r="61" spans="1:15" ht="31.5" customHeight="1" x14ac:dyDescent="0.25">
      <c r="A61" s="557"/>
      <c r="B61" s="444"/>
      <c r="C61" s="444"/>
      <c r="D61" s="42">
        <v>2011</v>
      </c>
      <c r="E61" s="116">
        <f>F61+G61+H61+I61+J61</f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444"/>
      <c r="L61" s="315"/>
      <c r="M61" s="326"/>
    </row>
    <row r="62" spans="1:15" ht="31.5" customHeight="1" x14ac:dyDescent="0.25">
      <c r="A62" s="557"/>
      <c r="B62" s="444"/>
      <c r="C62" s="444"/>
      <c r="D62" s="42">
        <v>2012</v>
      </c>
      <c r="E62" s="116">
        <f t="shared" ref="E62:E75" si="12">F62+G62+H62+I62+J62</f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444"/>
      <c r="L62" s="315"/>
      <c r="M62" s="326"/>
    </row>
    <row r="63" spans="1:15" ht="31.5" customHeight="1" x14ac:dyDescent="0.25">
      <c r="A63" s="557"/>
      <c r="B63" s="444"/>
      <c r="C63" s="444"/>
      <c r="D63" s="42">
        <v>2013</v>
      </c>
      <c r="E63" s="116">
        <f t="shared" si="12"/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444"/>
      <c r="L63" s="315"/>
      <c r="M63" s="326"/>
    </row>
    <row r="64" spans="1:15" ht="31.5" customHeight="1" x14ac:dyDescent="0.25">
      <c r="A64" s="557"/>
      <c r="B64" s="444"/>
      <c r="C64" s="444"/>
      <c r="D64" s="42">
        <v>2014</v>
      </c>
      <c r="E64" s="116">
        <f t="shared" si="12"/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444"/>
      <c r="L64" s="315"/>
      <c r="M64" s="326"/>
    </row>
    <row r="65" spans="1:14" ht="31.5" customHeight="1" x14ac:dyDescent="0.25">
      <c r="A65" s="557"/>
      <c r="B65" s="444"/>
      <c r="C65" s="444"/>
      <c r="D65" s="42">
        <v>2015</v>
      </c>
      <c r="E65" s="116">
        <f t="shared" si="12"/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444"/>
      <c r="L65" s="315"/>
      <c r="M65" s="326"/>
    </row>
    <row r="66" spans="1:14" ht="31.5" customHeight="1" x14ac:dyDescent="0.25">
      <c r="A66" s="557"/>
      <c r="B66" s="444"/>
      <c r="C66" s="444"/>
      <c r="D66" s="42">
        <v>2016</v>
      </c>
      <c r="E66" s="116">
        <f t="shared" si="12"/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444"/>
      <c r="L66" s="315"/>
      <c r="M66" s="326"/>
    </row>
    <row r="67" spans="1:14" ht="31.5" customHeight="1" x14ac:dyDescent="0.25">
      <c r="A67" s="557"/>
      <c r="B67" s="444"/>
      <c r="C67" s="444"/>
      <c r="D67" s="42">
        <v>2017</v>
      </c>
      <c r="E67" s="116">
        <f t="shared" si="12"/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444"/>
      <c r="L67" s="315"/>
      <c r="M67" s="326"/>
    </row>
    <row r="68" spans="1:14" ht="31.5" customHeight="1" x14ac:dyDescent="0.25">
      <c r="A68" s="557"/>
      <c r="B68" s="444"/>
      <c r="C68" s="444"/>
      <c r="D68" s="42">
        <v>2018</v>
      </c>
      <c r="E68" s="116">
        <f t="shared" si="12"/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444"/>
      <c r="L68" s="315"/>
      <c r="M68" s="326"/>
    </row>
    <row r="69" spans="1:14" ht="31.5" customHeight="1" x14ac:dyDescent="0.25">
      <c r="A69" s="557"/>
      <c r="B69" s="444"/>
      <c r="C69" s="444"/>
      <c r="D69" s="42">
        <v>2019</v>
      </c>
      <c r="E69" s="116">
        <f t="shared" si="12"/>
        <v>0.41678828000000001</v>
      </c>
      <c r="F69" s="56">
        <v>0</v>
      </c>
      <c r="G69" s="56">
        <f>0.4233504-0.00656212</f>
        <v>0.41678828000000001</v>
      </c>
      <c r="H69" s="56">
        <v>0</v>
      </c>
      <c r="I69" s="56">
        <v>0</v>
      </c>
      <c r="J69" s="56">
        <v>0</v>
      </c>
      <c r="K69" s="444"/>
      <c r="L69" s="315"/>
      <c r="M69" s="326"/>
      <c r="N69" s="273"/>
    </row>
    <row r="70" spans="1:14" ht="31.5" customHeight="1" x14ac:dyDescent="0.25">
      <c r="A70" s="557"/>
      <c r="B70" s="444"/>
      <c r="C70" s="444"/>
      <c r="D70" s="42">
        <v>2020</v>
      </c>
      <c r="E70" s="116">
        <f t="shared" si="12"/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444"/>
      <c r="L70" s="315"/>
      <c r="M70" s="326"/>
    </row>
    <row r="71" spans="1:14" ht="31.5" customHeight="1" x14ac:dyDescent="0.25">
      <c r="A71" s="557"/>
      <c r="B71" s="444"/>
      <c r="C71" s="444"/>
      <c r="D71" s="42">
        <v>2021</v>
      </c>
      <c r="E71" s="116">
        <f t="shared" si="12"/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444"/>
      <c r="L71" s="315"/>
      <c r="M71" s="326"/>
    </row>
    <row r="72" spans="1:14" ht="31.5" customHeight="1" x14ac:dyDescent="0.25">
      <c r="A72" s="557"/>
      <c r="B72" s="444"/>
      <c r="C72" s="444"/>
      <c r="D72" s="42">
        <v>2022</v>
      </c>
      <c r="E72" s="116">
        <f t="shared" si="12"/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444"/>
      <c r="L72" s="315"/>
      <c r="M72" s="326"/>
    </row>
    <row r="73" spans="1:14" ht="31.5" customHeight="1" x14ac:dyDescent="0.25">
      <c r="A73" s="557"/>
      <c r="B73" s="444"/>
      <c r="C73" s="444"/>
      <c r="D73" s="42">
        <v>2023</v>
      </c>
      <c r="E73" s="116">
        <f t="shared" si="12"/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444"/>
      <c r="L73" s="315"/>
      <c r="M73" s="326"/>
    </row>
    <row r="74" spans="1:14" ht="31.5" customHeight="1" x14ac:dyDescent="0.25">
      <c r="A74" s="557"/>
      <c r="B74" s="444"/>
      <c r="C74" s="444"/>
      <c r="D74" s="42">
        <v>2024</v>
      </c>
      <c r="E74" s="116">
        <f t="shared" si="12"/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444"/>
      <c r="L74" s="315"/>
      <c r="M74" s="326"/>
    </row>
    <row r="75" spans="1:14" ht="21.75" customHeight="1" x14ac:dyDescent="0.25">
      <c r="A75" s="557"/>
      <c r="B75" s="444"/>
      <c r="C75" s="444"/>
      <c r="D75" s="42">
        <v>2025</v>
      </c>
      <c r="E75" s="116">
        <f t="shared" si="12"/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444"/>
      <c r="L75" s="315"/>
      <c r="M75" s="326"/>
    </row>
    <row r="76" spans="1:14" ht="21.75" customHeight="1" thickBot="1" x14ac:dyDescent="0.3">
      <c r="A76" s="557"/>
      <c r="B76" s="444"/>
      <c r="C76" s="444"/>
      <c r="D76" s="134">
        <v>2026</v>
      </c>
      <c r="E76" s="269">
        <f>F76+G76+H76+I76+J76</f>
        <v>0</v>
      </c>
      <c r="F76" s="278">
        <v>0</v>
      </c>
      <c r="G76" s="278">
        <v>0</v>
      </c>
      <c r="H76" s="278">
        <v>0</v>
      </c>
      <c r="I76" s="278">
        <v>0</v>
      </c>
      <c r="J76" s="278">
        <v>0</v>
      </c>
      <c r="K76" s="445"/>
      <c r="L76" s="315"/>
      <c r="M76" s="326"/>
    </row>
    <row r="77" spans="1:14" ht="31.5" customHeight="1" x14ac:dyDescent="0.25">
      <c r="A77" s="591" t="s">
        <v>85</v>
      </c>
      <c r="B77" s="443" t="s">
        <v>88</v>
      </c>
      <c r="C77" s="443" t="s">
        <v>89</v>
      </c>
      <c r="D77" s="190" t="s">
        <v>5</v>
      </c>
      <c r="E77" s="191">
        <f>SUM(E78:E93)</f>
        <v>0.49981599999999998</v>
      </c>
      <c r="F77" s="191">
        <f t="shared" ref="F77:J77" si="13">SUM(F78:F93)</f>
        <v>0</v>
      </c>
      <c r="G77" s="191">
        <f t="shared" si="13"/>
        <v>0.4748252</v>
      </c>
      <c r="H77" s="191">
        <f t="shared" si="13"/>
        <v>0</v>
      </c>
      <c r="I77" s="191">
        <f t="shared" si="13"/>
        <v>2.4990800000000001E-2</v>
      </c>
      <c r="J77" s="191">
        <f t="shared" si="13"/>
        <v>0</v>
      </c>
      <c r="K77" s="519">
        <v>2016</v>
      </c>
      <c r="L77" s="322"/>
      <c r="M77" s="326"/>
    </row>
    <row r="78" spans="1:14" ht="31.5" customHeight="1" x14ac:dyDescent="0.25">
      <c r="A78" s="557"/>
      <c r="B78" s="444"/>
      <c r="C78" s="444"/>
      <c r="D78" s="42">
        <v>2011</v>
      </c>
      <c r="E78" s="116">
        <f>F78+G78+H78+I78+J78</f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20"/>
      <c r="L78" s="322"/>
      <c r="M78" s="326"/>
    </row>
    <row r="79" spans="1:14" ht="31.5" customHeight="1" x14ac:dyDescent="0.25">
      <c r="A79" s="557"/>
      <c r="B79" s="444"/>
      <c r="C79" s="444"/>
      <c r="D79" s="42">
        <v>2012</v>
      </c>
      <c r="E79" s="116">
        <f t="shared" ref="E79:E93" si="14">F79+G79+H79+I79+J79</f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20"/>
      <c r="L79" s="322"/>
      <c r="M79" s="326"/>
    </row>
    <row r="80" spans="1:14" ht="31.5" customHeight="1" x14ac:dyDescent="0.25">
      <c r="A80" s="557"/>
      <c r="B80" s="444"/>
      <c r="C80" s="444"/>
      <c r="D80" s="42">
        <v>2013</v>
      </c>
      <c r="E80" s="116">
        <f t="shared" si="14"/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20"/>
      <c r="L80" s="322"/>
      <c r="M80" s="326"/>
    </row>
    <row r="81" spans="1:14" ht="31.5" customHeight="1" x14ac:dyDescent="0.25">
      <c r="A81" s="557"/>
      <c r="B81" s="444"/>
      <c r="C81" s="444"/>
      <c r="D81" s="42">
        <v>2014</v>
      </c>
      <c r="E81" s="116">
        <f t="shared" si="14"/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20"/>
      <c r="L81" s="322"/>
      <c r="M81" s="326"/>
    </row>
    <row r="82" spans="1:14" ht="31.5" customHeight="1" x14ac:dyDescent="0.25">
      <c r="A82" s="557"/>
      <c r="B82" s="444"/>
      <c r="C82" s="444"/>
      <c r="D82" s="42">
        <v>2015</v>
      </c>
      <c r="E82" s="116">
        <f t="shared" si="14"/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20"/>
      <c r="L82" s="322"/>
      <c r="M82" s="326"/>
    </row>
    <row r="83" spans="1:14" ht="31.5" customHeight="1" x14ac:dyDescent="0.25">
      <c r="A83" s="557"/>
      <c r="B83" s="444"/>
      <c r="C83" s="444"/>
      <c r="D83" s="42">
        <v>2016</v>
      </c>
      <c r="E83" s="116">
        <f t="shared" si="14"/>
        <v>0.49981599999999998</v>
      </c>
      <c r="F83" s="56">
        <v>0</v>
      </c>
      <c r="G83" s="56">
        <v>0.4748252</v>
      </c>
      <c r="H83" s="56">
        <v>0</v>
      </c>
      <c r="I83" s="56">
        <v>2.4990800000000001E-2</v>
      </c>
      <c r="J83" s="56">
        <v>0</v>
      </c>
      <c r="K83" s="520"/>
      <c r="L83" s="322"/>
      <c r="M83" s="326"/>
      <c r="N83" s="279"/>
    </row>
    <row r="84" spans="1:14" ht="31.5" customHeight="1" x14ac:dyDescent="0.25">
      <c r="A84" s="557"/>
      <c r="B84" s="444"/>
      <c r="C84" s="444"/>
      <c r="D84" s="42">
        <v>2017</v>
      </c>
      <c r="E84" s="116">
        <f t="shared" si="14"/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20"/>
      <c r="L84" s="322"/>
      <c r="M84" s="326"/>
    </row>
    <row r="85" spans="1:14" ht="31.5" customHeight="1" x14ac:dyDescent="0.25">
      <c r="A85" s="557"/>
      <c r="B85" s="444"/>
      <c r="C85" s="444"/>
      <c r="D85" s="42">
        <v>2018</v>
      </c>
      <c r="E85" s="116">
        <f t="shared" si="14"/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20"/>
      <c r="L85" s="322"/>
      <c r="M85" s="326"/>
    </row>
    <row r="86" spans="1:14" ht="31.5" customHeight="1" x14ac:dyDescent="0.25">
      <c r="A86" s="557"/>
      <c r="B86" s="444"/>
      <c r="C86" s="444"/>
      <c r="D86" s="42">
        <v>2019</v>
      </c>
      <c r="E86" s="116">
        <f t="shared" si="14"/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20"/>
      <c r="L86" s="322"/>
      <c r="M86" s="326"/>
    </row>
    <row r="87" spans="1:14" ht="31.5" customHeight="1" x14ac:dyDescent="0.25">
      <c r="A87" s="557"/>
      <c r="B87" s="444"/>
      <c r="C87" s="444"/>
      <c r="D87" s="42">
        <v>2020</v>
      </c>
      <c r="E87" s="116">
        <f t="shared" si="14"/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20"/>
      <c r="L87" s="322"/>
      <c r="M87" s="326"/>
    </row>
    <row r="88" spans="1:14" ht="31.5" customHeight="1" x14ac:dyDescent="0.25">
      <c r="A88" s="557"/>
      <c r="B88" s="444"/>
      <c r="C88" s="444"/>
      <c r="D88" s="42">
        <v>2021</v>
      </c>
      <c r="E88" s="116">
        <f t="shared" si="14"/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20"/>
      <c r="L88" s="322"/>
      <c r="M88" s="326"/>
    </row>
    <row r="89" spans="1:14" ht="31.5" customHeight="1" x14ac:dyDescent="0.25">
      <c r="A89" s="557"/>
      <c r="B89" s="444"/>
      <c r="C89" s="444"/>
      <c r="D89" s="42">
        <v>2022</v>
      </c>
      <c r="E89" s="116">
        <f t="shared" si="14"/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20"/>
      <c r="L89" s="322"/>
      <c r="M89" s="326"/>
    </row>
    <row r="90" spans="1:14" ht="31.5" customHeight="1" x14ac:dyDescent="0.25">
      <c r="A90" s="557"/>
      <c r="B90" s="444"/>
      <c r="C90" s="444"/>
      <c r="D90" s="42">
        <v>2023</v>
      </c>
      <c r="E90" s="116">
        <f t="shared" si="14"/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20"/>
      <c r="L90" s="322"/>
      <c r="M90" s="326"/>
    </row>
    <row r="91" spans="1:14" ht="31.5" customHeight="1" x14ac:dyDescent="0.25">
      <c r="A91" s="557"/>
      <c r="B91" s="444"/>
      <c r="C91" s="444"/>
      <c r="D91" s="42">
        <v>2024</v>
      </c>
      <c r="E91" s="116">
        <f t="shared" si="14"/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20"/>
      <c r="L91" s="322"/>
      <c r="M91" s="326"/>
    </row>
    <row r="92" spans="1:14" ht="31.5" customHeight="1" x14ac:dyDescent="0.25">
      <c r="A92" s="557"/>
      <c r="B92" s="444"/>
      <c r="C92" s="444"/>
      <c r="D92" s="42">
        <v>2025</v>
      </c>
      <c r="E92" s="116">
        <f t="shared" si="14"/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20"/>
      <c r="L92" s="322"/>
      <c r="M92" s="326"/>
    </row>
    <row r="93" spans="1:14" ht="31.5" customHeight="1" thickBot="1" x14ac:dyDescent="0.3">
      <c r="A93" s="592"/>
      <c r="B93" s="445"/>
      <c r="C93" s="445"/>
      <c r="D93" s="276">
        <v>2026</v>
      </c>
      <c r="E93" s="277">
        <f t="shared" si="14"/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521"/>
      <c r="L93" s="322"/>
      <c r="M93" s="326"/>
    </row>
    <row r="94" spans="1:14" ht="20.45" customHeight="1" x14ac:dyDescent="0.25">
      <c r="A94" s="557" t="s">
        <v>20</v>
      </c>
      <c r="B94" s="444" t="s">
        <v>27</v>
      </c>
      <c r="C94" s="444" t="s">
        <v>26</v>
      </c>
      <c r="D94" s="328" t="s">
        <v>5</v>
      </c>
      <c r="E94" s="133">
        <f>SUM(E95:E110)</f>
        <v>6.1</v>
      </c>
      <c r="F94" s="133">
        <f t="shared" ref="F94:I94" si="15">SUM(F95:F110)</f>
        <v>0</v>
      </c>
      <c r="G94" s="133">
        <f t="shared" si="15"/>
        <v>0</v>
      </c>
      <c r="H94" s="133">
        <f t="shared" si="15"/>
        <v>0</v>
      </c>
      <c r="I94" s="133">
        <f t="shared" si="15"/>
        <v>6.1</v>
      </c>
      <c r="J94" s="133">
        <f>SUM(J95:J110)</f>
        <v>0</v>
      </c>
      <c r="K94" s="443" t="s">
        <v>74</v>
      </c>
      <c r="L94" s="495" t="s">
        <v>29</v>
      </c>
      <c r="M94" s="553" t="s">
        <v>28</v>
      </c>
    </row>
    <row r="95" spans="1:14" x14ac:dyDescent="0.25">
      <c r="A95" s="557"/>
      <c r="B95" s="444"/>
      <c r="C95" s="444"/>
      <c r="D95" s="42">
        <v>2011</v>
      </c>
      <c r="E95" s="116">
        <f>F95+G95+H95+I95+J95</f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444"/>
      <c r="L95" s="444"/>
      <c r="M95" s="554"/>
    </row>
    <row r="96" spans="1:14" x14ac:dyDescent="0.25">
      <c r="A96" s="557"/>
      <c r="B96" s="444"/>
      <c r="C96" s="444"/>
      <c r="D96" s="42">
        <v>2012</v>
      </c>
      <c r="E96" s="116">
        <f t="shared" ref="E96:E110" si="16">F96+G96+H96+I96+J96</f>
        <v>3.5</v>
      </c>
      <c r="F96" s="56">
        <v>0</v>
      </c>
      <c r="G96" s="56">
        <v>0</v>
      </c>
      <c r="H96" s="56">
        <v>0</v>
      </c>
      <c r="I96" s="56">
        <f>3.5</f>
        <v>3.5</v>
      </c>
      <c r="J96" s="56">
        <v>0</v>
      </c>
      <c r="K96" s="444"/>
      <c r="L96" s="444"/>
      <c r="M96" s="554"/>
    </row>
    <row r="97" spans="1:13" x14ac:dyDescent="0.25">
      <c r="A97" s="557"/>
      <c r="B97" s="444"/>
      <c r="C97" s="444"/>
      <c r="D97" s="42">
        <v>2013</v>
      </c>
      <c r="E97" s="116">
        <f t="shared" si="16"/>
        <v>2.6</v>
      </c>
      <c r="F97" s="56">
        <v>0</v>
      </c>
      <c r="G97" s="56">
        <v>0</v>
      </c>
      <c r="H97" s="56">
        <v>0</v>
      </c>
      <c r="I97" s="56">
        <v>2.6</v>
      </c>
      <c r="J97" s="56">
        <v>0</v>
      </c>
      <c r="K97" s="444"/>
      <c r="L97" s="444"/>
      <c r="M97" s="554"/>
    </row>
    <row r="98" spans="1:13" x14ac:dyDescent="0.25">
      <c r="A98" s="557"/>
      <c r="B98" s="444"/>
      <c r="C98" s="444"/>
      <c r="D98" s="42">
        <v>2014</v>
      </c>
      <c r="E98" s="116">
        <f t="shared" si="16"/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444"/>
      <c r="L98" s="444"/>
      <c r="M98" s="554"/>
    </row>
    <row r="99" spans="1:13" ht="14.25" customHeight="1" x14ac:dyDescent="0.25">
      <c r="A99" s="557"/>
      <c r="B99" s="444"/>
      <c r="C99" s="444"/>
      <c r="D99" s="42">
        <v>2015</v>
      </c>
      <c r="E99" s="116">
        <f t="shared" si="16"/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444"/>
      <c r="L99" s="444"/>
      <c r="M99" s="554"/>
    </row>
    <row r="100" spans="1:13" x14ac:dyDescent="0.25">
      <c r="A100" s="557"/>
      <c r="B100" s="444"/>
      <c r="C100" s="444"/>
      <c r="D100" s="42">
        <v>2016</v>
      </c>
      <c r="E100" s="116">
        <f t="shared" si="16"/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444"/>
      <c r="L100" s="444"/>
      <c r="M100" s="554"/>
    </row>
    <row r="101" spans="1:13" x14ac:dyDescent="0.25">
      <c r="A101" s="557"/>
      <c r="B101" s="444"/>
      <c r="C101" s="444"/>
      <c r="D101" s="42">
        <v>2017</v>
      </c>
      <c r="E101" s="116">
        <f t="shared" si="16"/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444"/>
      <c r="L101" s="444"/>
      <c r="M101" s="554"/>
    </row>
    <row r="102" spans="1:13" x14ac:dyDescent="0.25">
      <c r="A102" s="557"/>
      <c r="B102" s="444"/>
      <c r="C102" s="444"/>
      <c r="D102" s="42">
        <v>2018</v>
      </c>
      <c r="E102" s="116">
        <f t="shared" si="16"/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444"/>
      <c r="L102" s="444"/>
      <c r="M102" s="554"/>
    </row>
    <row r="103" spans="1:13" x14ac:dyDescent="0.25">
      <c r="A103" s="557"/>
      <c r="B103" s="444"/>
      <c r="C103" s="444"/>
      <c r="D103" s="42">
        <v>2019</v>
      </c>
      <c r="E103" s="116">
        <f t="shared" si="16"/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444"/>
      <c r="L103" s="444"/>
      <c r="M103" s="554"/>
    </row>
    <row r="104" spans="1:13" x14ac:dyDescent="0.25">
      <c r="A104" s="557"/>
      <c r="B104" s="444"/>
      <c r="C104" s="444"/>
      <c r="D104" s="42">
        <v>2020</v>
      </c>
      <c r="E104" s="116">
        <f t="shared" si="16"/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444"/>
      <c r="L104" s="456"/>
      <c r="M104" s="558"/>
    </row>
    <row r="105" spans="1:13" x14ac:dyDescent="0.25">
      <c r="A105" s="557"/>
      <c r="B105" s="444"/>
      <c r="C105" s="444"/>
      <c r="D105" s="42">
        <v>2021</v>
      </c>
      <c r="E105" s="116">
        <f t="shared" si="16"/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444"/>
      <c r="L105" s="315"/>
      <c r="M105" s="326"/>
    </row>
    <row r="106" spans="1:13" x14ac:dyDescent="0.25">
      <c r="A106" s="557"/>
      <c r="B106" s="444"/>
      <c r="C106" s="444"/>
      <c r="D106" s="42">
        <v>2022</v>
      </c>
      <c r="E106" s="116">
        <f t="shared" si="16"/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444"/>
      <c r="L106" s="315"/>
      <c r="M106" s="326"/>
    </row>
    <row r="107" spans="1:13" x14ac:dyDescent="0.25">
      <c r="A107" s="557"/>
      <c r="B107" s="444"/>
      <c r="C107" s="444"/>
      <c r="D107" s="42">
        <v>2023</v>
      </c>
      <c r="E107" s="116">
        <f t="shared" si="16"/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444"/>
      <c r="L107" s="315"/>
      <c r="M107" s="326"/>
    </row>
    <row r="108" spans="1:13" x14ac:dyDescent="0.25">
      <c r="A108" s="557"/>
      <c r="B108" s="444"/>
      <c r="C108" s="444"/>
      <c r="D108" s="42">
        <v>2024</v>
      </c>
      <c r="E108" s="116">
        <f t="shared" si="16"/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444"/>
      <c r="L108" s="315"/>
      <c r="M108" s="326"/>
    </row>
    <row r="109" spans="1:13" x14ac:dyDescent="0.25">
      <c r="A109" s="557"/>
      <c r="B109" s="444"/>
      <c r="C109" s="444"/>
      <c r="D109" s="42">
        <v>2025</v>
      </c>
      <c r="E109" s="116">
        <f t="shared" si="16"/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444"/>
      <c r="L109" s="315"/>
      <c r="M109" s="326"/>
    </row>
    <row r="110" spans="1:13" ht="15.75" thickBot="1" x14ac:dyDescent="0.3">
      <c r="A110" s="557"/>
      <c r="B110" s="444"/>
      <c r="C110" s="444"/>
      <c r="D110" s="134">
        <v>2026</v>
      </c>
      <c r="E110" s="269">
        <f t="shared" si="16"/>
        <v>0</v>
      </c>
      <c r="F110" s="278">
        <v>0</v>
      </c>
      <c r="G110" s="278">
        <v>0</v>
      </c>
      <c r="H110" s="278">
        <v>0</v>
      </c>
      <c r="I110" s="278">
        <v>0</v>
      </c>
      <c r="J110" s="278">
        <v>0</v>
      </c>
      <c r="K110" s="445"/>
      <c r="L110" s="315"/>
      <c r="M110" s="326"/>
    </row>
    <row r="111" spans="1:13" ht="24.75" customHeight="1" x14ac:dyDescent="0.25">
      <c r="A111" s="591" t="s">
        <v>24</v>
      </c>
      <c r="B111" s="443" t="s">
        <v>117</v>
      </c>
      <c r="C111" s="443" t="s">
        <v>118</v>
      </c>
      <c r="D111" s="190" t="s">
        <v>5</v>
      </c>
      <c r="E111" s="191">
        <f>SUM(E112:E127)</f>
        <v>9.8000000000000004E-2</v>
      </c>
      <c r="F111" s="191">
        <f t="shared" ref="F111:J111" si="17">SUM(F112:F127)</f>
        <v>0</v>
      </c>
      <c r="G111" s="191">
        <f t="shared" si="17"/>
        <v>0</v>
      </c>
      <c r="H111" s="191">
        <f t="shared" si="17"/>
        <v>0</v>
      </c>
      <c r="I111" s="191">
        <f t="shared" si="17"/>
        <v>9.8000000000000004E-2</v>
      </c>
      <c r="J111" s="191">
        <f t="shared" si="17"/>
        <v>0</v>
      </c>
      <c r="K111" s="519">
        <v>2018</v>
      </c>
      <c r="L111" s="322"/>
      <c r="M111" s="326"/>
    </row>
    <row r="112" spans="1:13" x14ac:dyDescent="0.25">
      <c r="A112" s="557"/>
      <c r="B112" s="444"/>
      <c r="C112" s="444"/>
      <c r="D112" s="42">
        <v>2011</v>
      </c>
      <c r="E112" s="116">
        <f>F112+G112+H112+I112+J112</f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20"/>
      <c r="L112" s="322"/>
      <c r="M112" s="326"/>
    </row>
    <row r="113" spans="1:14" x14ac:dyDescent="0.25">
      <c r="A113" s="557"/>
      <c r="B113" s="444"/>
      <c r="C113" s="444"/>
      <c r="D113" s="42">
        <v>2012</v>
      </c>
      <c r="E113" s="116">
        <f t="shared" ref="E113:E127" si="18">F113+G113+H113+I113+J113</f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20"/>
      <c r="L113" s="322"/>
      <c r="M113" s="326"/>
    </row>
    <row r="114" spans="1:14" x14ac:dyDescent="0.25">
      <c r="A114" s="557"/>
      <c r="B114" s="444"/>
      <c r="C114" s="444"/>
      <c r="D114" s="42">
        <v>2013</v>
      </c>
      <c r="E114" s="116">
        <f t="shared" si="18"/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20"/>
      <c r="L114" s="322"/>
      <c r="M114" s="326"/>
    </row>
    <row r="115" spans="1:14" x14ac:dyDescent="0.25">
      <c r="A115" s="557"/>
      <c r="B115" s="444"/>
      <c r="C115" s="444"/>
      <c r="D115" s="42">
        <v>2014</v>
      </c>
      <c r="E115" s="116">
        <f t="shared" si="18"/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20"/>
      <c r="L115" s="322"/>
      <c r="M115" s="326"/>
    </row>
    <row r="116" spans="1:14" x14ac:dyDescent="0.25">
      <c r="A116" s="557"/>
      <c r="B116" s="444"/>
      <c r="C116" s="444"/>
      <c r="D116" s="42">
        <v>2015</v>
      </c>
      <c r="E116" s="116">
        <f t="shared" si="18"/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20"/>
      <c r="L116" s="322"/>
      <c r="M116" s="326"/>
    </row>
    <row r="117" spans="1:14" x14ac:dyDescent="0.25">
      <c r="A117" s="557"/>
      <c r="B117" s="444"/>
      <c r="C117" s="444"/>
      <c r="D117" s="42">
        <v>2016</v>
      </c>
      <c r="E117" s="116">
        <f t="shared" si="18"/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20"/>
      <c r="L117" s="322"/>
      <c r="M117" s="326"/>
    </row>
    <row r="118" spans="1:14" x14ac:dyDescent="0.25">
      <c r="A118" s="557"/>
      <c r="B118" s="444"/>
      <c r="C118" s="444"/>
      <c r="D118" s="42">
        <v>2017</v>
      </c>
      <c r="E118" s="116">
        <f t="shared" si="18"/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20"/>
      <c r="L118" s="322"/>
      <c r="M118" s="326"/>
    </row>
    <row r="119" spans="1:14" x14ac:dyDescent="0.25">
      <c r="A119" s="557"/>
      <c r="B119" s="444"/>
      <c r="C119" s="444"/>
      <c r="D119" s="42">
        <v>2018</v>
      </c>
      <c r="E119" s="116">
        <f t="shared" si="18"/>
        <v>9.8000000000000004E-2</v>
      </c>
      <c r="F119" s="56">
        <v>0</v>
      </c>
      <c r="G119" s="56">
        <v>0</v>
      </c>
      <c r="H119" s="56">
        <v>0</v>
      </c>
      <c r="I119" s="56">
        <f>0.099-0.001</f>
        <v>9.8000000000000004E-2</v>
      </c>
      <c r="J119" s="56">
        <v>0</v>
      </c>
      <c r="K119" s="520"/>
      <c r="L119" s="322"/>
      <c r="M119" s="326"/>
      <c r="N119" s="273"/>
    </row>
    <row r="120" spans="1:14" x14ac:dyDescent="0.25">
      <c r="A120" s="557"/>
      <c r="B120" s="444"/>
      <c r="C120" s="444"/>
      <c r="D120" s="42">
        <v>2019</v>
      </c>
      <c r="E120" s="116">
        <f t="shared" si="18"/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20"/>
      <c r="L120" s="322"/>
      <c r="M120" s="326"/>
    </row>
    <row r="121" spans="1:14" x14ac:dyDescent="0.25">
      <c r="A121" s="557"/>
      <c r="B121" s="444"/>
      <c r="C121" s="444"/>
      <c r="D121" s="42">
        <v>2020</v>
      </c>
      <c r="E121" s="116">
        <f t="shared" si="18"/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20"/>
      <c r="L121" s="322"/>
      <c r="M121" s="326"/>
    </row>
    <row r="122" spans="1:14" x14ac:dyDescent="0.25">
      <c r="A122" s="557"/>
      <c r="B122" s="444"/>
      <c r="C122" s="444"/>
      <c r="D122" s="42">
        <v>2021</v>
      </c>
      <c r="E122" s="116">
        <f t="shared" si="18"/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20"/>
      <c r="L122" s="322"/>
      <c r="M122" s="326"/>
    </row>
    <row r="123" spans="1:14" x14ac:dyDescent="0.25">
      <c r="A123" s="557"/>
      <c r="B123" s="444"/>
      <c r="C123" s="444"/>
      <c r="D123" s="42">
        <v>2022</v>
      </c>
      <c r="E123" s="116">
        <f t="shared" si="18"/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20"/>
      <c r="L123" s="322"/>
      <c r="M123" s="326"/>
    </row>
    <row r="124" spans="1:14" x14ac:dyDescent="0.25">
      <c r="A124" s="557"/>
      <c r="B124" s="444"/>
      <c r="C124" s="444"/>
      <c r="D124" s="42">
        <v>2023</v>
      </c>
      <c r="E124" s="116">
        <f t="shared" si="18"/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20"/>
      <c r="L124" s="322"/>
      <c r="M124" s="326"/>
    </row>
    <row r="125" spans="1:14" x14ac:dyDescent="0.25">
      <c r="A125" s="557"/>
      <c r="B125" s="444"/>
      <c r="C125" s="444"/>
      <c r="D125" s="42">
        <v>2024</v>
      </c>
      <c r="E125" s="116">
        <f t="shared" si="18"/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20"/>
      <c r="L125" s="322"/>
      <c r="M125" s="326"/>
    </row>
    <row r="126" spans="1:14" x14ac:dyDescent="0.25">
      <c r="A126" s="557"/>
      <c r="B126" s="444"/>
      <c r="C126" s="444"/>
      <c r="D126" s="42">
        <v>2025</v>
      </c>
      <c r="E126" s="116">
        <f t="shared" si="18"/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20"/>
      <c r="L126" s="322"/>
      <c r="M126" s="326"/>
    </row>
    <row r="127" spans="1:14" ht="15.75" thickBot="1" x14ac:dyDescent="0.3">
      <c r="A127" s="592"/>
      <c r="B127" s="445"/>
      <c r="C127" s="445"/>
      <c r="D127" s="276">
        <v>2026</v>
      </c>
      <c r="E127" s="277">
        <f t="shared" si="18"/>
        <v>0</v>
      </c>
      <c r="F127" s="258">
        <v>0</v>
      </c>
      <c r="G127" s="258">
        <v>0</v>
      </c>
      <c r="H127" s="258">
        <v>0</v>
      </c>
      <c r="I127" s="258">
        <v>0</v>
      </c>
      <c r="J127" s="258">
        <v>0</v>
      </c>
      <c r="K127" s="521"/>
      <c r="L127" s="322"/>
      <c r="M127" s="326"/>
    </row>
    <row r="128" spans="1:14" ht="25.5" customHeight="1" x14ac:dyDescent="0.25">
      <c r="A128" s="557" t="s">
        <v>25</v>
      </c>
      <c r="B128" s="444" t="s">
        <v>132</v>
      </c>
      <c r="C128" s="444" t="s">
        <v>118</v>
      </c>
      <c r="D128" s="328" t="s">
        <v>5</v>
      </c>
      <c r="E128" s="133">
        <f>SUM(E129:E144)</f>
        <v>1.9218832699999999</v>
      </c>
      <c r="F128" s="133">
        <f t="shared" ref="F128:J128" si="19">SUM(F129:F144)</f>
        <v>0</v>
      </c>
      <c r="G128" s="133">
        <f t="shared" si="19"/>
        <v>0</v>
      </c>
      <c r="H128" s="133">
        <f t="shared" si="19"/>
        <v>0</v>
      </c>
      <c r="I128" s="133">
        <f t="shared" si="19"/>
        <v>1.9218832699999999</v>
      </c>
      <c r="J128" s="133">
        <f t="shared" si="19"/>
        <v>0</v>
      </c>
      <c r="K128" s="443">
        <v>2018</v>
      </c>
      <c r="L128" s="315"/>
      <c r="M128" s="326"/>
    </row>
    <row r="129" spans="1:14" x14ac:dyDescent="0.25">
      <c r="A129" s="557"/>
      <c r="B129" s="444"/>
      <c r="C129" s="444"/>
      <c r="D129" s="42">
        <v>2011</v>
      </c>
      <c r="E129" s="116">
        <f>F129+G129+H129+I129+J129</f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444"/>
      <c r="L129" s="315"/>
      <c r="M129" s="326"/>
    </row>
    <row r="130" spans="1:14" x14ac:dyDescent="0.25">
      <c r="A130" s="557"/>
      <c r="B130" s="444"/>
      <c r="C130" s="444"/>
      <c r="D130" s="42">
        <v>2012</v>
      </c>
      <c r="E130" s="116">
        <f t="shared" ref="E130:E144" si="20">F130+G130+H130+I130+J130</f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444"/>
      <c r="L130" s="315"/>
      <c r="M130" s="326"/>
    </row>
    <row r="131" spans="1:14" x14ac:dyDescent="0.25">
      <c r="A131" s="557"/>
      <c r="B131" s="444"/>
      <c r="C131" s="444"/>
      <c r="D131" s="42">
        <v>2013</v>
      </c>
      <c r="E131" s="116">
        <f t="shared" si="20"/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444"/>
      <c r="L131" s="315"/>
      <c r="M131" s="326"/>
    </row>
    <row r="132" spans="1:14" x14ac:dyDescent="0.25">
      <c r="A132" s="557"/>
      <c r="B132" s="444"/>
      <c r="C132" s="444"/>
      <c r="D132" s="42">
        <v>2014</v>
      </c>
      <c r="E132" s="116">
        <f t="shared" si="20"/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444"/>
      <c r="L132" s="315"/>
      <c r="M132" s="326"/>
    </row>
    <row r="133" spans="1:14" x14ac:dyDescent="0.25">
      <c r="A133" s="557"/>
      <c r="B133" s="444"/>
      <c r="C133" s="444"/>
      <c r="D133" s="42">
        <v>2015</v>
      </c>
      <c r="E133" s="116">
        <f t="shared" si="20"/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444"/>
      <c r="L133" s="315"/>
      <c r="M133" s="326"/>
    </row>
    <row r="134" spans="1:14" x14ac:dyDescent="0.25">
      <c r="A134" s="557"/>
      <c r="B134" s="444"/>
      <c r="C134" s="444"/>
      <c r="D134" s="42">
        <v>2016</v>
      </c>
      <c r="E134" s="116">
        <f t="shared" si="20"/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444"/>
      <c r="L134" s="315"/>
      <c r="M134" s="326"/>
    </row>
    <row r="135" spans="1:14" x14ac:dyDescent="0.25">
      <c r="A135" s="557"/>
      <c r="B135" s="444"/>
      <c r="C135" s="444"/>
      <c r="D135" s="42">
        <v>2017</v>
      </c>
      <c r="E135" s="116">
        <f t="shared" si="20"/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444"/>
      <c r="L135" s="315"/>
      <c r="M135" s="326"/>
    </row>
    <row r="136" spans="1:14" x14ac:dyDescent="0.25">
      <c r="A136" s="557"/>
      <c r="B136" s="444"/>
      <c r="C136" s="444"/>
      <c r="D136" s="42">
        <v>2018</v>
      </c>
      <c r="E136" s="116">
        <f t="shared" si="20"/>
        <v>1.9218832699999999</v>
      </c>
      <c r="F136" s="56">
        <v>0</v>
      </c>
      <c r="G136" s="56">
        <v>0</v>
      </c>
      <c r="H136" s="56">
        <v>0</v>
      </c>
      <c r="I136" s="56">
        <f>1.74796114+0.17392213</f>
        <v>1.9218832699999999</v>
      </c>
      <c r="J136" s="56">
        <v>0</v>
      </c>
      <c r="K136" s="444"/>
      <c r="L136" s="315"/>
      <c r="M136" s="326"/>
      <c r="N136" s="273"/>
    </row>
    <row r="137" spans="1:14" x14ac:dyDescent="0.25">
      <c r="A137" s="557"/>
      <c r="B137" s="444"/>
      <c r="C137" s="444"/>
      <c r="D137" s="42">
        <v>2019</v>
      </c>
      <c r="E137" s="116">
        <f t="shared" si="20"/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444"/>
      <c r="L137" s="315"/>
      <c r="M137" s="326"/>
    </row>
    <row r="138" spans="1:14" x14ac:dyDescent="0.25">
      <c r="A138" s="557"/>
      <c r="B138" s="444"/>
      <c r="C138" s="444"/>
      <c r="D138" s="42">
        <v>2020</v>
      </c>
      <c r="E138" s="116">
        <f t="shared" si="20"/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444"/>
      <c r="L138" s="315"/>
      <c r="M138" s="326"/>
    </row>
    <row r="139" spans="1:14" x14ac:dyDescent="0.25">
      <c r="A139" s="557"/>
      <c r="B139" s="444"/>
      <c r="C139" s="444"/>
      <c r="D139" s="42">
        <v>2021</v>
      </c>
      <c r="E139" s="116">
        <f t="shared" si="20"/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444"/>
      <c r="L139" s="315"/>
      <c r="M139" s="326"/>
    </row>
    <row r="140" spans="1:14" x14ac:dyDescent="0.25">
      <c r="A140" s="557"/>
      <c r="B140" s="444"/>
      <c r="C140" s="444"/>
      <c r="D140" s="42">
        <v>2022</v>
      </c>
      <c r="E140" s="116">
        <f t="shared" si="20"/>
        <v>0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444"/>
      <c r="L140" s="315"/>
      <c r="M140" s="326"/>
    </row>
    <row r="141" spans="1:14" x14ac:dyDescent="0.25">
      <c r="A141" s="557"/>
      <c r="B141" s="444"/>
      <c r="C141" s="444"/>
      <c r="D141" s="42">
        <v>2023</v>
      </c>
      <c r="E141" s="116">
        <f t="shared" si="20"/>
        <v>0</v>
      </c>
      <c r="F141" s="56">
        <v>0</v>
      </c>
      <c r="G141" s="56">
        <v>0</v>
      </c>
      <c r="H141" s="56">
        <v>0</v>
      </c>
      <c r="I141" s="56">
        <v>0</v>
      </c>
      <c r="J141" s="56">
        <v>0</v>
      </c>
      <c r="K141" s="444"/>
      <c r="L141" s="315"/>
      <c r="M141" s="326"/>
    </row>
    <row r="142" spans="1:14" x14ac:dyDescent="0.25">
      <c r="A142" s="557"/>
      <c r="B142" s="444"/>
      <c r="C142" s="444"/>
      <c r="D142" s="42">
        <v>2024</v>
      </c>
      <c r="E142" s="116">
        <f t="shared" si="20"/>
        <v>0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444"/>
      <c r="L142" s="315"/>
      <c r="M142" s="326"/>
    </row>
    <row r="143" spans="1:14" x14ac:dyDescent="0.25">
      <c r="A143" s="557"/>
      <c r="B143" s="444"/>
      <c r="C143" s="444"/>
      <c r="D143" s="42">
        <v>2025</v>
      </c>
      <c r="E143" s="116">
        <f t="shared" si="20"/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444"/>
      <c r="L143" s="315"/>
      <c r="M143" s="326"/>
    </row>
    <row r="144" spans="1:14" ht="15.75" thickBot="1" x14ac:dyDescent="0.3">
      <c r="A144" s="557"/>
      <c r="B144" s="444"/>
      <c r="C144" s="444"/>
      <c r="D144" s="134">
        <v>2026</v>
      </c>
      <c r="E144" s="269">
        <f t="shared" si="20"/>
        <v>0</v>
      </c>
      <c r="F144" s="278">
        <v>0</v>
      </c>
      <c r="G144" s="278">
        <v>0</v>
      </c>
      <c r="H144" s="278">
        <v>0</v>
      </c>
      <c r="I144" s="278">
        <v>0</v>
      </c>
      <c r="J144" s="278">
        <v>0</v>
      </c>
      <c r="K144" s="445"/>
      <c r="L144" s="315"/>
      <c r="M144" s="326"/>
    </row>
    <row r="145" spans="1:14" ht="28.5" customHeight="1" x14ac:dyDescent="0.25">
      <c r="A145" s="591" t="s">
        <v>94</v>
      </c>
      <c r="B145" s="443" t="s">
        <v>127</v>
      </c>
      <c r="C145" s="443"/>
      <c r="D145" s="190" t="s">
        <v>5</v>
      </c>
      <c r="E145" s="191">
        <f>SUM(E146:E161)</f>
        <v>0.123904</v>
      </c>
      <c r="F145" s="191">
        <f t="shared" ref="F145:J145" si="21">SUM(F146:F161)</f>
        <v>0</v>
      </c>
      <c r="G145" s="191">
        <f t="shared" si="21"/>
        <v>0</v>
      </c>
      <c r="H145" s="191">
        <f t="shared" si="21"/>
        <v>0</v>
      </c>
      <c r="I145" s="191">
        <f t="shared" si="21"/>
        <v>0.123904</v>
      </c>
      <c r="J145" s="191">
        <f t="shared" si="21"/>
        <v>0</v>
      </c>
      <c r="K145" s="519">
        <v>2018</v>
      </c>
      <c r="L145" s="322"/>
      <c r="M145" s="326"/>
    </row>
    <row r="146" spans="1:14" x14ac:dyDescent="0.25">
      <c r="A146" s="557"/>
      <c r="B146" s="444"/>
      <c r="C146" s="444"/>
      <c r="D146" s="42">
        <v>2011</v>
      </c>
      <c r="E146" s="116">
        <f>F146+G146+H146+I146+J146</f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20"/>
      <c r="L146" s="322"/>
      <c r="M146" s="326"/>
    </row>
    <row r="147" spans="1:14" x14ac:dyDescent="0.25">
      <c r="A147" s="557"/>
      <c r="B147" s="444"/>
      <c r="C147" s="444"/>
      <c r="D147" s="42">
        <v>2012</v>
      </c>
      <c r="E147" s="116">
        <f t="shared" ref="E147:E161" si="22">F147+G147+H147+I147+J147</f>
        <v>0</v>
      </c>
      <c r="F147" s="56">
        <v>0</v>
      </c>
      <c r="G147" s="56">
        <v>0</v>
      </c>
      <c r="H147" s="56">
        <v>0</v>
      </c>
      <c r="I147" s="56">
        <v>0</v>
      </c>
      <c r="J147" s="56">
        <v>0</v>
      </c>
      <c r="K147" s="520"/>
      <c r="L147" s="322"/>
      <c r="M147" s="326"/>
    </row>
    <row r="148" spans="1:14" x14ac:dyDescent="0.25">
      <c r="A148" s="557"/>
      <c r="B148" s="444"/>
      <c r="C148" s="444"/>
      <c r="D148" s="42">
        <v>2013</v>
      </c>
      <c r="E148" s="116">
        <f t="shared" si="22"/>
        <v>0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20"/>
      <c r="L148" s="322"/>
      <c r="M148" s="326"/>
    </row>
    <row r="149" spans="1:14" x14ac:dyDescent="0.25">
      <c r="A149" s="557"/>
      <c r="B149" s="444"/>
      <c r="C149" s="444"/>
      <c r="D149" s="42">
        <v>2014</v>
      </c>
      <c r="E149" s="116">
        <f t="shared" si="22"/>
        <v>0</v>
      </c>
      <c r="F149" s="56">
        <v>0</v>
      </c>
      <c r="G149" s="56">
        <v>0</v>
      </c>
      <c r="H149" s="56">
        <v>0</v>
      </c>
      <c r="I149" s="56">
        <v>0</v>
      </c>
      <c r="J149" s="56">
        <v>0</v>
      </c>
      <c r="K149" s="520"/>
      <c r="L149" s="322"/>
      <c r="M149" s="326"/>
    </row>
    <row r="150" spans="1:14" x14ac:dyDescent="0.25">
      <c r="A150" s="557"/>
      <c r="B150" s="444"/>
      <c r="C150" s="444"/>
      <c r="D150" s="42">
        <v>2015</v>
      </c>
      <c r="E150" s="116">
        <f t="shared" si="22"/>
        <v>0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20"/>
      <c r="L150" s="322"/>
      <c r="M150" s="326"/>
    </row>
    <row r="151" spans="1:14" x14ac:dyDescent="0.25">
      <c r="A151" s="557"/>
      <c r="B151" s="444"/>
      <c r="C151" s="444"/>
      <c r="D151" s="42">
        <v>2016</v>
      </c>
      <c r="E151" s="116">
        <f t="shared" si="22"/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20"/>
      <c r="L151" s="322"/>
      <c r="M151" s="326"/>
    </row>
    <row r="152" spans="1:14" x14ac:dyDescent="0.25">
      <c r="A152" s="557"/>
      <c r="B152" s="444"/>
      <c r="C152" s="444"/>
      <c r="D152" s="42">
        <v>2017</v>
      </c>
      <c r="E152" s="116">
        <f t="shared" si="22"/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20"/>
      <c r="L152" s="322"/>
      <c r="M152" s="326"/>
    </row>
    <row r="153" spans="1:14" x14ac:dyDescent="0.25">
      <c r="A153" s="557"/>
      <c r="B153" s="444"/>
      <c r="C153" s="444"/>
      <c r="D153" s="42">
        <v>2018</v>
      </c>
      <c r="E153" s="116">
        <f t="shared" si="22"/>
        <v>0.123904</v>
      </c>
      <c r="F153" s="56">
        <v>0</v>
      </c>
      <c r="G153" s="56">
        <v>0</v>
      </c>
      <c r="H153" s="56">
        <v>0</v>
      </c>
      <c r="I153" s="56">
        <v>0.123904</v>
      </c>
      <c r="J153" s="56">
        <v>0</v>
      </c>
      <c r="K153" s="520"/>
      <c r="L153" s="322"/>
      <c r="M153" s="326"/>
      <c r="N153" s="273"/>
    </row>
    <row r="154" spans="1:14" x14ac:dyDescent="0.25">
      <c r="A154" s="557"/>
      <c r="B154" s="444"/>
      <c r="C154" s="444"/>
      <c r="D154" s="42">
        <v>2019</v>
      </c>
      <c r="E154" s="116">
        <f t="shared" si="22"/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20"/>
      <c r="L154" s="322"/>
      <c r="M154" s="326"/>
    </row>
    <row r="155" spans="1:14" x14ac:dyDescent="0.25">
      <c r="A155" s="557"/>
      <c r="B155" s="444"/>
      <c r="C155" s="444"/>
      <c r="D155" s="42">
        <v>2020</v>
      </c>
      <c r="E155" s="116">
        <f t="shared" si="22"/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20"/>
      <c r="L155" s="322"/>
      <c r="M155" s="326"/>
    </row>
    <row r="156" spans="1:14" x14ac:dyDescent="0.25">
      <c r="A156" s="557"/>
      <c r="B156" s="444"/>
      <c r="C156" s="444"/>
      <c r="D156" s="42">
        <v>2021</v>
      </c>
      <c r="E156" s="116">
        <f t="shared" si="22"/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20"/>
      <c r="L156" s="322"/>
      <c r="M156" s="326"/>
    </row>
    <row r="157" spans="1:14" x14ac:dyDescent="0.25">
      <c r="A157" s="557"/>
      <c r="B157" s="444"/>
      <c r="C157" s="444"/>
      <c r="D157" s="42">
        <v>2022</v>
      </c>
      <c r="E157" s="116">
        <f t="shared" si="22"/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20"/>
      <c r="L157" s="322"/>
      <c r="M157" s="326"/>
    </row>
    <row r="158" spans="1:14" x14ac:dyDescent="0.25">
      <c r="A158" s="557"/>
      <c r="B158" s="444"/>
      <c r="C158" s="444"/>
      <c r="D158" s="42">
        <v>2023</v>
      </c>
      <c r="E158" s="116">
        <f t="shared" si="22"/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20"/>
      <c r="L158" s="322"/>
      <c r="M158" s="326"/>
    </row>
    <row r="159" spans="1:14" x14ac:dyDescent="0.25">
      <c r="A159" s="557"/>
      <c r="B159" s="444"/>
      <c r="C159" s="444"/>
      <c r="D159" s="42">
        <v>2024</v>
      </c>
      <c r="E159" s="116">
        <f t="shared" si="22"/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20"/>
      <c r="L159" s="322"/>
      <c r="M159" s="326"/>
    </row>
    <row r="160" spans="1:14" x14ac:dyDescent="0.25">
      <c r="A160" s="557"/>
      <c r="B160" s="444"/>
      <c r="C160" s="444"/>
      <c r="D160" s="42">
        <v>2025</v>
      </c>
      <c r="E160" s="116">
        <f t="shared" si="22"/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20"/>
      <c r="L160" s="322"/>
      <c r="M160" s="326"/>
    </row>
    <row r="161" spans="1:14" ht="15.75" thickBot="1" x14ac:dyDescent="0.3">
      <c r="A161" s="592"/>
      <c r="B161" s="445"/>
      <c r="C161" s="445"/>
      <c r="D161" s="276">
        <v>2026</v>
      </c>
      <c r="E161" s="277">
        <f t="shared" si="22"/>
        <v>0</v>
      </c>
      <c r="F161" s="258">
        <v>0</v>
      </c>
      <c r="G161" s="258">
        <v>0</v>
      </c>
      <c r="H161" s="258">
        <v>0</v>
      </c>
      <c r="I161" s="258">
        <v>0</v>
      </c>
      <c r="J161" s="258">
        <v>0</v>
      </c>
      <c r="K161" s="521"/>
      <c r="L161" s="322"/>
      <c r="M161" s="326"/>
    </row>
    <row r="162" spans="1:14" ht="33.75" customHeight="1" x14ac:dyDescent="0.25">
      <c r="A162" s="557" t="s">
        <v>95</v>
      </c>
      <c r="B162" s="444" t="s">
        <v>63</v>
      </c>
      <c r="C162" s="444"/>
      <c r="D162" s="328" t="s">
        <v>5</v>
      </c>
      <c r="E162" s="133">
        <f>SUM(E163:E178)</f>
        <v>0.16345994999999999</v>
      </c>
      <c r="F162" s="133">
        <f t="shared" ref="F162:J162" si="23">SUM(F163:F178)</f>
        <v>0</v>
      </c>
      <c r="G162" s="133">
        <f t="shared" si="23"/>
        <v>0</v>
      </c>
      <c r="H162" s="133">
        <f t="shared" si="23"/>
        <v>0</v>
      </c>
      <c r="I162" s="133">
        <f t="shared" si="23"/>
        <v>0.16345994999999999</v>
      </c>
      <c r="J162" s="133">
        <f t="shared" si="23"/>
        <v>0</v>
      </c>
      <c r="K162" s="443">
        <v>2018</v>
      </c>
      <c r="L162" s="315"/>
      <c r="M162" s="326"/>
    </row>
    <row r="163" spans="1:14" x14ac:dyDescent="0.25">
      <c r="A163" s="557"/>
      <c r="B163" s="444"/>
      <c r="C163" s="444"/>
      <c r="D163" s="42">
        <v>2011</v>
      </c>
      <c r="E163" s="116">
        <f>F163+G163+H163+I163+J163</f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444"/>
      <c r="L163" s="315"/>
      <c r="M163" s="326"/>
    </row>
    <row r="164" spans="1:14" x14ac:dyDescent="0.25">
      <c r="A164" s="557"/>
      <c r="B164" s="444"/>
      <c r="C164" s="444"/>
      <c r="D164" s="42">
        <v>2012</v>
      </c>
      <c r="E164" s="116">
        <f t="shared" ref="E164:E178" si="24">F164+G164+H164+I164+J164</f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444"/>
      <c r="L164" s="315"/>
      <c r="M164" s="326"/>
    </row>
    <row r="165" spans="1:14" x14ac:dyDescent="0.25">
      <c r="A165" s="557"/>
      <c r="B165" s="444"/>
      <c r="C165" s="444"/>
      <c r="D165" s="42">
        <v>2013</v>
      </c>
      <c r="E165" s="116">
        <f t="shared" si="24"/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444"/>
      <c r="L165" s="315"/>
      <c r="M165" s="326"/>
    </row>
    <row r="166" spans="1:14" x14ac:dyDescent="0.25">
      <c r="A166" s="557"/>
      <c r="B166" s="444"/>
      <c r="C166" s="444"/>
      <c r="D166" s="42">
        <v>2014</v>
      </c>
      <c r="E166" s="116">
        <f t="shared" si="24"/>
        <v>0</v>
      </c>
      <c r="F166" s="56">
        <v>0</v>
      </c>
      <c r="G166" s="56">
        <v>0</v>
      </c>
      <c r="H166" s="56">
        <v>0</v>
      </c>
      <c r="I166" s="56">
        <v>0</v>
      </c>
      <c r="J166" s="56">
        <v>0</v>
      </c>
      <c r="K166" s="444"/>
      <c r="L166" s="315"/>
      <c r="M166" s="326"/>
    </row>
    <row r="167" spans="1:14" x14ac:dyDescent="0.25">
      <c r="A167" s="557"/>
      <c r="B167" s="444"/>
      <c r="C167" s="444"/>
      <c r="D167" s="42">
        <v>2015</v>
      </c>
      <c r="E167" s="116">
        <f t="shared" si="24"/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444"/>
      <c r="L167" s="315"/>
      <c r="M167" s="326"/>
    </row>
    <row r="168" spans="1:14" x14ac:dyDescent="0.25">
      <c r="A168" s="557"/>
      <c r="B168" s="444"/>
      <c r="C168" s="444"/>
      <c r="D168" s="42">
        <v>2016</v>
      </c>
      <c r="E168" s="116">
        <f t="shared" si="24"/>
        <v>0</v>
      </c>
      <c r="F168" s="56">
        <v>0</v>
      </c>
      <c r="G168" s="56">
        <v>0</v>
      </c>
      <c r="H168" s="56">
        <v>0</v>
      </c>
      <c r="I168" s="56">
        <f>1.092-0.807377+0.04737435+0.25-0.50748735+0.02880099-0.10331099</f>
        <v>0</v>
      </c>
      <c r="J168" s="56">
        <v>0</v>
      </c>
      <c r="K168" s="444"/>
      <c r="L168" s="315"/>
      <c r="M168" s="326"/>
      <c r="N168" s="280"/>
    </row>
    <row r="169" spans="1:14" ht="19.899999999999999" customHeight="1" x14ac:dyDescent="0.25">
      <c r="A169" s="557"/>
      <c r="B169" s="444"/>
      <c r="C169" s="444"/>
      <c r="D169" s="42">
        <v>2017</v>
      </c>
      <c r="E169" s="116">
        <f t="shared" si="24"/>
        <v>0</v>
      </c>
      <c r="F169" s="56">
        <v>0</v>
      </c>
      <c r="G169" s="56">
        <v>0</v>
      </c>
      <c r="H169" s="56">
        <v>0</v>
      </c>
      <c r="I169" s="56">
        <f>0.15627146-0.15627146</f>
        <v>0</v>
      </c>
      <c r="J169" s="56">
        <v>0</v>
      </c>
      <c r="K169" s="444"/>
      <c r="L169" s="315"/>
      <c r="M169" s="326"/>
      <c r="N169" s="273"/>
    </row>
    <row r="170" spans="1:14" x14ac:dyDescent="0.25">
      <c r="A170" s="557"/>
      <c r="B170" s="444"/>
      <c r="C170" s="444"/>
      <c r="D170" s="42">
        <v>2018</v>
      </c>
      <c r="E170" s="116">
        <f t="shared" si="24"/>
        <v>0.16345994999999999</v>
      </c>
      <c r="F170" s="56">
        <v>0</v>
      </c>
      <c r="G170" s="56">
        <v>0</v>
      </c>
      <c r="H170" s="56">
        <v>0</v>
      </c>
      <c r="I170" s="56">
        <v>0.16345994999999999</v>
      </c>
      <c r="J170" s="56">
        <v>0</v>
      </c>
      <c r="K170" s="444"/>
      <c r="L170" s="315"/>
      <c r="M170" s="326"/>
    </row>
    <row r="171" spans="1:14" x14ac:dyDescent="0.25">
      <c r="A171" s="557"/>
      <c r="B171" s="444"/>
      <c r="C171" s="444"/>
      <c r="D171" s="42">
        <v>2019</v>
      </c>
      <c r="E171" s="116">
        <f t="shared" si="24"/>
        <v>0</v>
      </c>
      <c r="F171" s="56">
        <v>0</v>
      </c>
      <c r="G171" s="56">
        <v>0</v>
      </c>
      <c r="H171" s="56">
        <v>0</v>
      </c>
      <c r="I171" s="56">
        <f>0.17352914-0.17352914</f>
        <v>0</v>
      </c>
      <c r="J171" s="56">
        <v>0</v>
      </c>
      <c r="K171" s="444"/>
      <c r="L171" s="315"/>
      <c r="M171" s="326"/>
      <c r="N171" s="274"/>
    </row>
    <row r="172" spans="1:14" x14ac:dyDescent="0.25">
      <c r="A172" s="557"/>
      <c r="B172" s="444"/>
      <c r="C172" s="444"/>
      <c r="D172" s="42">
        <v>2020</v>
      </c>
      <c r="E172" s="116">
        <f t="shared" si="24"/>
        <v>0</v>
      </c>
      <c r="F172" s="56">
        <v>0</v>
      </c>
      <c r="G172" s="56">
        <v>0</v>
      </c>
      <c r="H172" s="56">
        <v>0</v>
      </c>
      <c r="I172" s="56">
        <f>0.17352914-0.17352914</f>
        <v>0</v>
      </c>
      <c r="J172" s="56">
        <v>0</v>
      </c>
      <c r="K172" s="444"/>
      <c r="L172" s="315"/>
      <c r="M172" s="326"/>
      <c r="N172" s="273"/>
    </row>
    <row r="173" spans="1:14" x14ac:dyDescent="0.25">
      <c r="A173" s="557"/>
      <c r="B173" s="444"/>
      <c r="C173" s="444"/>
      <c r="D173" s="42">
        <v>2021</v>
      </c>
      <c r="E173" s="116">
        <f t="shared" si="24"/>
        <v>0</v>
      </c>
      <c r="F173" s="56">
        <v>0</v>
      </c>
      <c r="G173" s="56">
        <v>0</v>
      </c>
      <c r="H173" s="56">
        <v>0</v>
      </c>
      <c r="I173" s="56">
        <v>0</v>
      </c>
      <c r="J173" s="56">
        <v>0</v>
      </c>
      <c r="K173" s="444"/>
      <c r="L173" s="315"/>
      <c r="M173" s="326"/>
      <c r="N173" s="273"/>
    </row>
    <row r="174" spans="1:14" x14ac:dyDescent="0.25">
      <c r="A174" s="557"/>
      <c r="B174" s="444"/>
      <c r="C174" s="444"/>
      <c r="D174" s="42">
        <v>2022</v>
      </c>
      <c r="E174" s="116">
        <f t="shared" si="24"/>
        <v>0</v>
      </c>
      <c r="F174" s="56">
        <v>0</v>
      </c>
      <c r="G174" s="56">
        <v>0</v>
      </c>
      <c r="H174" s="56">
        <v>0</v>
      </c>
      <c r="I174" s="56">
        <v>0</v>
      </c>
      <c r="J174" s="56">
        <v>0</v>
      </c>
      <c r="K174" s="444"/>
      <c r="L174" s="315"/>
      <c r="M174" s="326"/>
      <c r="N174" s="273"/>
    </row>
    <row r="175" spans="1:14" x14ac:dyDescent="0.25">
      <c r="A175" s="557"/>
      <c r="B175" s="444"/>
      <c r="C175" s="444"/>
      <c r="D175" s="42">
        <v>2023</v>
      </c>
      <c r="E175" s="116">
        <f t="shared" si="24"/>
        <v>0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444"/>
      <c r="L175" s="315"/>
      <c r="M175" s="326"/>
      <c r="N175" s="273"/>
    </row>
    <row r="176" spans="1:14" x14ac:dyDescent="0.25">
      <c r="A176" s="557"/>
      <c r="B176" s="444"/>
      <c r="C176" s="444"/>
      <c r="D176" s="42">
        <v>2024</v>
      </c>
      <c r="E176" s="116">
        <f t="shared" si="24"/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444"/>
      <c r="L176" s="315"/>
      <c r="M176" s="326"/>
      <c r="N176" s="273"/>
    </row>
    <row r="177" spans="1:14" x14ac:dyDescent="0.25">
      <c r="A177" s="557"/>
      <c r="B177" s="444"/>
      <c r="C177" s="444"/>
      <c r="D177" s="42">
        <v>2025</v>
      </c>
      <c r="E177" s="116">
        <f t="shared" si="24"/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444"/>
      <c r="L177" s="315"/>
      <c r="M177" s="326"/>
      <c r="N177" s="273"/>
    </row>
    <row r="178" spans="1:14" ht="15.75" thickBot="1" x14ac:dyDescent="0.3">
      <c r="A178" s="592"/>
      <c r="B178" s="445"/>
      <c r="C178" s="445"/>
      <c r="D178" s="42">
        <v>2026</v>
      </c>
      <c r="E178" s="116">
        <f t="shared" si="24"/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456"/>
      <c r="L178" s="315"/>
      <c r="M178" s="326"/>
      <c r="N178" s="273"/>
    </row>
    <row r="179" spans="1:14" ht="31.5" customHeight="1" x14ac:dyDescent="0.25">
      <c r="A179" s="591" t="s">
        <v>119</v>
      </c>
      <c r="B179" s="443" t="s">
        <v>67</v>
      </c>
      <c r="C179" s="443"/>
      <c r="D179" s="42" t="s">
        <v>5</v>
      </c>
      <c r="E179" s="133">
        <f>SUM(E180:E195)</f>
        <v>0.6</v>
      </c>
      <c r="F179" s="133">
        <f t="shared" ref="F179:J179" si="25">SUM(F180:F195)</f>
        <v>0</v>
      </c>
      <c r="G179" s="133">
        <f t="shared" si="25"/>
        <v>0.5706</v>
      </c>
      <c r="H179" s="133">
        <f t="shared" si="25"/>
        <v>2.9399999999999999E-2</v>
      </c>
      <c r="I179" s="133">
        <f t="shared" si="25"/>
        <v>0</v>
      </c>
      <c r="J179" s="133">
        <f t="shared" si="25"/>
        <v>0</v>
      </c>
      <c r="K179" s="495">
        <v>2014</v>
      </c>
      <c r="L179" s="443">
        <v>2014</v>
      </c>
      <c r="M179" s="326"/>
    </row>
    <row r="180" spans="1:14" x14ac:dyDescent="0.25">
      <c r="A180" s="557"/>
      <c r="B180" s="444"/>
      <c r="C180" s="444"/>
      <c r="D180" s="42">
        <v>2011</v>
      </c>
      <c r="E180" s="133">
        <f>F180+G180+H180+I180+J180</f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444"/>
      <c r="L180" s="444"/>
      <c r="M180" s="326"/>
    </row>
    <row r="181" spans="1:14" x14ac:dyDescent="0.25">
      <c r="A181" s="557"/>
      <c r="B181" s="444"/>
      <c r="C181" s="444"/>
      <c r="D181" s="42">
        <v>2012</v>
      </c>
      <c r="E181" s="133">
        <f t="shared" ref="E181:E195" si="26">F181+G181+H181+I181+J181</f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444"/>
      <c r="L181" s="444"/>
      <c r="M181" s="326"/>
    </row>
    <row r="182" spans="1:14" x14ac:dyDescent="0.25">
      <c r="A182" s="557"/>
      <c r="B182" s="444"/>
      <c r="C182" s="444"/>
      <c r="D182" s="42">
        <v>2013</v>
      </c>
      <c r="E182" s="133">
        <f t="shared" si="26"/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444"/>
      <c r="L182" s="444"/>
      <c r="M182" s="326"/>
    </row>
    <row r="183" spans="1:14" x14ac:dyDescent="0.25">
      <c r="A183" s="557"/>
      <c r="B183" s="444"/>
      <c r="C183" s="444"/>
      <c r="D183" s="42">
        <v>2014</v>
      </c>
      <c r="E183" s="133">
        <f t="shared" si="26"/>
        <v>0.6</v>
      </c>
      <c r="F183" s="56">
        <v>0</v>
      </c>
      <c r="G183" s="124">
        <v>0.5706</v>
      </c>
      <c r="H183" s="124">
        <v>2.9399999999999999E-2</v>
      </c>
      <c r="I183" s="56">
        <v>0</v>
      </c>
      <c r="J183" s="56">
        <v>0</v>
      </c>
      <c r="K183" s="444"/>
      <c r="L183" s="444"/>
      <c r="M183" s="326"/>
    </row>
    <row r="184" spans="1:14" x14ac:dyDescent="0.25">
      <c r="A184" s="557"/>
      <c r="B184" s="444"/>
      <c r="C184" s="444"/>
      <c r="D184" s="42">
        <v>2015</v>
      </c>
      <c r="E184" s="133">
        <f t="shared" si="26"/>
        <v>0</v>
      </c>
      <c r="F184" s="56">
        <v>0</v>
      </c>
      <c r="G184" s="56">
        <v>0</v>
      </c>
      <c r="H184" s="56">
        <v>0</v>
      </c>
      <c r="I184" s="56">
        <v>0</v>
      </c>
      <c r="J184" s="56">
        <v>0</v>
      </c>
      <c r="K184" s="444"/>
      <c r="L184" s="444"/>
      <c r="M184" s="326"/>
    </row>
    <row r="185" spans="1:14" x14ac:dyDescent="0.25">
      <c r="A185" s="557"/>
      <c r="B185" s="444"/>
      <c r="C185" s="444"/>
      <c r="D185" s="42">
        <v>2016</v>
      </c>
      <c r="E185" s="133">
        <f t="shared" si="26"/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444"/>
      <c r="L185" s="444"/>
      <c r="M185" s="326"/>
    </row>
    <row r="186" spans="1:14" x14ac:dyDescent="0.25">
      <c r="A186" s="557"/>
      <c r="B186" s="444"/>
      <c r="C186" s="444"/>
      <c r="D186" s="42">
        <v>2017</v>
      </c>
      <c r="E186" s="133">
        <f t="shared" si="26"/>
        <v>0</v>
      </c>
      <c r="F186" s="56">
        <v>0</v>
      </c>
      <c r="G186" s="56">
        <v>0</v>
      </c>
      <c r="H186" s="56">
        <v>0</v>
      </c>
      <c r="I186" s="56">
        <v>0</v>
      </c>
      <c r="J186" s="56">
        <v>0</v>
      </c>
      <c r="K186" s="444"/>
      <c r="L186" s="444"/>
      <c r="M186" s="326"/>
    </row>
    <row r="187" spans="1:14" x14ac:dyDescent="0.25">
      <c r="A187" s="557"/>
      <c r="B187" s="444"/>
      <c r="C187" s="444"/>
      <c r="D187" s="42">
        <v>2018</v>
      </c>
      <c r="E187" s="133">
        <f t="shared" si="26"/>
        <v>0</v>
      </c>
      <c r="F187" s="56">
        <v>0</v>
      </c>
      <c r="G187" s="56">
        <v>0</v>
      </c>
      <c r="H187" s="56">
        <v>0</v>
      </c>
      <c r="I187" s="56">
        <v>0</v>
      </c>
      <c r="J187" s="56">
        <v>0</v>
      </c>
      <c r="K187" s="444"/>
      <c r="L187" s="444"/>
      <c r="M187" s="326"/>
    </row>
    <row r="188" spans="1:14" x14ac:dyDescent="0.25">
      <c r="A188" s="557"/>
      <c r="B188" s="444"/>
      <c r="C188" s="444"/>
      <c r="D188" s="42">
        <v>2019</v>
      </c>
      <c r="E188" s="133">
        <f t="shared" si="26"/>
        <v>0</v>
      </c>
      <c r="F188" s="56">
        <v>0</v>
      </c>
      <c r="G188" s="56">
        <v>0</v>
      </c>
      <c r="H188" s="56">
        <v>0</v>
      </c>
      <c r="I188" s="56">
        <v>0</v>
      </c>
      <c r="J188" s="56">
        <v>0</v>
      </c>
      <c r="K188" s="444"/>
      <c r="L188" s="444"/>
      <c r="M188" s="326"/>
    </row>
    <row r="189" spans="1:14" ht="15.75" thickBot="1" x14ac:dyDescent="0.3">
      <c r="A189" s="557"/>
      <c r="B189" s="444"/>
      <c r="C189" s="444"/>
      <c r="D189" s="42">
        <v>2020</v>
      </c>
      <c r="E189" s="133">
        <f t="shared" si="26"/>
        <v>0</v>
      </c>
      <c r="F189" s="56">
        <v>0</v>
      </c>
      <c r="G189" s="56">
        <v>0</v>
      </c>
      <c r="H189" s="56">
        <v>0</v>
      </c>
      <c r="I189" s="56">
        <v>0</v>
      </c>
      <c r="J189" s="56">
        <v>0</v>
      </c>
      <c r="K189" s="444"/>
      <c r="L189" s="445"/>
      <c r="M189" s="326"/>
    </row>
    <row r="190" spans="1:14" x14ac:dyDescent="0.25">
      <c r="A190" s="557"/>
      <c r="B190" s="444"/>
      <c r="C190" s="444"/>
      <c r="D190" s="42">
        <v>2021</v>
      </c>
      <c r="E190" s="133">
        <f t="shared" si="26"/>
        <v>0</v>
      </c>
      <c r="F190" s="56">
        <v>0</v>
      </c>
      <c r="G190" s="56">
        <f t="shared" ref="G190:I193" si="27">G207+G224</f>
        <v>0</v>
      </c>
      <c r="H190" s="56">
        <f t="shared" si="27"/>
        <v>0</v>
      </c>
      <c r="I190" s="56">
        <f t="shared" si="27"/>
        <v>0</v>
      </c>
      <c r="J190" s="56">
        <v>0</v>
      </c>
      <c r="K190" s="444"/>
      <c r="L190" s="315"/>
      <c r="M190" s="326"/>
    </row>
    <row r="191" spans="1:14" x14ac:dyDescent="0.25">
      <c r="A191" s="557"/>
      <c r="B191" s="444"/>
      <c r="C191" s="444"/>
      <c r="D191" s="42">
        <v>2022</v>
      </c>
      <c r="E191" s="133">
        <f t="shared" si="26"/>
        <v>0</v>
      </c>
      <c r="F191" s="56">
        <v>0</v>
      </c>
      <c r="G191" s="56">
        <f t="shared" si="27"/>
        <v>0</v>
      </c>
      <c r="H191" s="56">
        <f t="shared" si="27"/>
        <v>0</v>
      </c>
      <c r="I191" s="56">
        <f t="shared" si="27"/>
        <v>0</v>
      </c>
      <c r="J191" s="56">
        <v>0</v>
      </c>
      <c r="K191" s="444"/>
      <c r="L191" s="315"/>
      <c r="M191" s="326"/>
    </row>
    <row r="192" spans="1:14" x14ac:dyDescent="0.25">
      <c r="A192" s="557"/>
      <c r="B192" s="444"/>
      <c r="C192" s="444"/>
      <c r="D192" s="42">
        <v>2023</v>
      </c>
      <c r="E192" s="133">
        <f t="shared" si="26"/>
        <v>0</v>
      </c>
      <c r="F192" s="56">
        <v>0</v>
      </c>
      <c r="G192" s="56">
        <f t="shared" si="27"/>
        <v>0</v>
      </c>
      <c r="H192" s="56">
        <f t="shared" si="27"/>
        <v>0</v>
      </c>
      <c r="I192" s="56">
        <f t="shared" si="27"/>
        <v>0</v>
      </c>
      <c r="J192" s="56">
        <v>0</v>
      </c>
      <c r="K192" s="444"/>
      <c r="L192" s="315"/>
      <c r="M192" s="326"/>
    </row>
    <row r="193" spans="1:13" x14ac:dyDescent="0.25">
      <c r="A193" s="557"/>
      <c r="B193" s="444"/>
      <c r="C193" s="444"/>
      <c r="D193" s="42">
        <v>2024</v>
      </c>
      <c r="E193" s="133">
        <f t="shared" si="26"/>
        <v>0</v>
      </c>
      <c r="F193" s="56">
        <v>0</v>
      </c>
      <c r="G193" s="56">
        <f t="shared" si="27"/>
        <v>0</v>
      </c>
      <c r="H193" s="56">
        <f t="shared" si="27"/>
        <v>0</v>
      </c>
      <c r="I193" s="56">
        <f t="shared" si="27"/>
        <v>0</v>
      </c>
      <c r="J193" s="56">
        <v>0</v>
      </c>
      <c r="K193" s="444"/>
      <c r="L193" s="315"/>
      <c r="M193" s="326"/>
    </row>
    <row r="194" spans="1:13" x14ac:dyDescent="0.25">
      <c r="A194" s="557"/>
      <c r="B194" s="444"/>
      <c r="C194" s="444"/>
      <c r="D194" s="42">
        <v>2025</v>
      </c>
      <c r="E194" s="133">
        <f t="shared" si="26"/>
        <v>0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444"/>
      <c r="L194" s="315"/>
      <c r="M194" s="326"/>
    </row>
    <row r="195" spans="1:13" ht="15.75" thickBot="1" x14ac:dyDescent="0.3">
      <c r="A195" s="592"/>
      <c r="B195" s="445"/>
      <c r="C195" s="445"/>
      <c r="D195" s="42">
        <v>2026</v>
      </c>
      <c r="E195" s="133">
        <f t="shared" si="26"/>
        <v>0</v>
      </c>
      <c r="F195" s="56">
        <v>0</v>
      </c>
      <c r="G195" s="56">
        <v>0</v>
      </c>
      <c r="H195" s="56">
        <v>0</v>
      </c>
      <c r="I195" s="56">
        <v>0</v>
      </c>
      <c r="J195" s="56">
        <v>0</v>
      </c>
      <c r="K195" s="445"/>
      <c r="L195" s="315"/>
      <c r="M195" s="326"/>
    </row>
    <row r="196" spans="1:13" ht="33.75" customHeight="1" x14ac:dyDescent="0.25">
      <c r="A196" s="591" t="s">
        <v>126</v>
      </c>
      <c r="B196" s="443" t="s">
        <v>96</v>
      </c>
      <c r="C196" s="443"/>
      <c r="D196" s="42" t="s">
        <v>5</v>
      </c>
      <c r="E196" s="133">
        <f>SUM(E197:E212)</f>
        <v>1.443025</v>
      </c>
      <c r="F196" s="133">
        <f t="shared" ref="F196:J196" si="28">SUM(F197:F212)</f>
        <v>0</v>
      </c>
      <c r="G196" s="133">
        <f t="shared" si="28"/>
        <v>0</v>
      </c>
      <c r="H196" s="133">
        <f t="shared" si="28"/>
        <v>0</v>
      </c>
      <c r="I196" s="133">
        <f t="shared" si="28"/>
        <v>1.443025</v>
      </c>
      <c r="J196" s="133">
        <f t="shared" si="28"/>
        <v>0</v>
      </c>
      <c r="K196" s="443">
        <v>2016</v>
      </c>
      <c r="L196" s="315"/>
      <c r="M196" s="326"/>
    </row>
    <row r="197" spans="1:13" x14ac:dyDescent="0.25">
      <c r="A197" s="557"/>
      <c r="B197" s="444"/>
      <c r="C197" s="444"/>
      <c r="D197" s="42">
        <v>2011</v>
      </c>
      <c r="E197" s="133">
        <f>F197+G197+H197+I197+J197</f>
        <v>0</v>
      </c>
      <c r="F197" s="56">
        <f t="shared" ref="F197:J212" si="29">F214+F231</f>
        <v>0</v>
      </c>
      <c r="G197" s="56">
        <f t="shared" si="29"/>
        <v>0</v>
      </c>
      <c r="H197" s="56">
        <f t="shared" si="29"/>
        <v>0</v>
      </c>
      <c r="I197" s="56">
        <f t="shared" si="29"/>
        <v>0</v>
      </c>
      <c r="J197" s="56">
        <f t="shared" si="29"/>
        <v>0</v>
      </c>
      <c r="K197" s="444"/>
      <c r="L197" s="315"/>
      <c r="M197" s="326"/>
    </row>
    <row r="198" spans="1:13" x14ac:dyDescent="0.25">
      <c r="A198" s="557"/>
      <c r="B198" s="444"/>
      <c r="C198" s="444"/>
      <c r="D198" s="42">
        <v>2012</v>
      </c>
      <c r="E198" s="133">
        <f t="shared" ref="E198:E212" si="30">F198+G198+H198+I198+J198</f>
        <v>0</v>
      </c>
      <c r="F198" s="56">
        <f t="shared" si="29"/>
        <v>0</v>
      </c>
      <c r="G198" s="56">
        <f t="shared" si="29"/>
        <v>0</v>
      </c>
      <c r="H198" s="56">
        <f t="shared" si="29"/>
        <v>0</v>
      </c>
      <c r="I198" s="56">
        <f t="shared" si="29"/>
        <v>0</v>
      </c>
      <c r="J198" s="56">
        <f t="shared" si="29"/>
        <v>0</v>
      </c>
      <c r="K198" s="444"/>
      <c r="L198" s="315"/>
      <c r="M198" s="326"/>
    </row>
    <row r="199" spans="1:13" x14ac:dyDescent="0.25">
      <c r="A199" s="557"/>
      <c r="B199" s="444"/>
      <c r="C199" s="444"/>
      <c r="D199" s="42">
        <v>2013</v>
      </c>
      <c r="E199" s="133">
        <f t="shared" si="30"/>
        <v>0</v>
      </c>
      <c r="F199" s="56">
        <f t="shared" si="29"/>
        <v>0</v>
      </c>
      <c r="G199" s="56">
        <f t="shared" si="29"/>
        <v>0</v>
      </c>
      <c r="H199" s="56">
        <f t="shared" si="29"/>
        <v>0</v>
      </c>
      <c r="I199" s="56">
        <f t="shared" si="29"/>
        <v>0</v>
      </c>
      <c r="J199" s="56">
        <f t="shared" si="29"/>
        <v>0</v>
      </c>
      <c r="K199" s="444"/>
      <c r="L199" s="315"/>
      <c r="M199" s="326"/>
    </row>
    <row r="200" spans="1:13" x14ac:dyDescent="0.25">
      <c r="A200" s="557"/>
      <c r="B200" s="444"/>
      <c r="C200" s="444"/>
      <c r="D200" s="42">
        <v>2014</v>
      </c>
      <c r="E200" s="133">
        <f t="shared" si="30"/>
        <v>0</v>
      </c>
      <c r="F200" s="56">
        <f t="shared" si="29"/>
        <v>0</v>
      </c>
      <c r="G200" s="56">
        <f t="shared" si="29"/>
        <v>0</v>
      </c>
      <c r="H200" s="56">
        <f t="shared" si="29"/>
        <v>0</v>
      </c>
      <c r="I200" s="56">
        <f t="shared" si="29"/>
        <v>0</v>
      </c>
      <c r="J200" s="56">
        <f t="shared" si="29"/>
        <v>0</v>
      </c>
      <c r="K200" s="444"/>
      <c r="L200" s="315"/>
      <c r="M200" s="326"/>
    </row>
    <row r="201" spans="1:13" x14ac:dyDescent="0.25">
      <c r="A201" s="557"/>
      <c r="B201" s="444"/>
      <c r="C201" s="444"/>
      <c r="D201" s="42">
        <v>2015</v>
      </c>
      <c r="E201" s="133">
        <f t="shared" si="30"/>
        <v>0</v>
      </c>
      <c r="F201" s="56">
        <f t="shared" si="29"/>
        <v>0</v>
      </c>
      <c r="G201" s="56">
        <f t="shared" si="29"/>
        <v>0</v>
      </c>
      <c r="H201" s="56">
        <f t="shared" si="29"/>
        <v>0</v>
      </c>
      <c r="I201" s="56">
        <f t="shared" si="29"/>
        <v>0</v>
      </c>
      <c r="J201" s="56">
        <f t="shared" si="29"/>
        <v>0</v>
      </c>
      <c r="K201" s="444"/>
      <c r="L201" s="315"/>
      <c r="M201" s="326"/>
    </row>
    <row r="202" spans="1:13" x14ac:dyDescent="0.25">
      <c r="A202" s="557"/>
      <c r="B202" s="444"/>
      <c r="C202" s="444"/>
      <c r="D202" s="42">
        <v>2016</v>
      </c>
      <c r="E202" s="133">
        <f t="shared" si="30"/>
        <v>1.443025</v>
      </c>
      <c r="F202" s="56">
        <f t="shared" si="29"/>
        <v>0</v>
      </c>
      <c r="G202" s="56">
        <f t="shared" si="29"/>
        <v>0</v>
      </c>
      <c r="H202" s="56">
        <f t="shared" si="29"/>
        <v>0</v>
      </c>
      <c r="I202" s="56">
        <f t="shared" si="29"/>
        <v>1.443025</v>
      </c>
      <c r="J202" s="56">
        <f t="shared" si="29"/>
        <v>0</v>
      </c>
      <c r="K202" s="444"/>
      <c r="L202" s="315"/>
      <c r="M202" s="326"/>
    </row>
    <row r="203" spans="1:13" x14ac:dyDescent="0.25">
      <c r="A203" s="557"/>
      <c r="B203" s="444"/>
      <c r="C203" s="444"/>
      <c r="D203" s="42">
        <v>2017</v>
      </c>
      <c r="E203" s="133">
        <f t="shared" si="30"/>
        <v>0</v>
      </c>
      <c r="F203" s="56">
        <f t="shared" si="29"/>
        <v>0</v>
      </c>
      <c r="G203" s="56">
        <f t="shared" si="29"/>
        <v>0</v>
      </c>
      <c r="H203" s="56">
        <f t="shared" si="29"/>
        <v>0</v>
      </c>
      <c r="I203" s="56">
        <f t="shared" si="29"/>
        <v>0</v>
      </c>
      <c r="J203" s="56">
        <f t="shared" si="29"/>
        <v>0</v>
      </c>
      <c r="K203" s="444"/>
      <c r="L203" s="315"/>
      <c r="M203" s="326"/>
    </row>
    <row r="204" spans="1:13" x14ac:dyDescent="0.25">
      <c r="A204" s="557"/>
      <c r="B204" s="444"/>
      <c r="C204" s="444"/>
      <c r="D204" s="42">
        <v>2018</v>
      </c>
      <c r="E204" s="133">
        <f t="shared" si="30"/>
        <v>0</v>
      </c>
      <c r="F204" s="56">
        <f t="shared" si="29"/>
        <v>0</v>
      </c>
      <c r="G204" s="56">
        <f t="shared" si="29"/>
        <v>0</v>
      </c>
      <c r="H204" s="56">
        <f t="shared" si="29"/>
        <v>0</v>
      </c>
      <c r="I204" s="56">
        <f t="shared" si="29"/>
        <v>0</v>
      </c>
      <c r="J204" s="56">
        <f t="shared" si="29"/>
        <v>0</v>
      </c>
      <c r="K204" s="444"/>
      <c r="L204" s="315"/>
      <c r="M204" s="326"/>
    </row>
    <row r="205" spans="1:13" x14ac:dyDescent="0.25">
      <c r="A205" s="557"/>
      <c r="B205" s="444"/>
      <c r="C205" s="444"/>
      <c r="D205" s="42">
        <v>2019</v>
      </c>
      <c r="E205" s="133">
        <f t="shared" si="30"/>
        <v>0</v>
      </c>
      <c r="F205" s="56">
        <f t="shared" si="29"/>
        <v>0</v>
      </c>
      <c r="G205" s="56">
        <f t="shared" si="29"/>
        <v>0</v>
      </c>
      <c r="H205" s="56">
        <f t="shared" si="29"/>
        <v>0</v>
      </c>
      <c r="I205" s="56">
        <f t="shared" si="29"/>
        <v>0</v>
      </c>
      <c r="J205" s="56">
        <f t="shared" si="29"/>
        <v>0</v>
      </c>
      <c r="K205" s="444"/>
      <c r="L205" s="315"/>
      <c r="M205" s="326"/>
    </row>
    <row r="206" spans="1:13" x14ac:dyDescent="0.25">
      <c r="A206" s="557"/>
      <c r="B206" s="444"/>
      <c r="C206" s="444"/>
      <c r="D206" s="42">
        <v>2020</v>
      </c>
      <c r="E206" s="133">
        <f t="shared" si="30"/>
        <v>0</v>
      </c>
      <c r="F206" s="56">
        <f t="shared" si="29"/>
        <v>0</v>
      </c>
      <c r="G206" s="56">
        <f t="shared" si="29"/>
        <v>0</v>
      </c>
      <c r="H206" s="56">
        <f t="shared" si="29"/>
        <v>0</v>
      </c>
      <c r="I206" s="56">
        <f t="shared" si="29"/>
        <v>0</v>
      </c>
      <c r="J206" s="56">
        <f t="shared" si="29"/>
        <v>0</v>
      </c>
      <c r="K206" s="444"/>
      <c r="L206" s="315"/>
      <c r="M206" s="326"/>
    </row>
    <row r="207" spans="1:13" x14ac:dyDescent="0.25">
      <c r="A207" s="557"/>
      <c r="B207" s="444"/>
      <c r="C207" s="444"/>
      <c r="D207" s="42">
        <v>2021</v>
      </c>
      <c r="E207" s="133">
        <f t="shared" si="30"/>
        <v>0</v>
      </c>
      <c r="F207" s="56">
        <f t="shared" si="29"/>
        <v>0</v>
      </c>
      <c r="G207" s="56">
        <f t="shared" si="29"/>
        <v>0</v>
      </c>
      <c r="H207" s="56">
        <f t="shared" si="29"/>
        <v>0</v>
      </c>
      <c r="I207" s="56">
        <f t="shared" si="29"/>
        <v>0</v>
      </c>
      <c r="J207" s="56">
        <f t="shared" si="29"/>
        <v>0</v>
      </c>
      <c r="K207" s="444"/>
      <c r="L207" s="315"/>
      <c r="M207" s="326"/>
    </row>
    <row r="208" spans="1:13" x14ac:dyDescent="0.25">
      <c r="A208" s="557"/>
      <c r="B208" s="444"/>
      <c r="C208" s="444"/>
      <c r="D208" s="42">
        <v>2022</v>
      </c>
      <c r="E208" s="133">
        <f t="shared" si="30"/>
        <v>0</v>
      </c>
      <c r="F208" s="56">
        <f t="shared" si="29"/>
        <v>0</v>
      </c>
      <c r="G208" s="56">
        <f t="shared" si="29"/>
        <v>0</v>
      </c>
      <c r="H208" s="56">
        <f t="shared" si="29"/>
        <v>0</v>
      </c>
      <c r="I208" s="56">
        <f t="shared" si="29"/>
        <v>0</v>
      </c>
      <c r="J208" s="56">
        <f t="shared" si="29"/>
        <v>0</v>
      </c>
      <c r="K208" s="444"/>
      <c r="L208" s="315"/>
      <c r="M208" s="326"/>
    </row>
    <row r="209" spans="1:14" x14ac:dyDescent="0.25">
      <c r="A209" s="557"/>
      <c r="B209" s="444"/>
      <c r="C209" s="444"/>
      <c r="D209" s="42">
        <v>2023</v>
      </c>
      <c r="E209" s="133">
        <f t="shared" si="30"/>
        <v>0</v>
      </c>
      <c r="F209" s="56">
        <f t="shared" si="29"/>
        <v>0</v>
      </c>
      <c r="G209" s="56">
        <f t="shared" si="29"/>
        <v>0</v>
      </c>
      <c r="H209" s="56">
        <f t="shared" si="29"/>
        <v>0</v>
      </c>
      <c r="I209" s="56">
        <f t="shared" si="29"/>
        <v>0</v>
      </c>
      <c r="J209" s="56">
        <f t="shared" si="29"/>
        <v>0</v>
      </c>
      <c r="K209" s="444"/>
      <c r="L209" s="315"/>
      <c r="M209" s="326"/>
    </row>
    <row r="210" spans="1:14" x14ac:dyDescent="0.25">
      <c r="A210" s="557"/>
      <c r="B210" s="444"/>
      <c r="C210" s="444"/>
      <c r="D210" s="42">
        <v>2024</v>
      </c>
      <c r="E210" s="133">
        <f t="shared" si="30"/>
        <v>0</v>
      </c>
      <c r="F210" s="56">
        <f t="shared" si="29"/>
        <v>0</v>
      </c>
      <c r="G210" s="56">
        <f t="shared" si="29"/>
        <v>0</v>
      </c>
      <c r="H210" s="56">
        <f t="shared" si="29"/>
        <v>0</v>
      </c>
      <c r="I210" s="56">
        <f t="shared" si="29"/>
        <v>0</v>
      </c>
      <c r="J210" s="56">
        <f t="shared" si="29"/>
        <v>0</v>
      </c>
      <c r="K210" s="444"/>
      <c r="L210" s="315"/>
      <c r="M210" s="326"/>
    </row>
    <row r="211" spans="1:14" x14ac:dyDescent="0.25">
      <c r="A211" s="557"/>
      <c r="B211" s="444"/>
      <c r="C211" s="444"/>
      <c r="D211" s="42">
        <v>2025</v>
      </c>
      <c r="E211" s="133">
        <f t="shared" si="30"/>
        <v>0</v>
      </c>
      <c r="F211" s="56">
        <f>F228+F245</f>
        <v>0</v>
      </c>
      <c r="G211" s="56">
        <f t="shared" si="29"/>
        <v>0</v>
      </c>
      <c r="H211" s="56">
        <f t="shared" si="29"/>
        <v>0</v>
      </c>
      <c r="I211" s="56">
        <f t="shared" si="29"/>
        <v>0</v>
      </c>
      <c r="J211" s="56">
        <f t="shared" si="29"/>
        <v>0</v>
      </c>
      <c r="K211" s="444"/>
      <c r="L211" s="315"/>
      <c r="M211" s="326"/>
    </row>
    <row r="212" spans="1:14" ht="15.75" thickBot="1" x14ac:dyDescent="0.3">
      <c r="A212" s="592"/>
      <c r="B212" s="445"/>
      <c r="C212" s="445"/>
      <c r="D212" s="42">
        <v>2026</v>
      </c>
      <c r="E212" s="133">
        <f t="shared" si="30"/>
        <v>0</v>
      </c>
      <c r="F212" s="56">
        <f t="shared" si="29"/>
        <v>0</v>
      </c>
      <c r="G212" s="56">
        <f t="shared" si="29"/>
        <v>0</v>
      </c>
      <c r="H212" s="56">
        <f t="shared" si="29"/>
        <v>0</v>
      </c>
      <c r="I212" s="56">
        <f t="shared" si="29"/>
        <v>0</v>
      </c>
      <c r="J212" s="56">
        <f t="shared" si="29"/>
        <v>0</v>
      </c>
      <c r="K212" s="445"/>
      <c r="L212" s="315"/>
      <c r="M212" s="326"/>
    </row>
    <row r="213" spans="1:14" ht="24" customHeight="1" x14ac:dyDescent="0.25">
      <c r="A213" s="593" t="s">
        <v>152</v>
      </c>
      <c r="B213" s="595" t="s">
        <v>97</v>
      </c>
      <c r="C213" s="595" t="s">
        <v>98</v>
      </c>
      <c r="D213" s="123" t="s">
        <v>5</v>
      </c>
      <c r="E213" s="281">
        <f>SUM(E214:E229)</f>
        <v>0.62302499999999994</v>
      </c>
      <c r="F213" s="281">
        <f t="shared" ref="F213:J213" si="31">SUM(F214:F229)</f>
        <v>0</v>
      </c>
      <c r="G213" s="281">
        <f t="shared" si="31"/>
        <v>0</v>
      </c>
      <c r="H213" s="281">
        <f t="shared" si="31"/>
        <v>0</v>
      </c>
      <c r="I213" s="281">
        <f t="shared" si="31"/>
        <v>0.62302499999999994</v>
      </c>
      <c r="J213" s="281">
        <f t="shared" si="31"/>
        <v>0</v>
      </c>
      <c r="K213" s="595">
        <v>2016</v>
      </c>
      <c r="L213" s="315"/>
      <c r="M213" s="326"/>
    </row>
    <row r="214" spans="1:14" x14ac:dyDescent="0.25">
      <c r="A214" s="579"/>
      <c r="B214" s="582"/>
      <c r="C214" s="582"/>
      <c r="D214" s="123">
        <v>2011</v>
      </c>
      <c r="E214" s="281">
        <f>F214+G214+H214+I214+J214</f>
        <v>0</v>
      </c>
      <c r="F214" s="132">
        <v>0</v>
      </c>
      <c r="G214" s="132">
        <v>0</v>
      </c>
      <c r="H214" s="132">
        <v>0</v>
      </c>
      <c r="I214" s="132">
        <v>0</v>
      </c>
      <c r="J214" s="132">
        <v>0</v>
      </c>
      <c r="K214" s="582"/>
      <c r="L214" s="315"/>
      <c r="M214" s="326"/>
    </row>
    <row r="215" spans="1:14" x14ac:dyDescent="0.25">
      <c r="A215" s="579"/>
      <c r="B215" s="582"/>
      <c r="C215" s="582"/>
      <c r="D215" s="123">
        <v>2012</v>
      </c>
      <c r="E215" s="281">
        <f t="shared" ref="E215:E229" si="32">F215+G215+H215+I215+J215</f>
        <v>0</v>
      </c>
      <c r="F215" s="132">
        <v>0</v>
      </c>
      <c r="G215" s="132">
        <v>0</v>
      </c>
      <c r="H215" s="132">
        <v>0</v>
      </c>
      <c r="I215" s="132">
        <v>0</v>
      </c>
      <c r="J215" s="132">
        <v>0</v>
      </c>
      <c r="K215" s="582"/>
      <c r="L215" s="315"/>
      <c r="M215" s="326"/>
    </row>
    <row r="216" spans="1:14" x14ac:dyDescent="0.25">
      <c r="A216" s="579"/>
      <c r="B216" s="582"/>
      <c r="C216" s="582"/>
      <c r="D216" s="123">
        <v>2013</v>
      </c>
      <c r="E216" s="281">
        <f t="shared" si="32"/>
        <v>0</v>
      </c>
      <c r="F216" s="132">
        <v>0</v>
      </c>
      <c r="G216" s="132">
        <v>0</v>
      </c>
      <c r="H216" s="132">
        <v>0</v>
      </c>
      <c r="I216" s="132">
        <v>0</v>
      </c>
      <c r="J216" s="132">
        <v>0</v>
      </c>
      <c r="K216" s="582"/>
      <c r="L216" s="315"/>
      <c r="M216" s="326"/>
    </row>
    <row r="217" spans="1:14" x14ac:dyDescent="0.25">
      <c r="A217" s="579"/>
      <c r="B217" s="582"/>
      <c r="C217" s="582"/>
      <c r="D217" s="123">
        <v>2014</v>
      </c>
      <c r="E217" s="281">
        <f t="shared" si="32"/>
        <v>0</v>
      </c>
      <c r="F217" s="132">
        <v>0</v>
      </c>
      <c r="G217" s="282">
        <v>0</v>
      </c>
      <c r="H217" s="282">
        <v>0</v>
      </c>
      <c r="I217" s="132">
        <v>0</v>
      </c>
      <c r="J217" s="132">
        <v>0</v>
      </c>
      <c r="K217" s="582"/>
      <c r="L217" s="315"/>
      <c r="M217" s="326"/>
    </row>
    <row r="218" spans="1:14" x14ac:dyDescent="0.25">
      <c r="A218" s="579"/>
      <c r="B218" s="582"/>
      <c r="C218" s="582"/>
      <c r="D218" s="123">
        <v>2015</v>
      </c>
      <c r="E218" s="281">
        <f t="shared" si="32"/>
        <v>0</v>
      </c>
      <c r="F218" s="132">
        <v>0</v>
      </c>
      <c r="G218" s="132">
        <v>0</v>
      </c>
      <c r="H218" s="132">
        <v>0</v>
      </c>
      <c r="I218" s="132">
        <v>0</v>
      </c>
      <c r="J218" s="132">
        <v>0</v>
      </c>
      <c r="K218" s="582"/>
      <c r="L218" s="315"/>
      <c r="M218" s="326"/>
    </row>
    <row r="219" spans="1:14" x14ac:dyDescent="0.25">
      <c r="A219" s="579"/>
      <c r="B219" s="582"/>
      <c r="C219" s="582"/>
      <c r="D219" s="123">
        <v>2016</v>
      </c>
      <c r="E219" s="281">
        <f t="shared" si="32"/>
        <v>0.62302499999999994</v>
      </c>
      <c r="F219" s="132">
        <v>0</v>
      </c>
      <c r="G219" s="132">
        <v>0</v>
      </c>
      <c r="H219" s="132">
        <v>0</v>
      </c>
      <c r="I219" s="132">
        <f>1.065-0.441975</f>
        <v>0.62302499999999994</v>
      </c>
      <c r="J219" s="132">
        <v>0</v>
      </c>
      <c r="K219" s="582"/>
      <c r="L219" s="315"/>
      <c r="M219" s="326"/>
      <c r="N219" s="280"/>
    </row>
    <row r="220" spans="1:14" x14ac:dyDescent="0.25">
      <c r="A220" s="579"/>
      <c r="B220" s="582"/>
      <c r="C220" s="582"/>
      <c r="D220" s="123">
        <v>2017</v>
      </c>
      <c r="E220" s="281">
        <f t="shared" si="32"/>
        <v>0</v>
      </c>
      <c r="F220" s="132">
        <v>0</v>
      </c>
      <c r="G220" s="132">
        <v>0</v>
      </c>
      <c r="H220" s="132">
        <v>0</v>
      </c>
      <c r="I220" s="132">
        <v>0</v>
      </c>
      <c r="J220" s="132">
        <v>0</v>
      </c>
      <c r="K220" s="582"/>
      <c r="L220" s="315"/>
      <c r="M220" s="326"/>
    </row>
    <row r="221" spans="1:14" x14ac:dyDescent="0.25">
      <c r="A221" s="579"/>
      <c r="B221" s="582"/>
      <c r="C221" s="582"/>
      <c r="D221" s="123">
        <v>2018</v>
      </c>
      <c r="E221" s="281">
        <f t="shared" si="32"/>
        <v>0</v>
      </c>
      <c r="F221" s="132">
        <v>0</v>
      </c>
      <c r="G221" s="132">
        <v>0</v>
      </c>
      <c r="H221" s="132">
        <v>0</v>
      </c>
      <c r="I221" s="132">
        <v>0</v>
      </c>
      <c r="J221" s="132">
        <v>0</v>
      </c>
      <c r="K221" s="582"/>
      <c r="L221" s="315"/>
      <c r="M221" s="326"/>
    </row>
    <row r="222" spans="1:14" x14ac:dyDescent="0.25">
      <c r="A222" s="579"/>
      <c r="B222" s="582"/>
      <c r="C222" s="582"/>
      <c r="D222" s="123">
        <v>2019</v>
      </c>
      <c r="E222" s="281">
        <f t="shared" si="32"/>
        <v>0</v>
      </c>
      <c r="F222" s="132">
        <v>0</v>
      </c>
      <c r="G222" s="132">
        <v>0</v>
      </c>
      <c r="H222" s="132">
        <v>0</v>
      </c>
      <c r="I222" s="132">
        <v>0</v>
      </c>
      <c r="J222" s="132">
        <v>0</v>
      </c>
      <c r="K222" s="582"/>
      <c r="L222" s="315"/>
      <c r="M222" s="326"/>
    </row>
    <row r="223" spans="1:14" x14ac:dyDescent="0.25">
      <c r="A223" s="579"/>
      <c r="B223" s="582"/>
      <c r="C223" s="582"/>
      <c r="D223" s="123">
        <v>2020</v>
      </c>
      <c r="E223" s="281">
        <f t="shared" si="32"/>
        <v>0</v>
      </c>
      <c r="F223" s="132">
        <v>0</v>
      </c>
      <c r="G223" s="132">
        <v>0</v>
      </c>
      <c r="H223" s="132">
        <v>0</v>
      </c>
      <c r="I223" s="132">
        <v>0</v>
      </c>
      <c r="J223" s="132">
        <v>0</v>
      </c>
      <c r="K223" s="582"/>
      <c r="L223" s="315"/>
      <c r="M223" s="326"/>
    </row>
    <row r="224" spans="1:14" x14ac:dyDescent="0.25">
      <c r="A224" s="579"/>
      <c r="B224" s="582"/>
      <c r="C224" s="582"/>
      <c r="D224" s="123">
        <v>2021</v>
      </c>
      <c r="E224" s="281">
        <f t="shared" si="32"/>
        <v>0</v>
      </c>
      <c r="F224" s="132">
        <v>0</v>
      </c>
      <c r="G224" s="132">
        <v>0</v>
      </c>
      <c r="H224" s="132">
        <v>0</v>
      </c>
      <c r="I224" s="132">
        <v>0</v>
      </c>
      <c r="J224" s="132">
        <v>0</v>
      </c>
      <c r="K224" s="582"/>
      <c r="L224" s="315"/>
      <c r="M224" s="326"/>
    </row>
    <row r="225" spans="1:14" x14ac:dyDescent="0.25">
      <c r="A225" s="579"/>
      <c r="B225" s="582"/>
      <c r="C225" s="582"/>
      <c r="D225" s="123">
        <v>2022</v>
      </c>
      <c r="E225" s="281">
        <f t="shared" si="32"/>
        <v>0</v>
      </c>
      <c r="F225" s="132">
        <v>0</v>
      </c>
      <c r="G225" s="132">
        <v>0</v>
      </c>
      <c r="H225" s="132">
        <v>0</v>
      </c>
      <c r="I225" s="132">
        <v>0</v>
      </c>
      <c r="J225" s="132">
        <v>0</v>
      </c>
      <c r="K225" s="582"/>
      <c r="L225" s="315"/>
      <c r="M225" s="326"/>
    </row>
    <row r="226" spans="1:14" x14ac:dyDescent="0.25">
      <c r="A226" s="579"/>
      <c r="B226" s="582"/>
      <c r="C226" s="582"/>
      <c r="D226" s="123">
        <v>2023</v>
      </c>
      <c r="E226" s="281">
        <f t="shared" si="32"/>
        <v>0</v>
      </c>
      <c r="F226" s="132">
        <v>0</v>
      </c>
      <c r="G226" s="132">
        <v>0</v>
      </c>
      <c r="H226" s="132">
        <v>0</v>
      </c>
      <c r="I226" s="132">
        <v>0</v>
      </c>
      <c r="J226" s="132">
        <v>0</v>
      </c>
      <c r="K226" s="582"/>
      <c r="L226" s="315"/>
      <c r="M226" s="326"/>
    </row>
    <row r="227" spans="1:14" x14ac:dyDescent="0.25">
      <c r="A227" s="579"/>
      <c r="B227" s="582"/>
      <c r="C227" s="582"/>
      <c r="D227" s="123">
        <v>2024</v>
      </c>
      <c r="E227" s="281">
        <f t="shared" si="32"/>
        <v>0</v>
      </c>
      <c r="F227" s="132">
        <v>0</v>
      </c>
      <c r="G227" s="132">
        <v>0</v>
      </c>
      <c r="H227" s="132">
        <v>0</v>
      </c>
      <c r="I227" s="132">
        <v>0</v>
      </c>
      <c r="J227" s="132">
        <v>0</v>
      </c>
      <c r="K227" s="582"/>
      <c r="L227" s="315"/>
      <c r="M227" s="326"/>
    </row>
    <row r="228" spans="1:14" x14ac:dyDescent="0.25">
      <c r="A228" s="579"/>
      <c r="B228" s="582"/>
      <c r="C228" s="582"/>
      <c r="D228" s="123">
        <v>2025</v>
      </c>
      <c r="E228" s="281">
        <f t="shared" si="32"/>
        <v>0</v>
      </c>
      <c r="F228" s="132">
        <v>0</v>
      </c>
      <c r="G228" s="132">
        <v>0</v>
      </c>
      <c r="H228" s="132">
        <v>0</v>
      </c>
      <c r="I228" s="132">
        <v>0</v>
      </c>
      <c r="J228" s="132">
        <v>0</v>
      </c>
      <c r="K228" s="582"/>
      <c r="L228" s="315"/>
      <c r="M228" s="326"/>
    </row>
    <row r="229" spans="1:14" ht="15.75" thickBot="1" x14ac:dyDescent="0.3">
      <c r="A229" s="594"/>
      <c r="B229" s="596"/>
      <c r="C229" s="596"/>
      <c r="D229" s="123">
        <v>2026</v>
      </c>
      <c r="E229" s="281">
        <f t="shared" si="32"/>
        <v>0</v>
      </c>
      <c r="F229" s="132">
        <v>0</v>
      </c>
      <c r="G229" s="132">
        <v>0</v>
      </c>
      <c r="H229" s="132">
        <v>0</v>
      </c>
      <c r="I229" s="132">
        <v>0</v>
      </c>
      <c r="J229" s="132">
        <v>0</v>
      </c>
      <c r="K229" s="596"/>
      <c r="L229" s="315"/>
      <c r="M229" s="326"/>
    </row>
    <row r="230" spans="1:14" ht="23.45" customHeight="1" x14ac:dyDescent="0.25">
      <c r="A230" s="593" t="s">
        <v>153</v>
      </c>
      <c r="B230" s="595" t="s">
        <v>99</v>
      </c>
      <c r="C230" s="595" t="s">
        <v>100</v>
      </c>
      <c r="D230" s="123" t="s">
        <v>5</v>
      </c>
      <c r="E230" s="281">
        <f>SUM(E231:E246)</f>
        <v>0.82000000000000006</v>
      </c>
      <c r="F230" s="281">
        <f t="shared" ref="F230:J230" si="33">SUM(F231:F246)</f>
        <v>0</v>
      </c>
      <c r="G230" s="281">
        <f t="shared" si="33"/>
        <v>0</v>
      </c>
      <c r="H230" s="281">
        <f t="shared" si="33"/>
        <v>0</v>
      </c>
      <c r="I230" s="281">
        <f t="shared" si="33"/>
        <v>0.82000000000000006</v>
      </c>
      <c r="J230" s="281">
        <f t="shared" si="33"/>
        <v>0</v>
      </c>
      <c r="K230" s="595">
        <v>2016</v>
      </c>
      <c r="L230" s="315"/>
      <c r="M230" s="326"/>
    </row>
    <row r="231" spans="1:14" x14ac:dyDescent="0.25">
      <c r="A231" s="579"/>
      <c r="B231" s="582"/>
      <c r="C231" s="582"/>
      <c r="D231" s="123">
        <v>2011</v>
      </c>
      <c r="E231" s="281">
        <f>F231+G231+H231+I231+J231</f>
        <v>0</v>
      </c>
      <c r="F231" s="132">
        <v>0</v>
      </c>
      <c r="G231" s="132">
        <v>0</v>
      </c>
      <c r="H231" s="132">
        <v>0</v>
      </c>
      <c r="I231" s="132">
        <v>0</v>
      </c>
      <c r="J231" s="132">
        <v>0</v>
      </c>
      <c r="K231" s="582"/>
      <c r="L231" s="315"/>
      <c r="M231" s="326"/>
    </row>
    <row r="232" spans="1:14" x14ac:dyDescent="0.25">
      <c r="A232" s="579"/>
      <c r="B232" s="582"/>
      <c r="C232" s="582"/>
      <c r="D232" s="123">
        <v>2012</v>
      </c>
      <c r="E232" s="281">
        <f t="shared" ref="E232:E246" si="34">F232+G232+H232+I232+J232</f>
        <v>0</v>
      </c>
      <c r="F232" s="132">
        <v>0</v>
      </c>
      <c r="G232" s="132">
        <v>0</v>
      </c>
      <c r="H232" s="132">
        <v>0</v>
      </c>
      <c r="I232" s="132">
        <v>0</v>
      </c>
      <c r="J232" s="132">
        <v>0</v>
      </c>
      <c r="K232" s="582"/>
      <c r="L232" s="315"/>
      <c r="M232" s="326"/>
    </row>
    <row r="233" spans="1:14" x14ac:dyDescent="0.25">
      <c r="A233" s="579"/>
      <c r="B233" s="582"/>
      <c r="C233" s="582"/>
      <c r="D233" s="123">
        <v>2013</v>
      </c>
      <c r="E233" s="281">
        <f t="shared" si="34"/>
        <v>0</v>
      </c>
      <c r="F233" s="132">
        <v>0</v>
      </c>
      <c r="G233" s="132">
        <v>0</v>
      </c>
      <c r="H233" s="132">
        <v>0</v>
      </c>
      <c r="I233" s="132">
        <v>0</v>
      </c>
      <c r="J233" s="132">
        <v>0</v>
      </c>
      <c r="K233" s="582"/>
      <c r="L233" s="315"/>
      <c r="M233" s="326"/>
    </row>
    <row r="234" spans="1:14" x14ac:dyDescent="0.25">
      <c r="A234" s="579"/>
      <c r="B234" s="582"/>
      <c r="C234" s="582"/>
      <c r="D234" s="123">
        <v>2014</v>
      </c>
      <c r="E234" s="281">
        <f t="shared" si="34"/>
        <v>0</v>
      </c>
      <c r="F234" s="132">
        <v>0</v>
      </c>
      <c r="G234" s="282">
        <v>0</v>
      </c>
      <c r="H234" s="282">
        <v>0</v>
      </c>
      <c r="I234" s="132">
        <v>0</v>
      </c>
      <c r="J234" s="132">
        <v>0</v>
      </c>
      <c r="K234" s="582"/>
      <c r="L234" s="315"/>
      <c r="M234" s="326"/>
    </row>
    <row r="235" spans="1:14" x14ac:dyDescent="0.25">
      <c r="A235" s="579"/>
      <c r="B235" s="582"/>
      <c r="C235" s="582"/>
      <c r="D235" s="123">
        <v>2015</v>
      </c>
      <c r="E235" s="281">
        <f t="shared" si="34"/>
        <v>0</v>
      </c>
      <c r="F235" s="132">
        <v>0</v>
      </c>
      <c r="G235" s="132">
        <v>0</v>
      </c>
      <c r="H235" s="132">
        <v>0</v>
      </c>
      <c r="I235" s="132">
        <v>0</v>
      </c>
      <c r="J235" s="132">
        <v>0</v>
      </c>
      <c r="K235" s="582"/>
      <c r="L235" s="315"/>
      <c r="M235" s="326"/>
    </row>
    <row r="236" spans="1:14" x14ac:dyDescent="0.25">
      <c r="A236" s="579"/>
      <c r="B236" s="582"/>
      <c r="C236" s="582"/>
      <c r="D236" s="123">
        <v>2016</v>
      </c>
      <c r="E236" s="281">
        <f t="shared" si="34"/>
        <v>0.82000000000000006</v>
      </c>
      <c r="F236" s="132">
        <v>0</v>
      </c>
      <c r="G236" s="132">
        <v>0</v>
      </c>
      <c r="H236" s="132">
        <v>0</v>
      </c>
      <c r="I236" s="132">
        <f>0.606387+0.365-0.151387</f>
        <v>0.82000000000000006</v>
      </c>
      <c r="J236" s="132">
        <v>0</v>
      </c>
      <c r="K236" s="582"/>
      <c r="L236" s="315"/>
      <c r="M236" s="326"/>
      <c r="N236" s="280"/>
    </row>
    <row r="237" spans="1:14" x14ac:dyDescent="0.25">
      <c r="A237" s="579"/>
      <c r="B237" s="582"/>
      <c r="C237" s="582"/>
      <c r="D237" s="123">
        <v>2017</v>
      </c>
      <c r="E237" s="281">
        <f t="shared" si="34"/>
        <v>0</v>
      </c>
      <c r="F237" s="132">
        <v>0</v>
      </c>
      <c r="G237" s="132">
        <v>0</v>
      </c>
      <c r="H237" s="132">
        <v>0</v>
      </c>
      <c r="I237" s="132">
        <v>0</v>
      </c>
      <c r="J237" s="132">
        <v>0</v>
      </c>
      <c r="K237" s="582"/>
      <c r="L237" s="315"/>
      <c r="M237" s="326"/>
    </row>
    <row r="238" spans="1:14" x14ac:dyDescent="0.25">
      <c r="A238" s="579"/>
      <c r="B238" s="582"/>
      <c r="C238" s="582"/>
      <c r="D238" s="123">
        <v>2018</v>
      </c>
      <c r="E238" s="281">
        <f t="shared" si="34"/>
        <v>0</v>
      </c>
      <c r="F238" s="132">
        <v>0</v>
      </c>
      <c r="G238" s="132">
        <v>0</v>
      </c>
      <c r="H238" s="132">
        <v>0</v>
      </c>
      <c r="I238" s="132">
        <v>0</v>
      </c>
      <c r="J238" s="132">
        <v>0</v>
      </c>
      <c r="K238" s="582"/>
      <c r="L238" s="315"/>
      <c r="M238" s="326"/>
    </row>
    <row r="239" spans="1:14" x14ac:dyDescent="0.25">
      <c r="A239" s="579"/>
      <c r="B239" s="582"/>
      <c r="C239" s="582"/>
      <c r="D239" s="123">
        <v>2019</v>
      </c>
      <c r="E239" s="281">
        <f t="shared" si="34"/>
        <v>0</v>
      </c>
      <c r="F239" s="132">
        <v>0</v>
      </c>
      <c r="G239" s="132">
        <v>0</v>
      </c>
      <c r="H239" s="132">
        <v>0</v>
      </c>
      <c r="I239" s="132">
        <v>0</v>
      </c>
      <c r="J239" s="132">
        <v>0</v>
      </c>
      <c r="K239" s="582"/>
      <c r="L239" s="315"/>
      <c r="M239" s="326"/>
    </row>
    <row r="240" spans="1:14" x14ac:dyDescent="0.25">
      <c r="A240" s="579"/>
      <c r="B240" s="582"/>
      <c r="C240" s="582"/>
      <c r="D240" s="123">
        <v>2020</v>
      </c>
      <c r="E240" s="281">
        <f t="shared" si="34"/>
        <v>0</v>
      </c>
      <c r="F240" s="132">
        <v>0</v>
      </c>
      <c r="G240" s="132">
        <v>0</v>
      </c>
      <c r="H240" s="132">
        <v>0</v>
      </c>
      <c r="I240" s="132">
        <v>0</v>
      </c>
      <c r="J240" s="132">
        <v>0</v>
      </c>
      <c r="K240" s="582"/>
      <c r="L240" s="315"/>
      <c r="M240" s="326"/>
    </row>
    <row r="241" spans="1:14" x14ac:dyDescent="0.25">
      <c r="A241" s="579"/>
      <c r="B241" s="582"/>
      <c r="C241" s="582"/>
      <c r="D241" s="123">
        <v>2021</v>
      </c>
      <c r="E241" s="281">
        <f t="shared" si="34"/>
        <v>0</v>
      </c>
      <c r="F241" s="132">
        <v>0</v>
      </c>
      <c r="G241" s="132">
        <v>0</v>
      </c>
      <c r="H241" s="132">
        <v>0</v>
      </c>
      <c r="I241" s="132">
        <v>0</v>
      </c>
      <c r="J241" s="132">
        <v>0</v>
      </c>
      <c r="K241" s="582"/>
      <c r="L241" s="315"/>
      <c r="M241" s="326"/>
    </row>
    <row r="242" spans="1:14" x14ac:dyDescent="0.25">
      <c r="A242" s="579"/>
      <c r="B242" s="582"/>
      <c r="C242" s="582"/>
      <c r="D242" s="123">
        <v>2022</v>
      </c>
      <c r="E242" s="281">
        <f t="shared" si="34"/>
        <v>0</v>
      </c>
      <c r="F242" s="132">
        <v>0</v>
      </c>
      <c r="G242" s="132">
        <v>0</v>
      </c>
      <c r="H242" s="132">
        <v>0</v>
      </c>
      <c r="I242" s="132">
        <v>0</v>
      </c>
      <c r="J242" s="132">
        <v>0</v>
      </c>
      <c r="K242" s="582"/>
      <c r="L242" s="315"/>
      <c r="M242" s="326"/>
    </row>
    <row r="243" spans="1:14" x14ac:dyDescent="0.25">
      <c r="A243" s="579"/>
      <c r="B243" s="582"/>
      <c r="C243" s="582"/>
      <c r="D243" s="123">
        <v>2023</v>
      </c>
      <c r="E243" s="281">
        <f t="shared" si="34"/>
        <v>0</v>
      </c>
      <c r="F243" s="132">
        <v>0</v>
      </c>
      <c r="G243" s="132">
        <v>0</v>
      </c>
      <c r="H243" s="132">
        <v>0</v>
      </c>
      <c r="I243" s="132">
        <v>0</v>
      </c>
      <c r="J243" s="132">
        <v>0</v>
      </c>
      <c r="K243" s="582"/>
      <c r="L243" s="315"/>
      <c r="M243" s="326"/>
    </row>
    <row r="244" spans="1:14" x14ac:dyDescent="0.25">
      <c r="A244" s="579"/>
      <c r="B244" s="582"/>
      <c r="C244" s="582"/>
      <c r="D244" s="123">
        <v>2024</v>
      </c>
      <c r="E244" s="281">
        <f t="shared" si="34"/>
        <v>0</v>
      </c>
      <c r="F244" s="132">
        <v>0</v>
      </c>
      <c r="G244" s="132">
        <v>0</v>
      </c>
      <c r="H244" s="132">
        <v>0</v>
      </c>
      <c r="I244" s="132">
        <v>0</v>
      </c>
      <c r="J244" s="132">
        <v>0</v>
      </c>
      <c r="K244" s="582"/>
      <c r="L244" s="315"/>
      <c r="M244" s="326"/>
    </row>
    <row r="245" spans="1:14" x14ac:dyDescent="0.25">
      <c r="A245" s="579"/>
      <c r="B245" s="582"/>
      <c r="C245" s="582"/>
      <c r="D245" s="123">
        <v>2025</v>
      </c>
      <c r="E245" s="281">
        <f t="shared" si="34"/>
        <v>0</v>
      </c>
      <c r="F245" s="132">
        <v>0</v>
      </c>
      <c r="G245" s="132">
        <v>0</v>
      </c>
      <c r="H245" s="132">
        <v>0</v>
      </c>
      <c r="I245" s="132">
        <v>0</v>
      </c>
      <c r="J245" s="132">
        <v>0</v>
      </c>
      <c r="K245" s="582"/>
      <c r="L245" s="315"/>
      <c r="M245" s="326"/>
    </row>
    <row r="246" spans="1:14" ht="15.75" thickBot="1" x14ac:dyDescent="0.3">
      <c r="A246" s="594"/>
      <c r="B246" s="596"/>
      <c r="C246" s="596"/>
      <c r="D246" s="123">
        <v>2026</v>
      </c>
      <c r="E246" s="281">
        <f t="shared" si="34"/>
        <v>0</v>
      </c>
      <c r="F246" s="132">
        <v>0</v>
      </c>
      <c r="G246" s="132">
        <v>0</v>
      </c>
      <c r="H246" s="132">
        <v>0</v>
      </c>
      <c r="I246" s="132">
        <v>0</v>
      </c>
      <c r="J246" s="132">
        <v>0</v>
      </c>
      <c r="K246" s="596"/>
      <c r="L246" s="315"/>
      <c r="M246" s="326"/>
    </row>
    <row r="247" spans="1:14" ht="25.5" customHeight="1" x14ac:dyDescent="0.25">
      <c r="A247" s="591" t="s">
        <v>130</v>
      </c>
      <c r="B247" s="443" t="s">
        <v>120</v>
      </c>
      <c r="C247" s="443"/>
      <c r="D247" s="42" t="s">
        <v>5</v>
      </c>
      <c r="E247" s="133">
        <f>SUM(E248:E263)</f>
        <v>2.9999999999999995E-2</v>
      </c>
      <c r="F247" s="133">
        <f>SUM(F248:F263)</f>
        <v>0</v>
      </c>
      <c r="G247" s="133">
        <f t="shared" ref="G247:J247" si="35">SUM(G248:G263)</f>
        <v>0</v>
      </c>
      <c r="H247" s="133">
        <f t="shared" si="35"/>
        <v>0</v>
      </c>
      <c r="I247" s="133">
        <f t="shared" si="35"/>
        <v>2.9999999999999995E-2</v>
      </c>
      <c r="J247" s="133">
        <f t="shared" si="35"/>
        <v>0</v>
      </c>
      <c r="K247" s="443" t="s">
        <v>155</v>
      </c>
      <c r="L247" s="315"/>
      <c r="M247" s="326"/>
    </row>
    <row r="248" spans="1:14" x14ac:dyDescent="0.25">
      <c r="A248" s="557"/>
      <c r="B248" s="444"/>
      <c r="C248" s="444"/>
      <c r="D248" s="42">
        <v>2011</v>
      </c>
      <c r="E248" s="133">
        <f>F248+G248+H248+I248+J248</f>
        <v>0</v>
      </c>
      <c r="F248" s="56">
        <v>0</v>
      </c>
      <c r="G248" s="56">
        <v>0</v>
      </c>
      <c r="H248" s="56">
        <v>0</v>
      </c>
      <c r="I248" s="56">
        <v>0</v>
      </c>
      <c r="J248" s="56">
        <v>0</v>
      </c>
      <c r="K248" s="444"/>
      <c r="L248" s="315"/>
      <c r="M248" s="326"/>
    </row>
    <row r="249" spans="1:14" x14ac:dyDescent="0.25">
      <c r="A249" s="557"/>
      <c r="B249" s="444"/>
      <c r="C249" s="444"/>
      <c r="D249" s="42">
        <v>2012</v>
      </c>
      <c r="E249" s="133">
        <f t="shared" ref="E249:E263" si="36">F249+G249+H249+I249+J249</f>
        <v>0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444"/>
      <c r="L249" s="315"/>
      <c r="M249" s="326"/>
    </row>
    <row r="250" spans="1:14" x14ac:dyDescent="0.25">
      <c r="A250" s="557"/>
      <c r="B250" s="444"/>
      <c r="C250" s="444"/>
      <c r="D250" s="42">
        <v>2013</v>
      </c>
      <c r="E250" s="133">
        <f t="shared" si="36"/>
        <v>0</v>
      </c>
      <c r="F250" s="56">
        <v>0</v>
      </c>
      <c r="G250" s="56">
        <v>0</v>
      </c>
      <c r="H250" s="56">
        <v>0</v>
      </c>
      <c r="I250" s="56">
        <v>0</v>
      </c>
      <c r="J250" s="56">
        <v>0</v>
      </c>
      <c r="K250" s="444"/>
      <c r="L250" s="315"/>
      <c r="M250" s="326"/>
    </row>
    <row r="251" spans="1:14" x14ac:dyDescent="0.25">
      <c r="A251" s="557"/>
      <c r="B251" s="444"/>
      <c r="C251" s="444"/>
      <c r="D251" s="42">
        <v>2014</v>
      </c>
      <c r="E251" s="133">
        <f t="shared" si="36"/>
        <v>0</v>
      </c>
      <c r="F251" s="56">
        <v>0</v>
      </c>
      <c r="G251" s="124">
        <v>0</v>
      </c>
      <c r="H251" s="124">
        <v>0</v>
      </c>
      <c r="I251" s="56">
        <v>0</v>
      </c>
      <c r="J251" s="56">
        <v>0</v>
      </c>
      <c r="K251" s="444"/>
      <c r="L251" s="315"/>
      <c r="M251" s="326"/>
    </row>
    <row r="252" spans="1:14" x14ac:dyDescent="0.25">
      <c r="A252" s="557"/>
      <c r="B252" s="444"/>
      <c r="C252" s="444"/>
      <c r="D252" s="42">
        <v>2015</v>
      </c>
      <c r="E252" s="133">
        <f t="shared" si="36"/>
        <v>0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444"/>
      <c r="L252" s="315"/>
      <c r="M252" s="326"/>
    </row>
    <row r="253" spans="1:14" x14ac:dyDescent="0.25">
      <c r="A253" s="557"/>
      <c r="B253" s="444"/>
      <c r="C253" s="444"/>
      <c r="D253" s="42">
        <v>2016</v>
      </c>
      <c r="E253" s="133">
        <f t="shared" si="36"/>
        <v>0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444"/>
      <c r="L253" s="315"/>
      <c r="M253" s="326"/>
    </row>
    <row r="254" spans="1:14" x14ac:dyDescent="0.25">
      <c r="A254" s="557"/>
      <c r="B254" s="444"/>
      <c r="C254" s="444"/>
      <c r="D254" s="42">
        <v>2017</v>
      </c>
      <c r="E254" s="133">
        <f t="shared" si="36"/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444"/>
      <c r="L254" s="315"/>
      <c r="M254" s="326"/>
    </row>
    <row r="255" spans="1:14" x14ac:dyDescent="0.25">
      <c r="A255" s="557"/>
      <c r="B255" s="444"/>
      <c r="C255" s="444"/>
      <c r="D255" s="42">
        <v>2018</v>
      </c>
      <c r="E255" s="133">
        <f t="shared" si="36"/>
        <v>9.9999999999999985E-3</v>
      </c>
      <c r="F255" s="56">
        <v>0</v>
      </c>
      <c r="G255" s="56">
        <v>0</v>
      </c>
      <c r="H255" s="56">
        <v>0</v>
      </c>
      <c r="I255" s="56">
        <f>0.03-0.02</f>
        <v>9.9999999999999985E-3</v>
      </c>
      <c r="J255" s="56">
        <v>0</v>
      </c>
      <c r="K255" s="444"/>
      <c r="L255" s="315"/>
      <c r="M255" s="326"/>
      <c r="N255" s="273"/>
    </row>
    <row r="256" spans="1:14" x14ac:dyDescent="0.25">
      <c r="A256" s="557"/>
      <c r="B256" s="444"/>
      <c r="C256" s="444"/>
      <c r="D256" s="42">
        <v>2019</v>
      </c>
      <c r="E256" s="133">
        <f t="shared" si="36"/>
        <v>1.9999999999999997E-2</v>
      </c>
      <c r="F256" s="56">
        <v>0</v>
      </c>
      <c r="G256" s="56">
        <v>0</v>
      </c>
      <c r="H256" s="56">
        <v>0</v>
      </c>
      <c r="I256" s="56">
        <f>0.02+0.01-0.01</f>
        <v>1.9999999999999997E-2</v>
      </c>
      <c r="J256" s="56">
        <v>0</v>
      </c>
      <c r="K256" s="444"/>
      <c r="L256" s="315"/>
      <c r="M256" s="326"/>
      <c r="N256" s="273"/>
    </row>
    <row r="257" spans="1:14" x14ac:dyDescent="0.25">
      <c r="A257" s="557"/>
      <c r="B257" s="444"/>
      <c r="C257" s="444"/>
      <c r="D257" s="42">
        <v>2020</v>
      </c>
      <c r="E257" s="133">
        <f t="shared" si="36"/>
        <v>0</v>
      </c>
      <c r="F257" s="56">
        <v>0</v>
      </c>
      <c r="G257" s="56">
        <v>0</v>
      </c>
      <c r="H257" s="56">
        <v>0</v>
      </c>
      <c r="I257" s="56">
        <f>0.02-0.02</f>
        <v>0</v>
      </c>
      <c r="J257" s="56">
        <v>0</v>
      </c>
      <c r="K257" s="444"/>
      <c r="L257" s="315"/>
      <c r="M257" s="326"/>
      <c r="N257" s="273"/>
    </row>
    <row r="258" spans="1:14" x14ac:dyDescent="0.25">
      <c r="A258" s="557"/>
      <c r="B258" s="444"/>
      <c r="C258" s="444"/>
      <c r="D258" s="42">
        <v>2021</v>
      </c>
      <c r="E258" s="133">
        <f t="shared" si="36"/>
        <v>0</v>
      </c>
      <c r="F258" s="56">
        <v>0</v>
      </c>
      <c r="G258" s="56">
        <v>0</v>
      </c>
      <c r="H258" s="56">
        <v>0</v>
      </c>
      <c r="I258" s="56">
        <v>0</v>
      </c>
      <c r="J258" s="56">
        <v>0</v>
      </c>
      <c r="K258" s="444"/>
      <c r="L258" s="315"/>
      <c r="M258" s="326"/>
      <c r="N258" s="273"/>
    </row>
    <row r="259" spans="1:14" x14ac:dyDescent="0.25">
      <c r="A259" s="557"/>
      <c r="B259" s="444"/>
      <c r="C259" s="444"/>
      <c r="D259" s="42">
        <v>2022</v>
      </c>
      <c r="E259" s="133">
        <f t="shared" si="36"/>
        <v>0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444"/>
      <c r="L259" s="315"/>
      <c r="M259" s="326"/>
      <c r="N259" s="273"/>
    </row>
    <row r="260" spans="1:14" x14ac:dyDescent="0.25">
      <c r="A260" s="557"/>
      <c r="B260" s="444"/>
      <c r="C260" s="444"/>
      <c r="D260" s="42">
        <v>2023</v>
      </c>
      <c r="E260" s="133">
        <f t="shared" si="36"/>
        <v>0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444"/>
      <c r="L260" s="315"/>
      <c r="M260" s="326"/>
      <c r="N260" s="273"/>
    </row>
    <row r="261" spans="1:14" x14ac:dyDescent="0.25">
      <c r="A261" s="557"/>
      <c r="B261" s="444"/>
      <c r="C261" s="444"/>
      <c r="D261" s="42">
        <v>2024</v>
      </c>
      <c r="E261" s="133">
        <f t="shared" si="36"/>
        <v>0</v>
      </c>
      <c r="F261" s="56">
        <v>0</v>
      </c>
      <c r="G261" s="56">
        <v>0</v>
      </c>
      <c r="H261" s="56">
        <v>0</v>
      </c>
      <c r="I261" s="56">
        <v>0</v>
      </c>
      <c r="J261" s="56">
        <v>0</v>
      </c>
      <c r="K261" s="444"/>
      <c r="L261" s="315"/>
      <c r="M261" s="326"/>
      <c r="N261" s="273"/>
    </row>
    <row r="262" spans="1:14" x14ac:dyDescent="0.25">
      <c r="A262" s="557"/>
      <c r="B262" s="444"/>
      <c r="C262" s="444"/>
      <c r="D262" s="42">
        <v>2025</v>
      </c>
      <c r="E262" s="133">
        <f t="shared" si="36"/>
        <v>0</v>
      </c>
      <c r="F262" s="56">
        <v>0</v>
      </c>
      <c r="G262" s="56">
        <v>0</v>
      </c>
      <c r="H262" s="56">
        <v>0</v>
      </c>
      <c r="I262" s="56">
        <v>0</v>
      </c>
      <c r="J262" s="56">
        <v>0</v>
      </c>
      <c r="K262" s="444"/>
      <c r="L262" s="315"/>
      <c r="M262" s="326"/>
      <c r="N262" s="273"/>
    </row>
    <row r="263" spans="1:14" ht="15.75" thickBot="1" x14ac:dyDescent="0.3">
      <c r="A263" s="592"/>
      <c r="B263" s="445"/>
      <c r="C263" s="445"/>
      <c r="D263" s="42">
        <v>2026</v>
      </c>
      <c r="E263" s="133">
        <f t="shared" si="36"/>
        <v>0</v>
      </c>
      <c r="F263" s="56">
        <v>0</v>
      </c>
      <c r="G263" s="56">
        <v>0</v>
      </c>
      <c r="H263" s="56">
        <v>0</v>
      </c>
      <c r="I263" s="56">
        <v>0</v>
      </c>
      <c r="J263" s="56">
        <v>0</v>
      </c>
      <c r="K263" s="445"/>
      <c r="L263" s="315"/>
      <c r="M263" s="326"/>
      <c r="N263" s="273"/>
    </row>
    <row r="264" spans="1:14" ht="36" customHeight="1" x14ac:dyDescent="0.25">
      <c r="A264" s="591" t="s">
        <v>181</v>
      </c>
      <c r="B264" s="443" t="s">
        <v>185</v>
      </c>
      <c r="C264" s="443"/>
      <c r="D264" s="42" t="s">
        <v>5</v>
      </c>
      <c r="E264" s="133">
        <f>SUM(E265:E280)</f>
        <v>0.94398714000000006</v>
      </c>
      <c r="F264" s="133">
        <f t="shared" ref="F264:J264" si="37">SUM(F265:F280)</f>
        <v>0</v>
      </c>
      <c r="G264" s="133">
        <f t="shared" si="37"/>
        <v>0.84958842000000001</v>
      </c>
      <c r="H264" s="133">
        <f t="shared" si="37"/>
        <v>0</v>
      </c>
      <c r="I264" s="133">
        <f t="shared" si="37"/>
        <v>9.4398720000000005E-2</v>
      </c>
      <c r="J264" s="133">
        <f t="shared" si="37"/>
        <v>0</v>
      </c>
      <c r="K264" s="443">
        <v>2020</v>
      </c>
      <c r="L264" s="315"/>
      <c r="M264" s="326"/>
      <c r="N264" s="273"/>
    </row>
    <row r="265" spans="1:14" x14ac:dyDescent="0.25">
      <c r="A265" s="557"/>
      <c r="B265" s="444"/>
      <c r="C265" s="444"/>
      <c r="D265" s="42">
        <v>2011</v>
      </c>
      <c r="E265" s="133">
        <f>F265+G265+H265+I265+J265</f>
        <v>0</v>
      </c>
      <c r="F265" s="56">
        <v>0</v>
      </c>
      <c r="G265" s="56">
        <v>0</v>
      </c>
      <c r="H265" s="56">
        <v>0</v>
      </c>
      <c r="I265" s="56">
        <v>0</v>
      </c>
      <c r="J265" s="56">
        <v>0</v>
      </c>
      <c r="K265" s="444"/>
      <c r="L265" s="315"/>
      <c r="M265" s="326"/>
      <c r="N265" s="273"/>
    </row>
    <row r="266" spans="1:14" x14ac:dyDescent="0.25">
      <c r="A266" s="557"/>
      <c r="B266" s="444"/>
      <c r="C266" s="444"/>
      <c r="D266" s="42">
        <v>2012</v>
      </c>
      <c r="E266" s="133">
        <f t="shared" ref="E266:E280" si="38">F266+G266+H266+I266+J266</f>
        <v>0</v>
      </c>
      <c r="F266" s="56">
        <v>0</v>
      </c>
      <c r="G266" s="56">
        <v>0</v>
      </c>
      <c r="H266" s="56">
        <v>0</v>
      </c>
      <c r="I266" s="56">
        <v>0</v>
      </c>
      <c r="J266" s="56">
        <v>0</v>
      </c>
      <c r="K266" s="444"/>
      <c r="L266" s="315"/>
      <c r="M266" s="326"/>
      <c r="N266" s="273"/>
    </row>
    <row r="267" spans="1:14" x14ac:dyDescent="0.25">
      <c r="A267" s="557"/>
      <c r="B267" s="444"/>
      <c r="C267" s="444"/>
      <c r="D267" s="42">
        <v>2013</v>
      </c>
      <c r="E267" s="133">
        <f t="shared" si="38"/>
        <v>0</v>
      </c>
      <c r="F267" s="56">
        <v>0</v>
      </c>
      <c r="G267" s="56">
        <v>0</v>
      </c>
      <c r="H267" s="56">
        <v>0</v>
      </c>
      <c r="I267" s="56">
        <v>0</v>
      </c>
      <c r="J267" s="56">
        <v>0</v>
      </c>
      <c r="K267" s="444"/>
      <c r="L267" s="315"/>
      <c r="M267" s="326"/>
      <c r="N267" s="273"/>
    </row>
    <row r="268" spans="1:14" x14ac:dyDescent="0.25">
      <c r="A268" s="557"/>
      <c r="B268" s="444"/>
      <c r="C268" s="444"/>
      <c r="D268" s="42">
        <v>2014</v>
      </c>
      <c r="E268" s="133">
        <f t="shared" si="38"/>
        <v>0</v>
      </c>
      <c r="F268" s="56">
        <v>0</v>
      </c>
      <c r="G268" s="124">
        <v>0</v>
      </c>
      <c r="H268" s="124">
        <v>0</v>
      </c>
      <c r="I268" s="56">
        <v>0</v>
      </c>
      <c r="J268" s="56">
        <v>0</v>
      </c>
      <c r="K268" s="444"/>
      <c r="L268" s="315"/>
      <c r="M268" s="326"/>
      <c r="N268" s="273"/>
    </row>
    <row r="269" spans="1:14" x14ac:dyDescent="0.25">
      <c r="A269" s="557"/>
      <c r="B269" s="444"/>
      <c r="C269" s="444"/>
      <c r="D269" s="42">
        <v>2015</v>
      </c>
      <c r="E269" s="133">
        <f t="shared" si="38"/>
        <v>0</v>
      </c>
      <c r="F269" s="56">
        <v>0</v>
      </c>
      <c r="G269" s="56">
        <v>0</v>
      </c>
      <c r="H269" s="56">
        <v>0</v>
      </c>
      <c r="I269" s="56">
        <v>0</v>
      </c>
      <c r="J269" s="56">
        <v>0</v>
      </c>
      <c r="K269" s="444"/>
      <c r="L269" s="315"/>
      <c r="M269" s="326"/>
      <c r="N269" s="273"/>
    </row>
    <row r="270" spans="1:14" x14ac:dyDescent="0.25">
      <c r="A270" s="557"/>
      <c r="B270" s="444"/>
      <c r="C270" s="444"/>
      <c r="D270" s="42">
        <v>2016</v>
      </c>
      <c r="E270" s="133">
        <f t="shared" si="38"/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444"/>
      <c r="L270" s="315"/>
      <c r="M270" s="326"/>
      <c r="N270" s="273"/>
    </row>
    <row r="271" spans="1:14" x14ac:dyDescent="0.25">
      <c r="A271" s="557"/>
      <c r="B271" s="444"/>
      <c r="C271" s="444"/>
      <c r="D271" s="42">
        <v>2017</v>
      </c>
      <c r="E271" s="133">
        <f t="shared" si="38"/>
        <v>0</v>
      </c>
      <c r="F271" s="56">
        <v>0</v>
      </c>
      <c r="G271" s="56">
        <v>0</v>
      </c>
      <c r="H271" s="56">
        <v>0</v>
      </c>
      <c r="I271" s="56">
        <v>0</v>
      </c>
      <c r="J271" s="56">
        <v>0</v>
      </c>
      <c r="K271" s="444"/>
      <c r="L271" s="315"/>
      <c r="M271" s="326"/>
      <c r="N271" s="273"/>
    </row>
    <row r="272" spans="1:14" x14ac:dyDescent="0.25">
      <c r="A272" s="557"/>
      <c r="B272" s="444"/>
      <c r="C272" s="444"/>
      <c r="D272" s="42">
        <v>2018</v>
      </c>
      <c r="E272" s="133">
        <f t="shared" si="38"/>
        <v>0</v>
      </c>
      <c r="F272" s="56">
        <v>0</v>
      </c>
      <c r="G272" s="56">
        <v>0</v>
      </c>
      <c r="H272" s="56">
        <v>0</v>
      </c>
      <c r="I272" s="56">
        <v>0</v>
      </c>
      <c r="J272" s="56">
        <v>0</v>
      </c>
      <c r="K272" s="444"/>
      <c r="L272" s="315"/>
      <c r="M272" s="326"/>
      <c r="N272" s="273"/>
    </row>
    <row r="273" spans="1:15" x14ac:dyDescent="0.25">
      <c r="A273" s="557"/>
      <c r="B273" s="444"/>
      <c r="C273" s="444"/>
      <c r="D273" s="42">
        <v>2019</v>
      </c>
      <c r="E273" s="133">
        <f t="shared" si="38"/>
        <v>0</v>
      </c>
      <c r="F273" s="56">
        <v>0</v>
      </c>
      <c r="G273" s="56">
        <v>0</v>
      </c>
      <c r="H273" s="56">
        <v>0</v>
      </c>
      <c r="I273" s="56">
        <v>0</v>
      </c>
      <c r="J273" s="56">
        <v>0</v>
      </c>
      <c r="K273" s="444"/>
      <c r="L273" s="315"/>
      <c r="M273" s="326"/>
      <c r="N273" s="273"/>
    </row>
    <row r="274" spans="1:15" x14ac:dyDescent="0.25">
      <c r="A274" s="557"/>
      <c r="B274" s="444"/>
      <c r="C274" s="444"/>
      <c r="D274" s="42">
        <v>2020</v>
      </c>
      <c r="E274" s="133">
        <f t="shared" si="38"/>
        <v>0.94398714000000006</v>
      </c>
      <c r="F274" s="56">
        <v>0</v>
      </c>
      <c r="G274" s="56">
        <f>0.85385772-0.0042693</f>
        <v>0.84958842000000001</v>
      </c>
      <c r="H274" s="56">
        <v>0</v>
      </c>
      <c r="I274" s="56">
        <f>0.09487308-0.00047436</f>
        <v>9.4398720000000005E-2</v>
      </c>
      <c r="J274" s="56">
        <v>0</v>
      </c>
      <c r="K274" s="444"/>
      <c r="L274" s="315"/>
      <c r="M274" s="326"/>
      <c r="N274" s="273"/>
      <c r="O274" s="273"/>
    </row>
    <row r="275" spans="1:15" x14ac:dyDescent="0.25">
      <c r="A275" s="557"/>
      <c r="B275" s="444"/>
      <c r="C275" s="444"/>
      <c r="D275" s="42">
        <v>2021</v>
      </c>
      <c r="E275" s="133">
        <f t="shared" si="38"/>
        <v>0</v>
      </c>
      <c r="F275" s="56">
        <v>0</v>
      </c>
      <c r="G275" s="56">
        <v>0</v>
      </c>
      <c r="H275" s="56">
        <v>0</v>
      </c>
      <c r="I275" s="56">
        <v>0</v>
      </c>
      <c r="J275" s="56">
        <v>0</v>
      </c>
      <c r="K275" s="444"/>
      <c r="L275" s="315"/>
      <c r="M275" s="326"/>
      <c r="N275" s="273"/>
      <c r="O275" s="273"/>
    </row>
    <row r="276" spans="1:15" x14ac:dyDescent="0.25">
      <c r="A276" s="557"/>
      <c r="B276" s="444"/>
      <c r="C276" s="444"/>
      <c r="D276" s="42">
        <v>2022</v>
      </c>
      <c r="E276" s="133">
        <f t="shared" si="38"/>
        <v>0</v>
      </c>
      <c r="F276" s="56">
        <v>0</v>
      </c>
      <c r="G276" s="56">
        <v>0</v>
      </c>
      <c r="H276" s="56">
        <v>0</v>
      </c>
      <c r="I276" s="56">
        <v>0</v>
      </c>
      <c r="J276" s="56">
        <v>0</v>
      </c>
      <c r="K276" s="444"/>
      <c r="L276" s="315"/>
      <c r="M276" s="326"/>
      <c r="N276" s="273"/>
      <c r="O276" s="273"/>
    </row>
    <row r="277" spans="1:15" x14ac:dyDescent="0.25">
      <c r="A277" s="557"/>
      <c r="B277" s="444"/>
      <c r="C277" s="444"/>
      <c r="D277" s="42">
        <v>2023</v>
      </c>
      <c r="E277" s="133">
        <f t="shared" si="38"/>
        <v>0</v>
      </c>
      <c r="F277" s="56">
        <v>0</v>
      </c>
      <c r="G277" s="56">
        <v>0</v>
      </c>
      <c r="H277" s="56">
        <v>0</v>
      </c>
      <c r="I277" s="56">
        <v>0</v>
      </c>
      <c r="J277" s="56">
        <v>0</v>
      </c>
      <c r="K277" s="444"/>
      <c r="L277" s="315"/>
      <c r="M277" s="326"/>
      <c r="N277" s="273"/>
      <c r="O277" s="273"/>
    </row>
    <row r="278" spans="1:15" x14ac:dyDescent="0.25">
      <c r="A278" s="557"/>
      <c r="B278" s="444"/>
      <c r="C278" s="444"/>
      <c r="D278" s="42">
        <v>2024</v>
      </c>
      <c r="E278" s="133">
        <f t="shared" si="38"/>
        <v>0</v>
      </c>
      <c r="F278" s="56">
        <v>0</v>
      </c>
      <c r="G278" s="56">
        <v>0</v>
      </c>
      <c r="H278" s="56">
        <v>0</v>
      </c>
      <c r="I278" s="56">
        <v>0</v>
      </c>
      <c r="J278" s="56">
        <v>0</v>
      </c>
      <c r="K278" s="444"/>
      <c r="L278" s="315"/>
      <c r="M278" s="326"/>
      <c r="N278" s="273"/>
      <c r="O278" s="273"/>
    </row>
    <row r="279" spans="1:15" x14ac:dyDescent="0.25">
      <c r="A279" s="557"/>
      <c r="B279" s="444"/>
      <c r="C279" s="444"/>
      <c r="D279" s="42">
        <v>2025</v>
      </c>
      <c r="E279" s="133">
        <f t="shared" si="38"/>
        <v>0</v>
      </c>
      <c r="F279" s="56">
        <v>0</v>
      </c>
      <c r="G279" s="56">
        <v>0</v>
      </c>
      <c r="H279" s="56">
        <v>0</v>
      </c>
      <c r="I279" s="56">
        <v>0</v>
      </c>
      <c r="J279" s="56">
        <v>0</v>
      </c>
      <c r="K279" s="444"/>
      <c r="L279" s="315"/>
      <c r="M279" s="326"/>
      <c r="N279" s="273"/>
      <c r="O279" s="273"/>
    </row>
    <row r="280" spans="1:15" ht="15.75" thickBot="1" x14ac:dyDescent="0.3">
      <c r="A280" s="592"/>
      <c r="B280" s="445"/>
      <c r="C280" s="445"/>
      <c r="D280" s="42">
        <v>2026</v>
      </c>
      <c r="E280" s="133">
        <f t="shared" si="38"/>
        <v>0</v>
      </c>
      <c r="F280" s="56">
        <v>0</v>
      </c>
      <c r="G280" s="56">
        <v>0</v>
      </c>
      <c r="H280" s="56">
        <v>0</v>
      </c>
      <c r="I280" s="56">
        <v>0</v>
      </c>
      <c r="J280" s="56">
        <v>0</v>
      </c>
      <c r="K280" s="445"/>
      <c r="L280" s="315"/>
      <c r="M280" s="326"/>
      <c r="N280" s="273"/>
      <c r="O280" s="273"/>
    </row>
    <row r="281" spans="1:15" ht="30.75" customHeight="1" x14ac:dyDescent="0.25">
      <c r="A281" s="591" t="s">
        <v>182</v>
      </c>
      <c r="B281" s="443" t="s">
        <v>179</v>
      </c>
      <c r="C281" s="443"/>
      <c r="D281" s="42" t="s">
        <v>5</v>
      </c>
      <c r="E281" s="133">
        <f>SUM(E282:E297)</f>
        <v>0.38447157999999998</v>
      </c>
      <c r="F281" s="133">
        <f t="shared" ref="F281:J281" si="39">SUM(F282:F297)</f>
        <v>0</v>
      </c>
      <c r="G281" s="133">
        <f t="shared" si="39"/>
        <v>0.34602442</v>
      </c>
      <c r="H281" s="133">
        <f t="shared" si="39"/>
        <v>0</v>
      </c>
      <c r="I281" s="133">
        <f t="shared" si="39"/>
        <v>3.8447160000000001E-2</v>
      </c>
      <c r="J281" s="133">
        <f t="shared" si="39"/>
        <v>0</v>
      </c>
      <c r="K281" s="443">
        <v>2020</v>
      </c>
      <c r="L281" s="315"/>
      <c r="M281" s="326"/>
      <c r="N281" s="273"/>
    </row>
    <row r="282" spans="1:15" x14ac:dyDescent="0.25">
      <c r="A282" s="557"/>
      <c r="B282" s="444"/>
      <c r="C282" s="444"/>
      <c r="D282" s="42">
        <v>2011</v>
      </c>
      <c r="E282" s="133">
        <f>F282+G282+H282+I282+J282</f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444"/>
      <c r="L282" s="315"/>
      <c r="M282" s="326"/>
      <c r="N282" s="273"/>
    </row>
    <row r="283" spans="1:15" x14ac:dyDescent="0.25">
      <c r="A283" s="557"/>
      <c r="B283" s="444"/>
      <c r="C283" s="444"/>
      <c r="D283" s="42">
        <v>2012</v>
      </c>
      <c r="E283" s="133">
        <f t="shared" ref="E283:E297" si="40">F283+G283+H283+I283+J283</f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444"/>
      <c r="L283" s="315"/>
      <c r="M283" s="326"/>
      <c r="N283" s="273"/>
    </row>
    <row r="284" spans="1:15" x14ac:dyDescent="0.25">
      <c r="A284" s="557"/>
      <c r="B284" s="444"/>
      <c r="C284" s="444"/>
      <c r="D284" s="42">
        <v>2013</v>
      </c>
      <c r="E284" s="133">
        <f t="shared" si="40"/>
        <v>0</v>
      </c>
      <c r="F284" s="56">
        <v>0</v>
      </c>
      <c r="G284" s="56">
        <v>0</v>
      </c>
      <c r="H284" s="56">
        <v>0</v>
      </c>
      <c r="I284" s="56">
        <v>0</v>
      </c>
      <c r="J284" s="56">
        <v>0</v>
      </c>
      <c r="K284" s="444"/>
      <c r="L284" s="315"/>
      <c r="M284" s="326"/>
      <c r="N284" s="273"/>
    </row>
    <row r="285" spans="1:15" x14ac:dyDescent="0.25">
      <c r="A285" s="557"/>
      <c r="B285" s="444"/>
      <c r="C285" s="444"/>
      <c r="D285" s="42">
        <v>2014</v>
      </c>
      <c r="E285" s="133">
        <f t="shared" si="40"/>
        <v>0</v>
      </c>
      <c r="F285" s="56">
        <v>0</v>
      </c>
      <c r="G285" s="124">
        <v>0</v>
      </c>
      <c r="H285" s="124">
        <v>0</v>
      </c>
      <c r="I285" s="56">
        <v>0</v>
      </c>
      <c r="J285" s="56">
        <v>0</v>
      </c>
      <c r="K285" s="444"/>
      <c r="L285" s="315"/>
      <c r="M285" s="326"/>
      <c r="N285" s="273"/>
    </row>
    <row r="286" spans="1:15" x14ac:dyDescent="0.25">
      <c r="A286" s="557"/>
      <c r="B286" s="444"/>
      <c r="C286" s="444"/>
      <c r="D286" s="42">
        <v>2015</v>
      </c>
      <c r="E286" s="133">
        <f t="shared" si="40"/>
        <v>0</v>
      </c>
      <c r="F286" s="56">
        <v>0</v>
      </c>
      <c r="G286" s="56">
        <v>0</v>
      </c>
      <c r="H286" s="56">
        <v>0</v>
      </c>
      <c r="I286" s="56">
        <v>0</v>
      </c>
      <c r="J286" s="56">
        <v>0</v>
      </c>
      <c r="K286" s="444"/>
      <c r="L286" s="315"/>
      <c r="M286" s="326"/>
      <c r="N286" s="273"/>
    </row>
    <row r="287" spans="1:15" x14ac:dyDescent="0.25">
      <c r="A287" s="557"/>
      <c r="B287" s="444"/>
      <c r="C287" s="444"/>
      <c r="D287" s="42">
        <v>2016</v>
      </c>
      <c r="E287" s="133">
        <f t="shared" si="40"/>
        <v>0</v>
      </c>
      <c r="F287" s="56">
        <v>0</v>
      </c>
      <c r="G287" s="56">
        <v>0</v>
      </c>
      <c r="H287" s="56">
        <v>0</v>
      </c>
      <c r="I287" s="56">
        <v>0</v>
      </c>
      <c r="J287" s="56">
        <v>0</v>
      </c>
      <c r="K287" s="444"/>
      <c r="L287" s="315"/>
      <c r="M287" s="326"/>
      <c r="N287" s="273"/>
    </row>
    <row r="288" spans="1:15" x14ac:dyDescent="0.25">
      <c r="A288" s="557"/>
      <c r="B288" s="444"/>
      <c r="C288" s="444"/>
      <c r="D288" s="42">
        <v>2017</v>
      </c>
      <c r="E288" s="133">
        <f t="shared" si="40"/>
        <v>0</v>
      </c>
      <c r="F288" s="56">
        <v>0</v>
      </c>
      <c r="G288" s="56">
        <v>0</v>
      </c>
      <c r="H288" s="56">
        <v>0</v>
      </c>
      <c r="I288" s="56">
        <v>0</v>
      </c>
      <c r="J288" s="56">
        <v>0</v>
      </c>
      <c r="K288" s="444"/>
      <c r="L288" s="315"/>
      <c r="M288" s="326"/>
      <c r="N288" s="273"/>
    </row>
    <row r="289" spans="1:19" x14ac:dyDescent="0.25">
      <c r="A289" s="557"/>
      <c r="B289" s="444"/>
      <c r="C289" s="444"/>
      <c r="D289" s="42">
        <v>2018</v>
      </c>
      <c r="E289" s="133">
        <f t="shared" si="40"/>
        <v>0</v>
      </c>
      <c r="F289" s="56">
        <v>0</v>
      </c>
      <c r="G289" s="56">
        <v>0</v>
      </c>
      <c r="H289" s="56">
        <v>0</v>
      </c>
      <c r="I289" s="56">
        <v>0</v>
      </c>
      <c r="J289" s="56">
        <v>0</v>
      </c>
      <c r="K289" s="444"/>
      <c r="L289" s="315"/>
      <c r="M289" s="326"/>
      <c r="N289" s="273"/>
    </row>
    <row r="290" spans="1:19" x14ac:dyDescent="0.25">
      <c r="A290" s="557"/>
      <c r="B290" s="444"/>
      <c r="C290" s="444"/>
      <c r="D290" s="42">
        <v>2019</v>
      </c>
      <c r="E290" s="133">
        <f t="shared" si="40"/>
        <v>0</v>
      </c>
      <c r="F290" s="56">
        <v>0</v>
      </c>
      <c r="G290" s="56">
        <v>0</v>
      </c>
      <c r="H290" s="56">
        <v>0</v>
      </c>
      <c r="I290" s="56">
        <v>0</v>
      </c>
      <c r="J290" s="56">
        <v>0</v>
      </c>
      <c r="K290" s="444"/>
      <c r="L290" s="315"/>
      <c r="M290" s="326"/>
      <c r="N290" s="273"/>
    </row>
    <row r="291" spans="1:19" x14ac:dyDescent="0.25">
      <c r="A291" s="557"/>
      <c r="B291" s="444"/>
      <c r="C291" s="444"/>
      <c r="D291" s="42">
        <v>2020</v>
      </c>
      <c r="E291" s="133">
        <f t="shared" si="40"/>
        <v>0.38447157999999998</v>
      </c>
      <c r="F291" s="56">
        <v>0</v>
      </c>
      <c r="G291" s="56">
        <f>0.34776324-0.00173882</f>
        <v>0.34602442</v>
      </c>
      <c r="H291" s="56">
        <v>0</v>
      </c>
      <c r="I291" s="56">
        <f>0.03864036-0.0001932</f>
        <v>3.8447160000000001E-2</v>
      </c>
      <c r="J291" s="56">
        <v>0</v>
      </c>
      <c r="K291" s="444"/>
      <c r="L291" s="315"/>
      <c r="M291" s="326"/>
      <c r="N291" s="273"/>
      <c r="O291" s="273"/>
    </row>
    <row r="292" spans="1:19" x14ac:dyDescent="0.25">
      <c r="A292" s="557"/>
      <c r="B292" s="444"/>
      <c r="C292" s="444"/>
      <c r="D292" s="42">
        <v>2021</v>
      </c>
      <c r="E292" s="133">
        <f t="shared" si="40"/>
        <v>0</v>
      </c>
      <c r="F292" s="56">
        <v>0</v>
      </c>
      <c r="G292" s="56">
        <v>0</v>
      </c>
      <c r="H292" s="56">
        <v>0</v>
      </c>
      <c r="I292" s="56">
        <v>0</v>
      </c>
      <c r="J292" s="56">
        <v>0</v>
      </c>
      <c r="K292" s="444"/>
      <c r="L292" s="315"/>
      <c r="M292" s="326"/>
      <c r="N292" s="273"/>
      <c r="O292" s="273"/>
    </row>
    <row r="293" spans="1:19" x14ac:dyDescent="0.25">
      <c r="A293" s="557"/>
      <c r="B293" s="444"/>
      <c r="C293" s="444"/>
      <c r="D293" s="42">
        <v>2022</v>
      </c>
      <c r="E293" s="133">
        <f t="shared" si="40"/>
        <v>0</v>
      </c>
      <c r="F293" s="56">
        <v>0</v>
      </c>
      <c r="G293" s="56">
        <v>0</v>
      </c>
      <c r="H293" s="56">
        <v>0</v>
      </c>
      <c r="I293" s="56">
        <v>0</v>
      </c>
      <c r="J293" s="56">
        <v>0</v>
      </c>
      <c r="K293" s="444"/>
      <c r="L293" s="315"/>
      <c r="M293" s="326"/>
      <c r="N293" s="273"/>
      <c r="O293" s="273"/>
    </row>
    <row r="294" spans="1:19" x14ac:dyDescent="0.25">
      <c r="A294" s="557"/>
      <c r="B294" s="444"/>
      <c r="C294" s="444"/>
      <c r="D294" s="42">
        <v>2023</v>
      </c>
      <c r="E294" s="133">
        <f t="shared" si="40"/>
        <v>0</v>
      </c>
      <c r="F294" s="56">
        <v>0</v>
      </c>
      <c r="G294" s="56">
        <v>0</v>
      </c>
      <c r="H294" s="56">
        <v>0</v>
      </c>
      <c r="I294" s="56">
        <v>0</v>
      </c>
      <c r="J294" s="56">
        <v>0</v>
      </c>
      <c r="K294" s="444"/>
      <c r="L294" s="315"/>
      <c r="M294" s="326"/>
      <c r="N294" s="273"/>
      <c r="O294" s="273"/>
    </row>
    <row r="295" spans="1:19" x14ac:dyDescent="0.25">
      <c r="A295" s="557"/>
      <c r="B295" s="444"/>
      <c r="C295" s="444"/>
      <c r="D295" s="42">
        <v>2024</v>
      </c>
      <c r="E295" s="133">
        <f t="shared" si="40"/>
        <v>0</v>
      </c>
      <c r="F295" s="56">
        <v>0</v>
      </c>
      <c r="G295" s="56">
        <v>0</v>
      </c>
      <c r="H295" s="56">
        <v>0</v>
      </c>
      <c r="I295" s="56">
        <v>0</v>
      </c>
      <c r="J295" s="56">
        <v>0</v>
      </c>
      <c r="K295" s="444"/>
      <c r="L295" s="315"/>
      <c r="M295" s="326"/>
      <c r="N295" s="273"/>
      <c r="O295" s="273"/>
    </row>
    <row r="296" spans="1:19" x14ac:dyDescent="0.25">
      <c r="A296" s="557"/>
      <c r="B296" s="444"/>
      <c r="C296" s="444"/>
      <c r="D296" s="42">
        <v>2025</v>
      </c>
      <c r="E296" s="133">
        <f t="shared" si="40"/>
        <v>0</v>
      </c>
      <c r="F296" s="56">
        <v>0</v>
      </c>
      <c r="G296" s="56">
        <v>0</v>
      </c>
      <c r="H296" s="56">
        <v>0</v>
      </c>
      <c r="I296" s="56">
        <v>0</v>
      </c>
      <c r="J296" s="56">
        <v>0</v>
      </c>
      <c r="K296" s="444"/>
      <c r="L296" s="315"/>
      <c r="M296" s="326"/>
      <c r="N296" s="273"/>
      <c r="O296" s="273"/>
    </row>
    <row r="297" spans="1:19" ht="15.75" thickBot="1" x14ac:dyDescent="0.3">
      <c r="A297" s="592"/>
      <c r="B297" s="445"/>
      <c r="C297" s="445"/>
      <c r="D297" s="42">
        <v>2026</v>
      </c>
      <c r="E297" s="133">
        <f t="shared" si="40"/>
        <v>0</v>
      </c>
      <c r="F297" s="56">
        <v>0</v>
      </c>
      <c r="G297" s="56">
        <v>0</v>
      </c>
      <c r="H297" s="56">
        <v>0</v>
      </c>
      <c r="I297" s="56">
        <v>0</v>
      </c>
      <c r="J297" s="56">
        <v>0</v>
      </c>
      <c r="K297" s="445"/>
      <c r="L297" s="315"/>
      <c r="M297" s="326"/>
      <c r="N297" s="273"/>
      <c r="O297" s="273"/>
    </row>
    <row r="298" spans="1:19" ht="27.75" customHeight="1" x14ac:dyDescent="0.25">
      <c r="A298" s="591" t="s">
        <v>183</v>
      </c>
      <c r="B298" s="443" t="s">
        <v>180</v>
      </c>
      <c r="C298" s="443"/>
      <c r="D298" s="42" t="s">
        <v>5</v>
      </c>
      <c r="E298" s="133">
        <f>SUM(E299:E312)</f>
        <v>0.26816643000000001</v>
      </c>
      <c r="F298" s="133">
        <f t="shared" ref="F298:J298" si="41">SUM(F299:F312)</f>
        <v>0</v>
      </c>
      <c r="G298" s="133">
        <f>SUM(G299:G312)</f>
        <v>0.24134977999999999</v>
      </c>
      <c r="H298" s="133">
        <f t="shared" si="41"/>
        <v>0</v>
      </c>
      <c r="I298" s="133">
        <f t="shared" si="41"/>
        <v>2.6816650000000001E-2</v>
      </c>
      <c r="J298" s="133">
        <f t="shared" si="41"/>
        <v>0</v>
      </c>
      <c r="K298" s="443">
        <v>2020</v>
      </c>
      <c r="L298" s="315"/>
      <c r="M298" s="326"/>
      <c r="N298" s="273"/>
    </row>
    <row r="299" spans="1:19" x14ac:dyDescent="0.25">
      <c r="A299" s="557"/>
      <c r="B299" s="444"/>
      <c r="C299" s="444"/>
      <c r="D299" s="42">
        <v>2011</v>
      </c>
      <c r="E299" s="133">
        <f>F299+G299+H299+I299+J299</f>
        <v>0</v>
      </c>
      <c r="F299" s="56">
        <v>0</v>
      </c>
      <c r="G299" s="56">
        <v>0</v>
      </c>
      <c r="H299" s="56">
        <v>0</v>
      </c>
      <c r="I299" s="56">
        <v>0</v>
      </c>
      <c r="J299" s="56">
        <v>0</v>
      </c>
      <c r="K299" s="444"/>
      <c r="L299" s="315"/>
      <c r="M299" s="326"/>
      <c r="N299" s="273"/>
      <c r="R299" s="254"/>
      <c r="S299" s="254"/>
    </row>
    <row r="300" spans="1:19" x14ac:dyDescent="0.25">
      <c r="A300" s="557"/>
      <c r="B300" s="444"/>
      <c r="C300" s="444"/>
      <c r="D300" s="42">
        <v>2012</v>
      </c>
      <c r="E300" s="133">
        <f t="shared" ref="E300:E314" si="42">F300+G300+H300+I300+J300</f>
        <v>0</v>
      </c>
      <c r="F300" s="56">
        <v>0</v>
      </c>
      <c r="G300" s="56">
        <v>0</v>
      </c>
      <c r="H300" s="56">
        <v>0</v>
      </c>
      <c r="I300" s="56">
        <v>0</v>
      </c>
      <c r="J300" s="56">
        <v>0</v>
      </c>
      <c r="K300" s="444"/>
      <c r="L300" s="315"/>
      <c r="M300" s="326"/>
      <c r="N300" s="273"/>
    </row>
    <row r="301" spans="1:19" x14ac:dyDescent="0.25">
      <c r="A301" s="557"/>
      <c r="B301" s="444"/>
      <c r="C301" s="444"/>
      <c r="D301" s="42">
        <v>2013</v>
      </c>
      <c r="E301" s="133">
        <f t="shared" si="42"/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444"/>
      <c r="L301" s="315"/>
      <c r="M301" s="326"/>
      <c r="N301" s="273"/>
    </row>
    <row r="302" spans="1:19" x14ac:dyDescent="0.25">
      <c r="A302" s="557"/>
      <c r="B302" s="444"/>
      <c r="C302" s="444"/>
      <c r="D302" s="42">
        <v>2014</v>
      </c>
      <c r="E302" s="133">
        <f t="shared" si="42"/>
        <v>0</v>
      </c>
      <c r="F302" s="56">
        <v>0</v>
      </c>
      <c r="G302" s="124">
        <v>0</v>
      </c>
      <c r="H302" s="124">
        <v>0</v>
      </c>
      <c r="I302" s="56">
        <v>0</v>
      </c>
      <c r="J302" s="56">
        <v>0</v>
      </c>
      <c r="K302" s="444"/>
      <c r="L302" s="315"/>
      <c r="M302" s="326"/>
      <c r="N302" s="273"/>
    </row>
    <row r="303" spans="1:19" x14ac:dyDescent="0.25">
      <c r="A303" s="557"/>
      <c r="B303" s="444"/>
      <c r="C303" s="444"/>
      <c r="D303" s="42">
        <v>2015</v>
      </c>
      <c r="E303" s="133">
        <f t="shared" si="42"/>
        <v>0</v>
      </c>
      <c r="F303" s="56">
        <v>0</v>
      </c>
      <c r="G303" s="56">
        <v>0</v>
      </c>
      <c r="H303" s="56">
        <v>0</v>
      </c>
      <c r="I303" s="56">
        <v>0</v>
      </c>
      <c r="J303" s="56">
        <v>0</v>
      </c>
      <c r="K303" s="444"/>
      <c r="L303" s="315"/>
      <c r="M303" s="326"/>
      <c r="N303" s="273"/>
    </row>
    <row r="304" spans="1:19" x14ac:dyDescent="0.25">
      <c r="A304" s="557"/>
      <c r="B304" s="444"/>
      <c r="C304" s="444"/>
      <c r="D304" s="42">
        <v>2016</v>
      </c>
      <c r="E304" s="133">
        <f t="shared" si="42"/>
        <v>0</v>
      </c>
      <c r="F304" s="56">
        <v>0</v>
      </c>
      <c r="G304" s="56">
        <v>0</v>
      </c>
      <c r="H304" s="56">
        <v>0</v>
      </c>
      <c r="I304" s="56">
        <v>0</v>
      </c>
      <c r="J304" s="56">
        <v>0</v>
      </c>
      <c r="K304" s="444"/>
      <c r="L304" s="315"/>
      <c r="M304" s="326"/>
      <c r="N304" s="273"/>
    </row>
    <row r="305" spans="1:15" x14ac:dyDescent="0.25">
      <c r="A305" s="557"/>
      <c r="B305" s="444"/>
      <c r="C305" s="444"/>
      <c r="D305" s="42">
        <v>2017</v>
      </c>
      <c r="E305" s="133">
        <f t="shared" si="42"/>
        <v>0</v>
      </c>
      <c r="F305" s="56">
        <v>0</v>
      </c>
      <c r="G305" s="56">
        <v>0</v>
      </c>
      <c r="H305" s="56">
        <v>0</v>
      </c>
      <c r="I305" s="56">
        <v>0</v>
      </c>
      <c r="J305" s="56">
        <v>0</v>
      </c>
      <c r="K305" s="444"/>
      <c r="L305" s="315"/>
      <c r="M305" s="326"/>
      <c r="N305" s="273"/>
    </row>
    <row r="306" spans="1:15" x14ac:dyDescent="0.25">
      <c r="A306" s="557"/>
      <c r="B306" s="444"/>
      <c r="C306" s="444"/>
      <c r="D306" s="42">
        <v>2018</v>
      </c>
      <c r="E306" s="133">
        <f t="shared" si="42"/>
        <v>0</v>
      </c>
      <c r="F306" s="56">
        <v>0</v>
      </c>
      <c r="G306" s="56">
        <v>0</v>
      </c>
      <c r="H306" s="56">
        <v>0</v>
      </c>
      <c r="I306" s="56">
        <v>0</v>
      </c>
      <c r="J306" s="56">
        <v>0</v>
      </c>
      <c r="K306" s="444"/>
      <c r="L306" s="315"/>
      <c r="M306" s="326"/>
      <c r="N306" s="273"/>
    </row>
    <row r="307" spans="1:15" x14ac:dyDescent="0.25">
      <c r="A307" s="557"/>
      <c r="B307" s="444"/>
      <c r="C307" s="444"/>
      <c r="D307" s="42">
        <v>2019</v>
      </c>
      <c r="E307" s="133">
        <f t="shared" si="42"/>
        <v>0</v>
      </c>
      <c r="F307" s="56">
        <v>0</v>
      </c>
      <c r="G307" s="56">
        <v>0</v>
      </c>
      <c r="H307" s="56">
        <v>0</v>
      </c>
      <c r="I307" s="56">
        <v>0</v>
      </c>
      <c r="J307" s="56">
        <v>0</v>
      </c>
      <c r="K307" s="444"/>
      <c r="L307" s="315"/>
      <c r="M307" s="326"/>
      <c r="N307" s="273"/>
    </row>
    <row r="308" spans="1:15" x14ac:dyDescent="0.25">
      <c r="A308" s="557"/>
      <c r="B308" s="444"/>
      <c r="C308" s="444"/>
      <c r="D308" s="42">
        <v>2020</v>
      </c>
      <c r="E308" s="133">
        <f t="shared" si="42"/>
        <v>0.26816643000000001</v>
      </c>
      <c r="F308" s="56">
        <v>0</v>
      </c>
      <c r="G308" s="56">
        <f>0.2425626-0.00121282</f>
        <v>0.24134977999999999</v>
      </c>
      <c r="H308" s="56">
        <v>0</v>
      </c>
      <c r="I308" s="56">
        <f>0.0269514-0.00013475</f>
        <v>2.6816650000000001E-2</v>
      </c>
      <c r="J308" s="56">
        <v>0</v>
      </c>
      <c r="K308" s="444"/>
      <c r="L308" s="315"/>
      <c r="M308" s="326"/>
      <c r="N308" s="273"/>
      <c r="O308" s="273"/>
    </row>
    <row r="309" spans="1:15" x14ac:dyDescent="0.25">
      <c r="A309" s="557"/>
      <c r="B309" s="444"/>
      <c r="C309" s="444"/>
      <c r="D309" s="328">
        <v>2021</v>
      </c>
      <c r="E309" s="133">
        <f t="shared" si="42"/>
        <v>0</v>
      </c>
      <c r="F309" s="56">
        <v>0</v>
      </c>
      <c r="G309" s="56">
        <v>0</v>
      </c>
      <c r="H309" s="56">
        <v>0</v>
      </c>
      <c r="I309" s="56">
        <v>0</v>
      </c>
      <c r="J309" s="56">
        <v>0</v>
      </c>
      <c r="K309" s="444"/>
      <c r="L309" s="315"/>
      <c r="M309" s="326"/>
      <c r="N309" s="273"/>
      <c r="O309" s="273"/>
    </row>
    <row r="310" spans="1:15" x14ac:dyDescent="0.25">
      <c r="A310" s="557"/>
      <c r="B310" s="444"/>
      <c r="C310" s="444"/>
      <c r="D310" s="328">
        <v>2022</v>
      </c>
      <c r="E310" s="133">
        <f t="shared" si="42"/>
        <v>0</v>
      </c>
      <c r="F310" s="56">
        <v>0</v>
      </c>
      <c r="G310" s="56">
        <v>0</v>
      </c>
      <c r="H310" s="56">
        <v>0</v>
      </c>
      <c r="I310" s="56">
        <v>0</v>
      </c>
      <c r="J310" s="56">
        <v>0</v>
      </c>
      <c r="K310" s="444"/>
      <c r="L310" s="315"/>
      <c r="M310" s="326"/>
      <c r="N310" s="273"/>
      <c r="O310" s="273"/>
    </row>
    <row r="311" spans="1:15" x14ac:dyDescent="0.25">
      <c r="A311" s="557"/>
      <c r="B311" s="444"/>
      <c r="C311" s="444"/>
      <c r="D311" s="328">
        <v>2023</v>
      </c>
      <c r="E311" s="133">
        <f t="shared" si="42"/>
        <v>0</v>
      </c>
      <c r="F311" s="56">
        <v>0</v>
      </c>
      <c r="G311" s="56">
        <v>0</v>
      </c>
      <c r="H311" s="56">
        <v>0</v>
      </c>
      <c r="I311" s="56">
        <v>0</v>
      </c>
      <c r="J311" s="56">
        <v>0</v>
      </c>
      <c r="K311" s="444"/>
      <c r="L311" s="315"/>
      <c r="M311" s="326"/>
      <c r="N311" s="273"/>
      <c r="O311" s="273"/>
    </row>
    <row r="312" spans="1:15" x14ac:dyDescent="0.25">
      <c r="A312" s="557"/>
      <c r="B312" s="444"/>
      <c r="C312" s="444"/>
      <c r="D312" s="328">
        <v>2024</v>
      </c>
      <c r="E312" s="133">
        <f t="shared" si="42"/>
        <v>0</v>
      </c>
      <c r="F312" s="56">
        <v>0</v>
      </c>
      <c r="G312" s="56">
        <v>0</v>
      </c>
      <c r="H312" s="56">
        <v>0</v>
      </c>
      <c r="I312" s="56">
        <v>0</v>
      </c>
      <c r="J312" s="56">
        <v>0</v>
      </c>
      <c r="K312" s="444"/>
      <c r="L312" s="315"/>
      <c r="M312" s="326"/>
      <c r="N312" s="273"/>
      <c r="O312" s="273"/>
    </row>
    <row r="313" spans="1:15" x14ac:dyDescent="0.25">
      <c r="A313" s="557"/>
      <c r="B313" s="444"/>
      <c r="C313" s="444"/>
      <c r="D313" s="328">
        <v>2025</v>
      </c>
      <c r="E313" s="133">
        <f t="shared" si="42"/>
        <v>0</v>
      </c>
      <c r="F313" s="56">
        <v>0</v>
      </c>
      <c r="G313" s="56">
        <v>0</v>
      </c>
      <c r="H313" s="56">
        <v>0</v>
      </c>
      <c r="I313" s="56">
        <v>0</v>
      </c>
      <c r="J313" s="56">
        <v>0</v>
      </c>
      <c r="K313" s="444"/>
      <c r="L313" s="315"/>
      <c r="M313" s="326"/>
      <c r="N313" s="273"/>
      <c r="O313" s="273"/>
    </row>
    <row r="314" spans="1:15" ht="15.75" thickBot="1" x14ac:dyDescent="0.3">
      <c r="A314" s="592"/>
      <c r="B314" s="445"/>
      <c r="C314" s="445"/>
      <c r="D314" s="328">
        <v>2026</v>
      </c>
      <c r="E314" s="133">
        <f t="shared" si="42"/>
        <v>0</v>
      </c>
      <c r="F314" s="56">
        <v>0</v>
      </c>
      <c r="G314" s="56">
        <v>0</v>
      </c>
      <c r="H314" s="56">
        <v>0</v>
      </c>
      <c r="I314" s="56">
        <v>0</v>
      </c>
      <c r="J314" s="56">
        <v>0</v>
      </c>
      <c r="K314" s="445"/>
      <c r="L314" s="315"/>
      <c r="M314" s="326"/>
      <c r="N314" s="273"/>
      <c r="O314" s="273"/>
    </row>
    <row r="315" spans="1:15" ht="36.75" customHeight="1" x14ac:dyDescent="0.25">
      <c r="A315" s="559" t="s">
        <v>6</v>
      </c>
      <c r="B315" s="540" t="s">
        <v>30</v>
      </c>
      <c r="C315" s="540" t="s">
        <v>43</v>
      </c>
      <c r="D315" s="328" t="s">
        <v>5</v>
      </c>
      <c r="E315" s="133">
        <f>SUM(E316:E331)</f>
        <v>210.28940678999999</v>
      </c>
      <c r="F315" s="133">
        <f t="shared" ref="F315:J315" si="43">SUM(F316:F331)</f>
        <v>50.104799999999997</v>
      </c>
      <c r="G315" s="133">
        <f t="shared" si="43"/>
        <v>135.15193506</v>
      </c>
      <c r="H315" s="133">
        <f t="shared" si="43"/>
        <v>0.19177289</v>
      </c>
      <c r="I315" s="133">
        <f t="shared" si="43"/>
        <v>24.690898839999999</v>
      </c>
      <c r="J315" s="133">
        <f t="shared" si="43"/>
        <v>0.15</v>
      </c>
      <c r="K315" s="540" t="s">
        <v>231</v>
      </c>
      <c r="L315" s="443"/>
      <c r="M315" s="590"/>
    </row>
    <row r="316" spans="1:15" ht="36.75" customHeight="1" x14ac:dyDescent="0.25">
      <c r="A316" s="560"/>
      <c r="B316" s="541"/>
      <c r="C316" s="541"/>
      <c r="D316" s="42">
        <v>2011</v>
      </c>
      <c r="E316" s="116">
        <f>F316+G316+H316+I316+J316</f>
        <v>0</v>
      </c>
      <c r="F316" s="56">
        <f t="shared" ref="F316:J328" si="44">F333+F350+F367+F384+F571+F588+F605+F622+F639+F656+F673+F690+F707+F724+F741+F758+F775+F792+F809+F826+F843+F860+F877+F894+F911+F928+F945+F962+F979+F996+F1013+F1030+F1047+F1064+F1081+F1098+F1115+F1132+F1149+F1166+F1183+F1200+F1217+F1234+F1251+F1268+F1285+F1302+F1319+F1336</f>
        <v>0</v>
      </c>
      <c r="G316" s="56">
        <f t="shared" si="44"/>
        <v>0</v>
      </c>
      <c r="H316" s="56">
        <f t="shared" si="44"/>
        <v>0</v>
      </c>
      <c r="I316" s="56">
        <f t="shared" si="44"/>
        <v>0</v>
      </c>
      <c r="J316" s="56">
        <f t="shared" si="44"/>
        <v>0</v>
      </c>
      <c r="K316" s="541"/>
      <c r="L316" s="444"/>
      <c r="M316" s="554"/>
    </row>
    <row r="317" spans="1:15" x14ac:dyDescent="0.25">
      <c r="A317" s="560"/>
      <c r="B317" s="541"/>
      <c r="C317" s="541"/>
      <c r="D317" s="42">
        <v>2012</v>
      </c>
      <c r="E317" s="116">
        <f t="shared" ref="E317:E331" si="45">F317+G317+H317+I317+J317</f>
        <v>0.474804</v>
      </c>
      <c r="F317" s="56">
        <f t="shared" si="44"/>
        <v>0</v>
      </c>
      <c r="G317" s="56">
        <f t="shared" si="44"/>
        <v>0</v>
      </c>
      <c r="H317" s="56">
        <f t="shared" si="44"/>
        <v>0</v>
      </c>
      <c r="I317" s="56">
        <f t="shared" si="44"/>
        <v>0.474804</v>
      </c>
      <c r="J317" s="56">
        <f t="shared" si="44"/>
        <v>0</v>
      </c>
      <c r="K317" s="541"/>
      <c r="L317" s="444"/>
      <c r="M317" s="554"/>
    </row>
    <row r="318" spans="1:15" x14ac:dyDescent="0.25">
      <c r="A318" s="560"/>
      <c r="B318" s="541"/>
      <c r="C318" s="541"/>
      <c r="D318" s="42">
        <v>2013</v>
      </c>
      <c r="E318" s="116">
        <f t="shared" si="45"/>
        <v>3.0627639999999996</v>
      </c>
      <c r="F318" s="56">
        <f t="shared" si="44"/>
        <v>0</v>
      </c>
      <c r="G318" s="56">
        <f t="shared" si="44"/>
        <v>0</v>
      </c>
      <c r="H318" s="56">
        <f t="shared" si="44"/>
        <v>0</v>
      </c>
      <c r="I318" s="56">
        <f t="shared" si="44"/>
        <v>3.0627639999999996</v>
      </c>
      <c r="J318" s="56">
        <f t="shared" si="44"/>
        <v>0</v>
      </c>
      <c r="K318" s="541"/>
      <c r="L318" s="444"/>
      <c r="M318" s="554"/>
    </row>
    <row r="319" spans="1:15" x14ac:dyDescent="0.25">
      <c r="A319" s="560"/>
      <c r="B319" s="541"/>
      <c r="C319" s="541"/>
      <c r="D319" s="42">
        <v>2014</v>
      </c>
      <c r="E319" s="116">
        <f t="shared" si="45"/>
        <v>3.269301</v>
      </c>
      <c r="F319" s="56">
        <f t="shared" si="44"/>
        <v>0</v>
      </c>
      <c r="G319" s="56">
        <f t="shared" si="44"/>
        <v>2.3927160000000001</v>
      </c>
      <c r="H319" s="56">
        <f t="shared" si="44"/>
        <v>0.12328399999999999</v>
      </c>
      <c r="I319" s="56">
        <f t="shared" si="44"/>
        <v>0.75330100000000011</v>
      </c>
      <c r="J319" s="56">
        <f t="shared" si="44"/>
        <v>0</v>
      </c>
      <c r="K319" s="541"/>
      <c r="L319" s="444"/>
      <c r="M319" s="554"/>
    </row>
    <row r="320" spans="1:15" ht="14.25" customHeight="1" x14ac:dyDescent="0.25">
      <c r="A320" s="560"/>
      <c r="B320" s="541"/>
      <c r="C320" s="541"/>
      <c r="D320" s="42">
        <v>2015</v>
      </c>
      <c r="E320" s="116">
        <f t="shared" si="45"/>
        <v>4.3661505399999996</v>
      </c>
      <c r="F320" s="56">
        <f t="shared" si="44"/>
        <v>0</v>
      </c>
      <c r="G320" s="56">
        <f t="shared" si="44"/>
        <v>0.93051164999999991</v>
      </c>
      <c r="H320" s="56">
        <f t="shared" si="44"/>
        <v>0</v>
      </c>
      <c r="I320" s="56">
        <f t="shared" si="44"/>
        <v>3.4356388899999999</v>
      </c>
      <c r="J320" s="56">
        <f t="shared" si="44"/>
        <v>0</v>
      </c>
      <c r="K320" s="541"/>
      <c r="L320" s="444"/>
      <c r="M320" s="554"/>
    </row>
    <row r="321" spans="1:13" x14ac:dyDescent="0.25">
      <c r="A321" s="560"/>
      <c r="B321" s="541"/>
      <c r="C321" s="541"/>
      <c r="D321" s="42">
        <v>2016</v>
      </c>
      <c r="E321" s="116">
        <f t="shared" si="45"/>
        <v>35.748459929999996</v>
      </c>
      <c r="F321" s="56">
        <f t="shared" si="44"/>
        <v>0</v>
      </c>
      <c r="G321" s="56">
        <f t="shared" si="44"/>
        <v>33.643452949999997</v>
      </c>
      <c r="H321" s="56">
        <f t="shared" si="44"/>
        <v>0</v>
      </c>
      <c r="I321" s="56">
        <f t="shared" si="44"/>
        <v>2.1050069799999997</v>
      </c>
      <c r="J321" s="56">
        <f t="shared" si="44"/>
        <v>0</v>
      </c>
      <c r="K321" s="541"/>
      <c r="L321" s="444"/>
      <c r="M321" s="554"/>
    </row>
    <row r="322" spans="1:13" x14ac:dyDescent="0.25">
      <c r="A322" s="560"/>
      <c r="B322" s="541"/>
      <c r="C322" s="541"/>
      <c r="D322" s="42">
        <v>2017</v>
      </c>
      <c r="E322" s="116">
        <f t="shared" si="45"/>
        <v>15.55580819</v>
      </c>
      <c r="F322" s="56">
        <f t="shared" si="44"/>
        <v>0</v>
      </c>
      <c r="G322" s="56">
        <f t="shared" si="44"/>
        <v>9.8405000000000005</v>
      </c>
      <c r="H322" s="56">
        <f t="shared" si="44"/>
        <v>0</v>
      </c>
      <c r="I322" s="56">
        <f t="shared" si="44"/>
        <v>5.7153081899999991</v>
      </c>
      <c r="J322" s="56">
        <f t="shared" si="44"/>
        <v>0</v>
      </c>
      <c r="K322" s="541"/>
      <c r="L322" s="444"/>
      <c r="M322" s="554"/>
    </row>
    <row r="323" spans="1:13" x14ac:dyDescent="0.25">
      <c r="A323" s="560"/>
      <c r="B323" s="541"/>
      <c r="C323" s="541"/>
      <c r="D323" s="42">
        <v>2018</v>
      </c>
      <c r="E323" s="116">
        <f t="shared" si="45"/>
        <v>5.30501529</v>
      </c>
      <c r="F323" s="56">
        <f t="shared" si="44"/>
        <v>0</v>
      </c>
      <c r="G323" s="56">
        <f t="shared" si="44"/>
        <v>3.9929322200000001</v>
      </c>
      <c r="H323" s="56">
        <f t="shared" si="44"/>
        <v>1.5000619999999999E-2</v>
      </c>
      <c r="I323" s="56">
        <f t="shared" si="44"/>
        <v>1.2970824499999998</v>
      </c>
      <c r="J323" s="56">
        <f t="shared" si="44"/>
        <v>0</v>
      </c>
      <c r="K323" s="541"/>
      <c r="L323" s="444"/>
      <c r="M323" s="554"/>
    </row>
    <row r="324" spans="1:13" x14ac:dyDescent="0.25">
      <c r="A324" s="560"/>
      <c r="B324" s="541"/>
      <c r="C324" s="541"/>
      <c r="D324" s="42">
        <v>2019</v>
      </c>
      <c r="E324" s="116">
        <f t="shared" si="45"/>
        <v>5.6357617099999997</v>
      </c>
      <c r="F324" s="56">
        <f t="shared" si="44"/>
        <v>0</v>
      </c>
      <c r="G324" s="56">
        <f t="shared" si="44"/>
        <v>3.1103050300000001</v>
      </c>
      <c r="H324" s="56">
        <f t="shared" si="44"/>
        <v>5.3488270000000004E-2</v>
      </c>
      <c r="I324" s="56">
        <f t="shared" si="44"/>
        <v>2.4719684099999997</v>
      </c>
      <c r="J324" s="56">
        <f t="shared" si="44"/>
        <v>0</v>
      </c>
      <c r="K324" s="541"/>
      <c r="L324" s="444"/>
      <c r="M324" s="554"/>
    </row>
    <row r="325" spans="1:13" x14ac:dyDescent="0.25">
      <c r="A325" s="560"/>
      <c r="B325" s="541"/>
      <c r="C325" s="541"/>
      <c r="D325" s="42">
        <v>2020</v>
      </c>
      <c r="E325" s="116">
        <f t="shared" si="45"/>
        <v>5.5814512099999991</v>
      </c>
      <c r="F325" s="56">
        <f t="shared" si="44"/>
        <v>0</v>
      </c>
      <c r="G325" s="56">
        <f t="shared" si="44"/>
        <v>4.4284735399999997</v>
      </c>
      <c r="H325" s="56">
        <f t="shared" si="44"/>
        <v>0</v>
      </c>
      <c r="I325" s="56">
        <f t="shared" si="44"/>
        <v>1.1529776699999998</v>
      </c>
      <c r="J325" s="56">
        <f t="shared" si="44"/>
        <v>0</v>
      </c>
      <c r="K325" s="541"/>
      <c r="L325" s="456"/>
      <c r="M325" s="558"/>
    </row>
    <row r="326" spans="1:13" x14ac:dyDescent="0.25">
      <c r="A326" s="560"/>
      <c r="B326" s="541"/>
      <c r="C326" s="541"/>
      <c r="D326" s="42">
        <v>2021</v>
      </c>
      <c r="E326" s="116">
        <f t="shared" si="45"/>
        <v>5.3147848600000014</v>
      </c>
      <c r="F326" s="56">
        <f t="shared" si="44"/>
        <v>0</v>
      </c>
      <c r="G326" s="56">
        <f t="shared" si="44"/>
        <v>4.6938735300000012</v>
      </c>
      <c r="H326" s="56">
        <f t="shared" si="44"/>
        <v>0</v>
      </c>
      <c r="I326" s="56">
        <f t="shared" si="44"/>
        <v>0.62091132999999998</v>
      </c>
      <c r="J326" s="56">
        <f t="shared" si="44"/>
        <v>0</v>
      </c>
      <c r="K326" s="541"/>
      <c r="L326" s="315"/>
      <c r="M326" s="326"/>
    </row>
    <row r="327" spans="1:13" x14ac:dyDescent="0.25">
      <c r="A327" s="560"/>
      <c r="B327" s="541"/>
      <c r="C327" s="541"/>
      <c r="D327" s="42">
        <v>2022</v>
      </c>
      <c r="E327" s="116">
        <f t="shared" si="45"/>
        <v>10.719676059999999</v>
      </c>
      <c r="F327" s="56">
        <f t="shared" si="44"/>
        <v>0</v>
      </c>
      <c r="G327" s="56">
        <f t="shared" si="44"/>
        <v>9.5538697399999997</v>
      </c>
      <c r="H327" s="56">
        <f t="shared" si="44"/>
        <v>0</v>
      </c>
      <c r="I327" s="56">
        <f t="shared" si="44"/>
        <v>1.16580632</v>
      </c>
      <c r="J327" s="56">
        <f t="shared" si="44"/>
        <v>0</v>
      </c>
      <c r="K327" s="541"/>
      <c r="L327" s="315"/>
      <c r="M327" s="326"/>
    </row>
    <row r="328" spans="1:13" x14ac:dyDescent="0.25">
      <c r="A328" s="560"/>
      <c r="B328" s="541"/>
      <c r="C328" s="541"/>
      <c r="D328" s="42">
        <v>2023</v>
      </c>
      <c r="E328" s="116">
        <f t="shared" si="45"/>
        <v>66.715000000000003</v>
      </c>
      <c r="F328" s="56">
        <f t="shared" si="44"/>
        <v>50.104799999999997</v>
      </c>
      <c r="G328" s="56">
        <f t="shared" si="44"/>
        <v>14.5325504</v>
      </c>
      <c r="H328" s="56">
        <f t="shared" si="44"/>
        <v>0</v>
      </c>
      <c r="I328" s="56">
        <f t="shared" si="44"/>
        <v>1.9276496000000001</v>
      </c>
      <c r="J328" s="56">
        <f t="shared" si="44"/>
        <v>0.15</v>
      </c>
      <c r="K328" s="541"/>
      <c r="L328" s="315"/>
      <c r="M328" s="326"/>
    </row>
    <row r="329" spans="1:13" x14ac:dyDescent="0.25">
      <c r="A329" s="560"/>
      <c r="B329" s="541"/>
      <c r="C329" s="541"/>
      <c r="D329" s="42">
        <v>2024</v>
      </c>
      <c r="E329" s="116">
        <f t="shared" si="45"/>
        <v>48.340429999999998</v>
      </c>
      <c r="F329" s="56">
        <f t="shared" ref="F329:H330" si="46">F346+F363+F380+F397+F584+F601+F618+F635+F652+F669+F686+F703+F720+F737+F754+F771+F788+F805+F822+F839+F856+F873+F890+F907+F924+F941+F958+F975+F992+F1009+F1026+F1043+F1060+F1077+F1094+F1111+F1128+F1145+F1162+F1179+F1196+F1213+F1230+F1247+F1264+F1281+F1298+F1315+F1332+F1349</f>
        <v>0</v>
      </c>
      <c r="G329" s="56">
        <f t="shared" si="46"/>
        <v>48.03275</v>
      </c>
      <c r="H329" s="56">
        <f t="shared" si="46"/>
        <v>0</v>
      </c>
      <c r="I329" s="56">
        <f>I346+I363+I380+I397+I584+I601+I618+I635+I652+I669+I686+I720+I737+I754+I771+I788+I805+I822+I839+I856+I873+I890+I907+I924+I941+I958+I975+I992+I1009+I1026+I1043+I1060+I1077+I1094+I1111+I1128+I1145+I1162+I1179+I1196+I1213+I1230+I1247+I1264+I1281+I1298+I1315+I1332+I1349+I703+I1366</f>
        <v>0.30768000000000001</v>
      </c>
      <c r="J329" s="56">
        <f>J346+J363+J380+J397+J584+J601+J618+J635+J652+J669+J686+J703+J720+J737+J754+J771+J788+J805+J822+J839+J856+J873+J890+J907+J924+J941+J958+J975+J992+J1009+J1026+J1043+J1060+J1077+J1094+J1111+J1128+J1145+J1162+J1179+J1196+J1213+J1230+J1247+J1264+J1281+J1298+J1315+J1332+J1349</f>
        <v>0</v>
      </c>
      <c r="K329" s="541"/>
      <c r="L329" s="315"/>
      <c r="M329" s="326"/>
    </row>
    <row r="330" spans="1:13" x14ac:dyDescent="0.25">
      <c r="A330" s="560"/>
      <c r="B330" s="541"/>
      <c r="C330" s="541"/>
      <c r="D330" s="42">
        <v>2025</v>
      </c>
      <c r="E330" s="116">
        <f t="shared" si="45"/>
        <v>0.1</v>
      </c>
      <c r="F330" s="56">
        <f t="shared" si="46"/>
        <v>0</v>
      </c>
      <c r="G330" s="56">
        <f t="shared" si="46"/>
        <v>0</v>
      </c>
      <c r="H330" s="56">
        <f t="shared" si="46"/>
        <v>0</v>
      </c>
      <c r="I330" s="56">
        <f>I347+I364+I381+I398+I585+I602+I619+I636+I653+I670+I687+I704+I721+I738+I755+I772+I789+I806+I823+I840+I857+I874+I891+I908+I925+I942+I959+I976+I993+I1010+I1027+I1044+I1061+I1078+I1095+I1112+I1129+I1146+I1163+I1180+I1197+I1214+I1231+I1248+I1265+I1282+I1299+I1316+I1333+I1350+I1367</f>
        <v>0.1</v>
      </c>
      <c r="J330" s="56">
        <f>J347+J364+J381+J398+J585+J602+J619+J636+J653+J670+J687+J704+J721+J738+J755+J772+J789+J806+J823+J840+J857+J874+J891+J908+J925+J942+J959+J976+J993+J1010+J1027+J1044+J1061+J1078+J1095+J1112+J1129+J1146+J1163+J1180+J1197+J1214+J1231+J1248+J1265+J1282+J1299+J1316+J1333+J1350</f>
        <v>0</v>
      </c>
      <c r="K330" s="541"/>
      <c r="L330" s="315"/>
      <c r="M330" s="326"/>
    </row>
    <row r="331" spans="1:13" x14ac:dyDescent="0.25">
      <c r="A331" s="561"/>
      <c r="B331" s="562"/>
      <c r="C331" s="562"/>
      <c r="D331" s="42">
        <v>2026</v>
      </c>
      <c r="E331" s="116">
        <f t="shared" si="45"/>
        <v>0.1</v>
      </c>
      <c r="F331" s="56">
        <f>F348+F365+F382+F399+F586+F603+F620+F637+F654+F671+F688+F705+F722+F739+F756+F773+F790+F807+F824+F841+F858+F875+F892+F909+F926+F943+F960+F977+F994+F1011+F1028+F1045+F1062+F1079+F1096+F1113+F1130+F1147+F1164+F1181+F1198+F1215+F1232+F1249+F1266+F1283+F1300+F1317+F1334+F1368</f>
        <v>0</v>
      </c>
      <c r="G331" s="56">
        <f>G348+G365+G382+G399+G586+G603+G620+G637+G654+G671+G688+G705+G722+G739+G756+G773+G790+G807+G824+G841+G858+G875+G892+G909+G926+G943+G960+G977+G994+G1011+G1028+G1045+G1062+G1079+G1096+G1113+G1130+G1147+G1164+G1181+G1198+G1215+G1232+G1249+G1266+G1283+G1300+G1317+G1334+G1368</f>
        <v>0</v>
      </c>
      <c r="H331" s="56">
        <f>H348+H365+H382+H399+H586+H603+H620+H637+H654+H671+H688+H705+H722+H739+H756+H773+H790+H807+H824+H841+H858+H875+H892+H909+H926+H943+H960+H977+H994+H1011+H1028+H1045+H1062+H1079+H1096+H1113+H1130+H1147+H1164+H1181+H1198+H1215+H1232+H1249+H1266+H1283+H1300+H1317+H1334+H1368</f>
        <v>0</v>
      </c>
      <c r="I331" s="56">
        <f>I348+I365+I382+I399+I586+I603+I620+I637+I654+I671+I688+I705+I722+I739+I756+I773+I790+I807+I824+I841+I858+I875+I892+I909+I926+I943+I960+I977+I994+I1011+I1028+I1045+I1062+I1079+I1096+I1113+I1130+I1147+I1164+I1181+I1198+I1215+I1232+I1249+I1266+I1283+I1300+I1317+I1334+I1368</f>
        <v>0.1</v>
      </c>
      <c r="J331" s="56">
        <f>J348+J365+J382+J399+J586+J603+J620+J637+J654+J671+J688+J705+J722+J739+J756+J773+J790+J807+J824+J841+J858+J875+J892+J909+J926+J943+J960+J977+J994+J1011+J1028+J1045+J1062+J1079+J1096+J1113+J1130+J1147+J1164+J1181+J1198+J1215+J1232+J1249+J1266+J1283+J1300+J1317+J1334+J1368</f>
        <v>0</v>
      </c>
      <c r="K331" s="562"/>
      <c r="L331" s="315"/>
      <c r="M331" s="326"/>
    </row>
    <row r="332" spans="1:13" ht="24" customHeight="1" x14ac:dyDescent="0.25">
      <c r="A332" s="556" t="s">
        <v>7</v>
      </c>
      <c r="B332" s="495" t="s">
        <v>55</v>
      </c>
      <c r="C332" s="495" t="s">
        <v>56</v>
      </c>
      <c r="D332" s="42" t="s">
        <v>5</v>
      </c>
      <c r="E332" s="116">
        <f>SUM(E333:E348)</f>
        <v>1.76</v>
      </c>
      <c r="F332" s="116">
        <f t="shared" ref="F332:J332" si="47">SUM(F333:F348)</f>
        <v>0</v>
      </c>
      <c r="G332" s="116">
        <f t="shared" si="47"/>
        <v>0</v>
      </c>
      <c r="H332" s="116">
        <f t="shared" si="47"/>
        <v>0</v>
      </c>
      <c r="I332" s="116">
        <f t="shared" si="47"/>
        <v>1.76</v>
      </c>
      <c r="J332" s="116">
        <f t="shared" si="47"/>
        <v>0</v>
      </c>
      <c r="K332" s="495" t="s">
        <v>146</v>
      </c>
      <c r="L332" s="495" t="s">
        <v>40</v>
      </c>
      <c r="M332" s="553" t="s">
        <v>41</v>
      </c>
    </row>
    <row r="333" spans="1:13" ht="12.75" customHeight="1" x14ac:dyDescent="0.25">
      <c r="A333" s="557"/>
      <c r="B333" s="444"/>
      <c r="C333" s="444"/>
      <c r="D333" s="42">
        <v>2011</v>
      </c>
      <c r="E333" s="116">
        <f>F333+G333+H333+I333++J333</f>
        <v>0</v>
      </c>
      <c r="F333" s="56">
        <v>0</v>
      </c>
      <c r="G333" s="56">
        <v>0</v>
      </c>
      <c r="H333" s="56">
        <v>0</v>
      </c>
      <c r="I333" s="56">
        <v>0</v>
      </c>
      <c r="J333" s="56">
        <v>0</v>
      </c>
      <c r="K333" s="444"/>
      <c r="L333" s="444"/>
      <c r="M333" s="554"/>
    </row>
    <row r="334" spans="1:13" ht="12.75" customHeight="1" x14ac:dyDescent="0.25">
      <c r="A334" s="557"/>
      <c r="B334" s="444"/>
      <c r="C334" s="444"/>
      <c r="D334" s="42">
        <v>2012</v>
      </c>
      <c r="E334" s="116">
        <f t="shared" ref="E334:E348" si="48">F334+G334+H334+I334++J334</f>
        <v>0</v>
      </c>
      <c r="F334" s="56">
        <v>0</v>
      </c>
      <c r="G334" s="56">
        <v>0</v>
      </c>
      <c r="H334" s="56">
        <v>0</v>
      </c>
      <c r="I334" s="56">
        <v>0</v>
      </c>
      <c r="J334" s="56">
        <v>0</v>
      </c>
      <c r="K334" s="444"/>
      <c r="L334" s="444"/>
      <c r="M334" s="554"/>
    </row>
    <row r="335" spans="1:13" ht="12.75" customHeight="1" x14ac:dyDescent="0.25">
      <c r="A335" s="557"/>
      <c r="B335" s="444"/>
      <c r="C335" s="444"/>
      <c r="D335" s="42">
        <v>2013</v>
      </c>
      <c r="E335" s="116">
        <f t="shared" si="48"/>
        <v>1.73</v>
      </c>
      <c r="F335" s="56">
        <v>0</v>
      </c>
      <c r="G335" s="56">
        <v>0</v>
      </c>
      <c r="H335" s="56">
        <v>0</v>
      </c>
      <c r="I335" s="56">
        <v>1.73</v>
      </c>
      <c r="J335" s="56">
        <v>0</v>
      </c>
      <c r="K335" s="444"/>
      <c r="L335" s="444"/>
      <c r="M335" s="554"/>
    </row>
    <row r="336" spans="1:13" ht="12.75" customHeight="1" x14ac:dyDescent="0.25">
      <c r="A336" s="557"/>
      <c r="B336" s="444"/>
      <c r="C336" s="444"/>
      <c r="D336" s="42">
        <v>2014</v>
      </c>
      <c r="E336" s="116">
        <f t="shared" si="48"/>
        <v>0.03</v>
      </c>
      <c r="F336" s="56">
        <v>0</v>
      </c>
      <c r="G336" s="56">
        <v>0</v>
      </c>
      <c r="H336" s="56">
        <v>0</v>
      </c>
      <c r="I336" s="56">
        <v>0.03</v>
      </c>
      <c r="J336" s="56">
        <v>0</v>
      </c>
      <c r="K336" s="444"/>
      <c r="L336" s="444"/>
      <c r="M336" s="554"/>
    </row>
    <row r="337" spans="1:13" ht="18.75" customHeight="1" x14ac:dyDescent="0.25">
      <c r="A337" s="557"/>
      <c r="B337" s="444"/>
      <c r="C337" s="444"/>
      <c r="D337" s="42">
        <v>2015</v>
      </c>
      <c r="E337" s="116">
        <f t="shared" si="48"/>
        <v>0</v>
      </c>
      <c r="F337" s="56">
        <v>0</v>
      </c>
      <c r="G337" s="56">
        <v>0</v>
      </c>
      <c r="H337" s="56">
        <v>0</v>
      </c>
      <c r="I337" s="56">
        <v>0</v>
      </c>
      <c r="J337" s="56">
        <v>0</v>
      </c>
      <c r="K337" s="444"/>
      <c r="L337" s="444"/>
      <c r="M337" s="554"/>
    </row>
    <row r="338" spans="1:13" ht="18" customHeight="1" x14ac:dyDescent="0.25">
      <c r="A338" s="557"/>
      <c r="B338" s="444"/>
      <c r="C338" s="444"/>
      <c r="D338" s="42">
        <v>2016</v>
      </c>
      <c r="E338" s="116">
        <f t="shared" si="48"/>
        <v>0</v>
      </c>
      <c r="F338" s="56">
        <v>0</v>
      </c>
      <c r="G338" s="56">
        <v>0</v>
      </c>
      <c r="H338" s="56">
        <v>0</v>
      </c>
      <c r="I338" s="56">
        <v>0</v>
      </c>
      <c r="J338" s="56">
        <v>0</v>
      </c>
      <c r="K338" s="444"/>
      <c r="L338" s="444"/>
      <c r="M338" s="554"/>
    </row>
    <row r="339" spans="1:13" ht="18" customHeight="1" x14ac:dyDescent="0.25">
      <c r="A339" s="557"/>
      <c r="B339" s="444"/>
      <c r="C339" s="444"/>
      <c r="D339" s="42">
        <v>2017</v>
      </c>
      <c r="E339" s="116">
        <f t="shared" si="48"/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444"/>
      <c r="L339" s="444"/>
      <c r="M339" s="554"/>
    </row>
    <row r="340" spans="1:13" ht="18" customHeight="1" x14ac:dyDescent="0.25">
      <c r="A340" s="557"/>
      <c r="B340" s="444"/>
      <c r="C340" s="444"/>
      <c r="D340" s="42">
        <v>2018</v>
      </c>
      <c r="E340" s="116">
        <f t="shared" si="48"/>
        <v>0</v>
      </c>
      <c r="F340" s="56">
        <v>0</v>
      </c>
      <c r="G340" s="56">
        <v>0</v>
      </c>
      <c r="H340" s="56">
        <v>0</v>
      </c>
      <c r="I340" s="56">
        <v>0</v>
      </c>
      <c r="J340" s="56">
        <v>0</v>
      </c>
      <c r="K340" s="444"/>
      <c r="L340" s="444"/>
      <c r="M340" s="554"/>
    </row>
    <row r="341" spans="1:13" ht="18" customHeight="1" x14ac:dyDescent="0.25">
      <c r="A341" s="557"/>
      <c r="B341" s="444"/>
      <c r="C341" s="444"/>
      <c r="D341" s="42">
        <v>2019</v>
      </c>
      <c r="E341" s="116">
        <f t="shared" si="48"/>
        <v>0</v>
      </c>
      <c r="F341" s="56">
        <v>0</v>
      </c>
      <c r="G341" s="56">
        <v>0</v>
      </c>
      <c r="H341" s="56">
        <v>0</v>
      </c>
      <c r="I341" s="56">
        <v>0</v>
      </c>
      <c r="J341" s="56">
        <v>0</v>
      </c>
      <c r="K341" s="444"/>
      <c r="L341" s="444"/>
      <c r="M341" s="554"/>
    </row>
    <row r="342" spans="1:13" ht="25.9" customHeight="1" x14ac:dyDescent="0.25">
      <c r="A342" s="557"/>
      <c r="B342" s="444"/>
      <c r="C342" s="444"/>
      <c r="D342" s="42">
        <v>2020</v>
      </c>
      <c r="E342" s="116">
        <f t="shared" si="48"/>
        <v>0</v>
      </c>
      <c r="F342" s="56">
        <v>0</v>
      </c>
      <c r="G342" s="56">
        <v>0</v>
      </c>
      <c r="H342" s="56">
        <v>0</v>
      </c>
      <c r="I342" s="56">
        <v>0</v>
      </c>
      <c r="J342" s="56">
        <v>0</v>
      </c>
      <c r="K342" s="444"/>
      <c r="L342" s="456"/>
      <c r="M342" s="558"/>
    </row>
    <row r="343" spans="1:13" ht="25.9" customHeight="1" x14ac:dyDescent="0.25">
      <c r="A343" s="557"/>
      <c r="B343" s="444"/>
      <c r="C343" s="444"/>
      <c r="D343" s="42">
        <v>2021</v>
      </c>
      <c r="E343" s="116">
        <f t="shared" si="48"/>
        <v>0</v>
      </c>
      <c r="F343" s="56">
        <v>0</v>
      </c>
      <c r="G343" s="56">
        <v>0</v>
      </c>
      <c r="H343" s="56">
        <v>0</v>
      </c>
      <c r="I343" s="56">
        <v>0</v>
      </c>
      <c r="J343" s="56">
        <v>0</v>
      </c>
      <c r="K343" s="444"/>
      <c r="L343" s="317"/>
      <c r="M343" s="327"/>
    </row>
    <row r="344" spans="1:13" ht="25.9" customHeight="1" x14ac:dyDescent="0.25">
      <c r="A344" s="557"/>
      <c r="B344" s="444"/>
      <c r="C344" s="444"/>
      <c r="D344" s="42">
        <v>2022</v>
      </c>
      <c r="E344" s="116">
        <f t="shared" si="48"/>
        <v>0</v>
      </c>
      <c r="F344" s="56">
        <v>0</v>
      </c>
      <c r="G344" s="56">
        <v>0</v>
      </c>
      <c r="H344" s="56">
        <v>0</v>
      </c>
      <c r="I344" s="56">
        <v>0</v>
      </c>
      <c r="J344" s="56">
        <v>0</v>
      </c>
      <c r="K344" s="444"/>
      <c r="L344" s="317"/>
      <c r="M344" s="327"/>
    </row>
    <row r="345" spans="1:13" ht="25.9" customHeight="1" x14ac:dyDescent="0.25">
      <c r="A345" s="557"/>
      <c r="B345" s="444"/>
      <c r="C345" s="444"/>
      <c r="D345" s="42">
        <v>2023</v>
      </c>
      <c r="E345" s="116">
        <f t="shared" si="48"/>
        <v>0</v>
      </c>
      <c r="F345" s="56">
        <v>0</v>
      </c>
      <c r="G345" s="56">
        <v>0</v>
      </c>
      <c r="H345" s="56">
        <v>0</v>
      </c>
      <c r="I345" s="56">
        <v>0</v>
      </c>
      <c r="J345" s="56">
        <v>0</v>
      </c>
      <c r="K345" s="444"/>
      <c r="L345" s="317"/>
      <c r="M345" s="327"/>
    </row>
    <row r="346" spans="1:13" ht="25.9" customHeight="1" x14ac:dyDescent="0.25">
      <c r="A346" s="557"/>
      <c r="B346" s="444"/>
      <c r="C346" s="444"/>
      <c r="D346" s="42">
        <v>2024</v>
      </c>
      <c r="E346" s="116">
        <f t="shared" si="48"/>
        <v>0</v>
      </c>
      <c r="F346" s="56">
        <v>0</v>
      </c>
      <c r="G346" s="56">
        <v>0</v>
      </c>
      <c r="H346" s="56">
        <v>0</v>
      </c>
      <c r="I346" s="56">
        <v>0</v>
      </c>
      <c r="J346" s="56">
        <v>0</v>
      </c>
      <c r="K346" s="444"/>
      <c r="L346" s="317"/>
      <c r="M346" s="327"/>
    </row>
    <row r="347" spans="1:13" ht="25.9" customHeight="1" x14ac:dyDescent="0.25">
      <c r="A347" s="557"/>
      <c r="B347" s="444"/>
      <c r="C347" s="444"/>
      <c r="D347" s="42">
        <v>2025</v>
      </c>
      <c r="E347" s="116">
        <f t="shared" si="48"/>
        <v>0</v>
      </c>
      <c r="F347" s="56">
        <v>0</v>
      </c>
      <c r="G347" s="56">
        <v>0</v>
      </c>
      <c r="H347" s="56">
        <v>0</v>
      </c>
      <c r="I347" s="56">
        <v>0</v>
      </c>
      <c r="J347" s="56">
        <v>0</v>
      </c>
      <c r="K347" s="444"/>
      <c r="L347" s="317"/>
      <c r="M347" s="327"/>
    </row>
    <row r="348" spans="1:13" ht="25.9" customHeight="1" x14ac:dyDescent="0.25">
      <c r="A348" s="577"/>
      <c r="B348" s="456"/>
      <c r="C348" s="456"/>
      <c r="D348" s="42">
        <v>2026</v>
      </c>
      <c r="E348" s="116">
        <f t="shared" si="48"/>
        <v>0</v>
      </c>
      <c r="F348" s="56">
        <v>0</v>
      </c>
      <c r="G348" s="56">
        <v>0</v>
      </c>
      <c r="H348" s="56">
        <v>0</v>
      </c>
      <c r="I348" s="56">
        <v>0</v>
      </c>
      <c r="J348" s="56">
        <v>0</v>
      </c>
      <c r="K348" s="456"/>
      <c r="L348" s="317"/>
      <c r="M348" s="327"/>
    </row>
    <row r="349" spans="1:13" ht="27.75" customHeight="1" x14ac:dyDescent="0.25">
      <c r="A349" s="556" t="s">
        <v>8</v>
      </c>
      <c r="B349" s="495" t="s">
        <v>93</v>
      </c>
      <c r="C349" s="495" t="s">
        <v>33</v>
      </c>
      <c r="D349" s="42" t="s">
        <v>5</v>
      </c>
      <c r="E349" s="116">
        <f>SUM(E350:E365)</f>
        <v>1.5850660000000001</v>
      </c>
      <c r="F349" s="116">
        <f t="shared" ref="F349:J349" si="49">SUM(F350:F365)</f>
        <v>0</v>
      </c>
      <c r="G349" s="116">
        <f t="shared" si="49"/>
        <v>0</v>
      </c>
      <c r="H349" s="116">
        <f t="shared" si="49"/>
        <v>0</v>
      </c>
      <c r="I349" s="116">
        <f t="shared" si="49"/>
        <v>1.5850660000000001</v>
      </c>
      <c r="J349" s="116">
        <f t="shared" si="49"/>
        <v>0</v>
      </c>
      <c r="K349" s="495" t="s">
        <v>154</v>
      </c>
      <c r="L349" s="317"/>
      <c r="M349" s="327"/>
    </row>
    <row r="350" spans="1:13" ht="29.25" customHeight="1" x14ac:dyDescent="0.25">
      <c r="A350" s="557"/>
      <c r="B350" s="444"/>
      <c r="C350" s="444"/>
      <c r="D350" s="42">
        <v>2011</v>
      </c>
      <c r="E350" s="116">
        <f>F350+G350+H350+I350+J350</f>
        <v>0</v>
      </c>
      <c r="F350" s="56">
        <v>0</v>
      </c>
      <c r="G350" s="56">
        <v>0</v>
      </c>
      <c r="H350" s="56">
        <v>0</v>
      </c>
      <c r="I350" s="56">
        <v>0</v>
      </c>
      <c r="J350" s="56">
        <v>0</v>
      </c>
      <c r="K350" s="444"/>
      <c r="L350" s="317"/>
      <c r="M350" s="327"/>
    </row>
    <row r="351" spans="1:13" ht="25.5" customHeight="1" x14ac:dyDescent="0.25">
      <c r="A351" s="557"/>
      <c r="B351" s="444"/>
      <c r="C351" s="444"/>
      <c r="D351" s="42">
        <v>2012</v>
      </c>
      <c r="E351" s="116">
        <f t="shared" ref="E351:E365" si="50">F351+G351+H351+I351+J351</f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444"/>
      <c r="L351" s="317"/>
      <c r="M351" s="327"/>
    </row>
    <row r="352" spans="1:13" ht="29.25" customHeight="1" x14ac:dyDescent="0.25">
      <c r="A352" s="557"/>
      <c r="B352" s="444"/>
      <c r="C352" s="444"/>
      <c r="D352" s="42">
        <v>2013</v>
      </c>
      <c r="E352" s="116">
        <f t="shared" si="50"/>
        <v>0</v>
      </c>
      <c r="F352" s="56">
        <v>0</v>
      </c>
      <c r="G352" s="56">
        <v>0</v>
      </c>
      <c r="H352" s="56">
        <v>0</v>
      </c>
      <c r="I352" s="56">
        <v>0</v>
      </c>
      <c r="J352" s="56">
        <v>0</v>
      </c>
      <c r="K352" s="444"/>
      <c r="L352" s="317"/>
      <c r="M352" s="327"/>
    </row>
    <row r="353" spans="1:14" ht="25.5" customHeight="1" x14ac:dyDescent="0.25">
      <c r="A353" s="557"/>
      <c r="B353" s="444"/>
      <c r="C353" s="444"/>
      <c r="D353" s="42">
        <v>2014</v>
      </c>
      <c r="E353" s="116">
        <f t="shared" si="50"/>
        <v>0</v>
      </c>
      <c r="F353" s="56">
        <v>0</v>
      </c>
      <c r="G353" s="56">
        <v>0</v>
      </c>
      <c r="H353" s="56">
        <v>0</v>
      </c>
      <c r="I353" s="56">
        <v>0</v>
      </c>
      <c r="J353" s="56">
        <v>0</v>
      </c>
      <c r="K353" s="444"/>
      <c r="L353" s="317"/>
      <c r="M353" s="327"/>
    </row>
    <row r="354" spans="1:14" ht="25.5" customHeight="1" x14ac:dyDescent="0.25">
      <c r="A354" s="557"/>
      <c r="B354" s="444"/>
      <c r="C354" s="444"/>
      <c r="D354" s="42">
        <v>2015</v>
      </c>
      <c r="E354" s="116">
        <f t="shared" si="50"/>
        <v>0</v>
      </c>
      <c r="F354" s="56">
        <v>0</v>
      </c>
      <c r="G354" s="56">
        <v>0</v>
      </c>
      <c r="H354" s="56">
        <v>0</v>
      </c>
      <c r="I354" s="56">
        <v>0</v>
      </c>
      <c r="J354" s="56">
        <v>0</v>
      </c>
      <c r="K354" s="444"/>
      <c r="L354" s="317"/>
      <c r="M354" s="327"/>
    </row>
    <row r="355" spans="1:14" ht="27.75" customHeight="1" x14ac:dyDescent="0.25">
      <c r="A355" s="557"/>
      <c r="B355" s="444"/>
      <c r="C355" s="444"/>
      <c r="D355" s="42">
        <v>2016</v>
      </c>
      <c r="E355" s="116">
        <f t="shared" si="50"/>
        <v>0.81400000000000006</v>
      </c>
      <c r="F355" s="56">
        <v>0</v>
      </c>
      <c r="G355" s="56">
        <v>0</v>
      </c>
      <c r="H355" s="56">
        <v>0</v>
      </c>
      <c r="I355" s="56">
        <f>0.8+0.03-0.016</f>
        <v>0.81400000000000006</v>
      </c>
      <c r="J355" s="56">
        <v>0</v>
      </c>
      <c r="K355" s="444"/>
      <c r="L355" s="317"/>
      <c r="M355" s="327"/>
      <c r="N355" s="273"/>
    </row>
    <row r="356" spans="1:14" ht="31.5" customHeight="1" x14ac:dyDescent="0.25">
      <c r="A356" s="557"/>
      <c r="B356" s="444"/>
      <c r="C356" s="444"/>
      <c r="D356" s="42">
        <v>2017</v>
      </c>
      <c r="E356" s="116">
        <f t="shared" si="50"/>
        <v>0.77106600000000003</v>
      </c>
      <c r="F356" s="56">
        <v>0</v>
      </c>
      <c r="G356" s="56">
        <v>0</v>
      </c>
      <c r="H356" s="56">
        <v>0</v>
      </c>
      <c r="I356" s="56">
        <f>0.784-0.012934</f>
        <v>0.77106600000000003</v>
      </c>
      <c r="J356" s="56">
        <v>0</v>
      </c>
      <c r="K356" s="444"/>
      <c r="L356" s="317"/>
      <c r="M356" s="327"/>
      <c r="N356" s="274"/>
    </row>
    <row r="357" spans="1:14" ht="31.5" customHeight="1" x14ac:dyDescent="0.25">
      <c r="A357" s="557"/>
      <c r="B357" s="444"/>
      <c r="C357" s="444"/>
      <c r="D357" s="42">
        <v>2018</v>
      </c>
      <c r="E357" s="116">
        <f t="shared" si="50"/>
        <v>0</v>
      </c>
      <c r="F357" s="56">
        <v>0</v>
      </c>
      <c r="G357" s="56">
        <v>0</v>
      </c>
      <c r="H357" s="56">
        <v>0</v>
      </c>
      <c r="I357" s="56">
        <v>0</v>
      </c>
      <c r="J357" s="56">
        <v>0</v>
      </c>
      <c r="K357" s="444"/>
      <c r="L357" s="317"/>
      <c r="M357" s="327"/>
    </row>
    <row r="358" spans="1:14" ht="31.5" customHeight="1" x14ac:dyDescent="0.25">
      <c r="A358" s="557"/>
      <c r="B358" s="444"/>
      <c r="C358" s="444"/>
      <c r="D358" s="42">
        <v>2019</v>
      </c>
      <c r="E358" s="116">
        <f t="shared" si="50"/>
        <v>0</v>
      </c>
      <c r="F358" s="56">
        <v>0</v>
      </c>
      <c r="G358" s="56">
        <v>0</v>
      </c>
      <c r="H358" s="56">
        <v>0</v>
      </c>
      <c r="I358" s="56">
        <v>0</v>
      </c>
      <c r="J358" s="56">
        <v>0</v>
      </c>
      <c r="K358" s="444"/>
      <c r="L358" s="317"/>
      <c r="M358" s="327"/>
    </row>
    <row r="359" spans="1:14" ht="27.75" customHeight="1" x14ac:dyDescent="0.25">
      <c r="A359" s="557"/>
      <c r="B359" s="444"/>
      <c r="C359" s="444"/>
      <c r="D359" s="42">
        <v>2020</v>
      </c>
      <c r="E359" s="116">
        <f t="shared" si="50"/>
        <v>0</v>
      </c>
      <c r="F359" s="56">
        <v>0</v>
      </c>
      <c r="G359" s="56">
        <v>0</v>
      </c>
      <c r="H359" s="56">
        <v>0</v>
      </c>
      <c r="I359" s="56">
        <v>0</v>
      </c>
      <c r="J359" s="56">
        <v>0</v>
      </c>
      <c r="K359" s="444"/>
      <c r="L359" s="317"/>
      <c r="M359" s="327"/>
    </row>
    <row r="360" spans="1:14" ht="27.75" customHeight="1" x14ac:dyDescent="0.25">
      <c r="A360" s="557"/>
      <c r="B360" s="444"/>
      <c r="C360" s="444"/>
      <c r="D360" s="42">
        <v>2021</v>
      </c>
      <c r="E360" s="116">
        <f t="shared" si="50"/>
        <v>0</v>
      </c>
      <c r="F360" s="56">
        <v>0</v>
      </c>
      <c r="G360" s="56">
        <v>0</v>
      </c>
      <c r="H360" s="56">
        <v>0</v>
      </c>
      <c r="I360" s="56">
        <v>0</v>
      </c>
      <c r="J360" s="56">
        <v>0</v>
      </c>
      <c r="K360" s="444"/>
      <c r="L360" s="317"/>
      <c r="M360" s="327"/>
    </row>
    <row r="361" spans="1:14" ht="27.75" customHeight="1" x14ac:dyDescent="0.25">
      <c r="A361" s="557"/>
      <c r="B361" s="444"/>
      <c r="C361" s="444"/>
      <c r="D361" s="42">
        <v>2022</v>
      </c>
      <c r="E361" s="116">
        <f t="shared" si="50"/>
        <v>0</v>
      </c>
      <c r="F361" s="56">
        <v>0</v>
      </c>
      <c r="G361" s="56">
        <v>0</v>
      </c>
      <c r="H361" s="56">
        <v>0</v>
      </c>
      <c r="I361" s="56">
        <v>0</v>
      </c>
      <c r="J361" s="56">
        <v>0</v>
      </c>
      <c r="K361" s="444"/>
      <c r="L361" s="317"/>
      <c r="M361" s="327"/>
    </row>
    <row r="362" spans="1:14" ht="27.75" customHeight="1" x14ac:dyDescent="0.25">
      <c r="A362" s="557"/>
      <c r="B362" s="444"/>
      <c r="C362" s="444"/>
      <c r="D362" s="42">
        <v>2023</v>
      </c>
      <c r="E362" s="116">
        <f t="shared" si="50"/>
        <v>0</v>
      </c>
      <c r="F362" s="56">
        <v>0</v>
      </c>
      <c r="G362" s="56">
        <v>0</v>
      </c>
      <c r="H362" s="56">
        <v>0</v>
      </c>
      <c r="I362" s="56">
        <v>0</v>
      </c>
      <c r="J362" s="56">
        <v>0</v>
      </c>
      <c r="K362" s="444"/>
      <c r="L362" s="317"/>
      <c r="M362" s="327"/>
    </row>
    <row r="363" spans="1:14" ht="27.75" customHeight="1" x14ac:dyDescent="0.25">
      <c r="A363" s="557"/>
      <c r="B363" s="444"/>
      <c r="C363" s="444"/>
      <c r="D363" s="42">
        <v>2024</v>
      </c>
      <c r="E363" s="116">
        <f t="shared" si="50"/>
        <v>0</v>
      </c>
      <c r="F363" s="56">
        <v>0</v>
      </c>
      <c r="G363" s="56">
        <v>0</v>
      </c>
      <c r="H363" s="56">
        <v>0</v>
      </c>
      <c r="I363" s="56">
        <v>0</v>
      </c>
      <c r="J363" s="56">
        <v>0</v>
      </c>
      <c r="K363" s="444"/>
      <c r="L363" s="317"/>
      <c r="M363" s="327"/>
    </row>
    <row r="364" spans="1:14" ht="27.75" customHeight="1" x14ac:dyDescent="0.25">
      <c r="A364" s="557"/>
      <c r="B364" s="444"/>
      <c r="C364" s="444"/>
      <c r="D364" s="42">
        <v>2025</v>
      </c>
      <c r="E364" s="116">
        <f t="shared" si="50"/>
        <v>0</v>
      </c>
      <c r="F364" s="56">
        <v>0</v>
      </c>
      <c r="G364" s="56">
        <v>0</v>
      </c>
      <c r="H364" s="56">
        <v>0</v>
      </c>
      <c r="I364" s="56">
        <v>0</v>
      </c>
      <c r="J364" s="56">
        <v>0</v>
      </c>
      <c r="K364" s="444"/>
      <c r="L364" s="317"/>
      <c r="M364" s="327"/>
    </row>
    <row r="365" spans="1:14" ht="27.75" customHeight="1" x14ac:dyDescent="0.25">
      <c r="A365" s="577"/>
      <c r="B365" s="456"/>
      <c r="C365" s="456"/>
      <c r="D365" s="42">
        <v>2026</v>
      </c>
      <c r="E365" s="116">
        <f t="shared" si="50"/>
        <v>0</v>
      </c>
      <c r="F365" s="56">
        <v>0</v>
      </c>
      <c r="G365" s="56">
        <v>0</v>
      </c>
      <c r="H365" s="56">
        <v>0</v>
      </c>
      <c r="I365" s="56">
        <v>0</v>
      </c>
      <c r="J365" s="56">
        <v>0</v>
      </c>
      <c r="K365" s="456"/>
      <c r="L365" s="317"/>
      <c r="M365" s="327"/>
    </row>
    <row r="366" spans="1:14" ht="21.6" customHeight="1" x14ac:dyDescent="0.25">
      <c r="A366" s="556" t="s">
        <v>9</v>
      </c>
      <c r="B366" s="495" t="s">
        <v>84</v>
      </c>
      <c r="C366" s="495" t="s">
        <v>33</v>
      </c>
      <c r="D366" s="42" t="s">
        <v>5</v>
      </c>
      <c r="E366" s="116">
        <f>SUM(E367:E382)</f>
        <v>0.42926600000000004</v>
      </c>
      <c r="F366" s="116">
        <f t="shared" ref="F366:J366" si="51">SUM(F367:F382)</f>
        <v>0</v>
      </c>
      <c r="G366" s="116">
        <f t="shared" si="51"/>
        <v>0.40780270000000002</v>
      </c>
      <c r="H366" s="116">
        <f t="shared" si="51"/>
        <v>0</v>
      </c>
      <c r="I366" s="116">
        <f t="shared" si="51"/>
        <v>2.1463300000000001E-2</v>
      </c>
      <c r="J366" s="116">
        <f t="shared" si="51"/>
        <v>0</v>
      </c>
      <c r="K366" s="495">
        <v>2015</v>
      </c>
      <c r="L366" s="317"/>
      <c r="M366" s="327"/>
    </row>
    <row r="367" spans="1:14" ht="19.899999999999999" customHeight="1" x14ac:dyDescent="0.25">
      <c r="A367" s="557"/>
      <c r="B367" s="444"/>
      <c r="C367" s="444"/>
      <c r="D367" s="42">
        <v>2011</v>
      </c>
      <c r="E367" s="116">
        <f>F367+G367+H367+I367+J367</f>
        <v>0</v>
      </c>
      <c r="F367" s="56">
        <v>0</v>
      </c>
      <c r="G367" s="56">
        <v>0</v>
      </c>
      <c r="H367" s="56">
        <v>0</v>
      </c>
      <c r="I367" s="56">
        <v>0</v>
      </c>
      <c r="J367" s="56">
        <v>0</v>
      </c>
      <c r="K367" s="444"/>
      <c r="L367" s="317"/>
      <c r="M367" s="327"/>
    </row>
    <row r="368" spans="1:14" ht="18" customHeight="1" x14ac:dyDescent="0.25">
      <c r="A368" s="557"/>
      <c r="B368" s="444"/>
      <c r="C368" s="444"/>
      <c r="D368" s="42">
        <v>2012</v>
      </c>
      <c r="E368" s="116">
        <f t="shared" ref="E368:E382" si="52">F368+G368+H368+I368+J368</f>
        <v>0</v>
      </c>
      <c r="F368" s="56">
        <v>0</v>
      </c>
      <c r="G368" s="56">
        <v>0</v>
      </c>
      <c r="H368" s="56">
        <v>0</v>
      </c>
      <c r="I368" s="56">
        <v>0</v>
      </c>
      <c r="J368" s="56">
        <v>0</v>
      </c>
      <c r="K368" s="444"/>
      <c r="L368" s="317"/>
      <c r="M368" s="327"/>
    </row>
    <row r="369" spans="1:14" ht="15.6" customHeight="1" x14ac:dyDescent="0.25">
      <c r="A369" s="557"/>
      <c r="B369" s="444"/>
      <c r="C369" s="444"/>
      <c r="D369" s="42">
        <v>2013</v>
      </c>
      <c r="E369" s="116">
        <f t="shared" si="52"/>
        <v>0</v>
      </c>
      <c r="F369" s="56">
        <v>0</v>
      </c>
      <c r="G369" s="56">
        <v>0</v>
      </c>
      <c r="H369" s="56">
        <v>0</v>
      </c>
      <c r="I369" s="56">
        <v>0</v>
      </c>
      <c r="J369" s="56">
        <v>0</v>
      </c>
      <c r="K369" s="444"/>
      <c r="L369" s="317"/>
      <c r="M369" s="327"/>
    </row>
    <row r="370" spans="1:14" ht="16.899999999999999" customHeight="1" x14ac:dyDescent="0.25">
      <c r="A370" s="557"/>
      <c r="B370" s="444"/>
      <c r="C370" s="444"/>
      <c r="D370" s="42">
        <v>2014</v>
      </c>
      <c r="E370" s="116">
        <f t="shared" si="52"/>
        <v>0</v>
      </c>
      <c r="F370" s="56">
        <v>0</v>
      </c>
      <c r="G370" s="56">
        <v>0</v>
      </c>
      <c r="H370" s="56">
        <v>0</v>
      </c>
      <c r="I370" s="56">
        <v>0</v>
      </c>
      <c r="J370" s="56">
        <v>0</v>
      </c>
      <c r="K370" s="444"/>
      <c r="L370" s="317"/>
      <c r="M370" s="327"/>
    </row>
    <row r="371" spans="1:14" ht="19.149999999999999" customHeight="1" x14ac:dyDescent="0.25">
      <c r="A371" s="557"/>
      <c r="B371" s="444"/>
      <c r="C371" s="444"/>
      <c r="D371" s="42">
        <v>2015</v>
      </c>
      <c r="E371" s="116">
        <f t="shared" si="52"/>
        <v>0.42926600000000004</v>
      </c>
      <c r="F371" s="56">
        <v>0</v>
      </c>
      <c r="G371" s="56">
        <v>0.40780270000000002</v>
      </c>
      <c r="H371" s="56">
        <v>0</v>
      </c>
      <c r="I371" s="56">
        <v>2.1463300000000001E-2</v>
      </c>
      <c r="J371" s="56">
        <v>0</v>
      </c>
      <c r="K371" s="444"/>
      <c r="L371" s="317"/>
      <c r="M371" s="327"/>
      <c r="N371" s="284"/>
    </row>
    <row r="372" spans="1:14" ht="18" customHeight="1" x14ac:dyDescent="0.25">
      <c r="A372" s="557"/>
      <c r="B372" s="444"/>
      <c r="C372" s="444"/>
      <c r="D372" s="42">
        <v>2016</v>
      </c>
      <c r="E372" s="116">
        <f t="shared" si="52"/>
        <v>0</v>
      </c>
      <c r="F372" s="56">
        <v>0</v>
      </c>
      <c r="G372" s="56">
        <v>0</v>
      </c>
      <c r="H372" s="56">
        <v>0</v>
      </c>
      <c r="I372" s="56">
        <v>0</v>
      </c>
      <c r="J372" s="56">
        <v>0</v>
      </c>
      <c r="K372" s="444"/>
      <c r="L372" s="317"/>
      <c r="M372" s="327"/>
    </row>
    <row r="373" spans="1:14" ht="16.899999999999999" customHeight="1" x14ac:dyDescent="0.25">
      <c r="A373" s="557"/>
      <c r="B373" s="444"/>
      <c r="C373" s="444"/>
      <c r="D373" s="42">
        <v>2017</v>
      </c>
      <c r="E373" s="116">
        <f t="shared" si="52"/>
        <v>0</v>
      </c>
      <c r="F373" s="56">
        <v>0</v>
      </c>
      <c r="G373" s="56">
        <v>0</v>
      </c>
      <c r="H373" s="56">
        <v>0</v>
      </c>
      <c r="I373" s="56">
        <v>0</v>
      </c>
      <c r="J373" s="56">
        <v>0</v>
      </c>
      <c r="K373" s="444"/>
      <c r="L373" s="317"/>
      <c r="M373" s="327"/>
    </row>
    <row r="374" spans="1:14" ht="16.899999999999999" customHeight="1" x14ac:dyDescent="0.25">
      <c r="A374" s="557"/>
      <c r="B374" s="444"/>
      <c r="C374" s="444"/>
      <c r="D374" s="42">
        <v>2018</v>
      </c>
      <c r="E374" s="116">
        <f t="shared" si="52"/>
        <v>0</v>
      </c>
      <c r="F374" s="56">
        <v>0</v>
      </c>
      <c r="G374" s="56">
        <v>0</v>
      </c>
      <c r="H374" s="56">
        <v>0</v>
      </c>
      <c r="I374" s="56">
        <v>0</v>
      </c>
      <c r="J374" s="56">
        <v>0</v>
      </c>
      <c r="K374" s="444"/>
      <c r="L374" s="317"/>
      <c r="M374" s="327"/>
    </row>
    <row r="375" spans="1:14" ht="22.5" customHeight="1" x14ac:dyDescent="0.25">
      <c r="A375" s="557"/>
      <c r="B375" s="444"/>
      <c r="C375" s="444"/>
      <c r="D375" s="42">
        <v>2019</v>
      </c>
      <c r="E375" s="116">
        <f t="shared" si="52"/>
        <v>0</v>
      </c>
      <c r="F375" s="56">
        <v>0</v>
      </c>
      <c r="G375" s="56">
        <v>0</v>
      </c>
      <c r="H375" s="56">
        <v>0</v>
      </c>
      <c r="I375" s="56">
        <v>0</v>
      </c>
      <c r="J375" s="56">
        <v>0</v>
      </c>
      <c r="K375" s="444"/>
      <c r="L375" s="317"/>
      <c r="M375" s="327"/>
    </row>
    <row r="376" spans="1:14" ht="22.5" customHeight="1" x14ac:dyDescent="0.25">
      <c r="A376" s="557"/>
      <c r="B376" s="444"/>
      <c r="C376" s="444"/>
      <c r="D376" s="42">
        <v>2020</v>
      </c>
      <c r="E376" s="116">
        <f t="shared" si="52"/>
        <v>0</v>
      </c>
      <c r="F376" s="56">
        <v>0</v>
      </c>
      <c r="G376" s="56">
        <v>0</v>
      </c>
      <c r="H376" s="56">
        <v>0</v>
      </c>
      <c r="I376" s="56">
        <v>0</v>
      </c>
      <c r="J376" s="56">
        <v>0</v>
      </c>
      <c r="K376" s="444"/>
      <c r="L376" s="317"/>
      <c r="M376" s="327"/>
    </row>
    <row r="377" spans="1:14" ht="22.5" customHeight="1" x14ac:dyDescent="0.25">
      <c r="A377" s="557"/>
      <c r="B377" s="444"/>
      <c r="C377" s="444"/>
      <c r="D377" s="42">
        <v>2021</v>
      </c>
      <c r="E377" s="116">
        <f t="shared" si="52"/>
        <v>0</v>
      </c>
      <c r="F377" s="56">
        <v>0</v>
      </c>
      <c r="G377" s="56">
        <v>0</v>
      </c>
      <c r="H377" s="56">
        <v>0</v>
      </c>
      <c r="I377" s="56">
        <v>0</v>
      </c>
      <c r="J377" s="56">
        <v>0</v>
      </c>
      <c r="K377" s="444"/>
      <c r="L377" s="317"/>
      <c r="M377" s="327"/>
    </row>
    <row r="378" spans="1:14" ht="22.5" customHeight="1" x14ac:dyDescent="0.25">
      <c r="A378" s="557"/>
      <c r="B378" s="444"/>
      <c r="C378" s="444"/>
      <c r="D378" s="42">
        <v>2022</v>
      </c>
      <c r="E378" s="116">
        <f t="shared" si="52"/>
        <v>0</v>
      </c>
      <c r="F378" s="56">
        <v>0</v>
      </c>
      <c r="G378" s="56">
        <v>0</v>
      </c>
      <c r="H378" s="56">
        <v>0</v>
      </c>
      <c r="I378" s="56">
        <v>0</v>
      </c>
      <c r="J378" s="56">
        <v>0</v>
      </c>
      <c r="K378" s="444"/>
      <c r="L378" s="317"/>
      <c r="M378" s="327"/>
    </row>
    <row r="379" spans="1:14" ht="22.5" customHeight="1" x14ac:dyDescent="0.25">
      <c r="A379" s="557"/>
      <c r="B379" s="444"/>
      <c r="C379" s="444"/>
      <c r="D379" s="42">
        <v>2023</v>
      </c>
      <c r="E379" s="116">
        <f t="shared" si="52"/>
        <v>0</v>
      </c>
      <c r="F379" s="56">
        <v>0</v>
      </c>
      <c r="G379" s="56">
        <v>0</v>
      </c>
      <c r="H379" s="56">
        <v>0</v>
      </c>
      <c r="I379" s="56">
        <v>0</v>
      </c>
      <c r="J379" s="56">
        <v>0</v>
      </c>
      <c r="K379" s="444"/>
      <c r="L379" s="317"/>
      <c r="M379" s="327"/>
    </row>
    <row r="380" spans="1:14" ht="18.75" customHeight="1" x14ac:dyDescent="0.25">
      <c r="A380" s="557"/>
      <c r="B380" s="444"/>
      <c r="C380" s="444"/>
      <c r="D380" s="42">
        <v>2024</v>
      </c>
      <c r="E380" s="116">
        <f t="shared" si="52"/>
        <v>0</v>
      </c>
      <c r="F380" s="56">
        <v>0</v>
      </c>
      <c r="G380" s="56">
        <v>0</v>
      </c>
      <c r="H380" s="56">
        <v>0</v>
      </c>
      <c r="I380" s="56">
        <v>0</v>
      </c>
      <c r="J380" s="56">
        <v>0</v>
      </c>
      <c r="K380" s="444"/>
      <c r="L380" s="317"/>
      <c r="M380" s="327"/>
    </row>
    <row r="381" spans="1:14" ht="18.75" customHeight="1" x14ac:dyDescent="0.25">
      <c r="A381" s="557"/>
      <c r="B381" s="444"/>
      <c r="C381" s="444"/>
      <c r="D381" s="42">
        <v>2025</v>
      </c>
      <c r="E381" s="116">
        <f t="shared" si="52"/>
        <v>0</v>
      </c>
      <c r="F381" s="56">
        <v>0</v>
      </c>
      <c r="G381" s="56">
        <v>0</v>
      </c>
      <c r="H381" s="56">
        <v>0</v>
      </c>
      <c r="I381" s="56">
        <v>0</v>
      </c>
      <c r="J381" s="56">
        <v>0</v>
      </c>
      <c r="K381" s="444"/>
      <c r="L381" s="317"/>
      <c r="M381" s="327"/>
    </row>
    <row r="382" spans="1:14" ht="18.75" customHeight="1" x14ac:dyDescent="0.25">
      <c r="A382" s="577"/>
      <c r="B382" s="456"/>
      <c r="C382" s="456"/>
      <c r="D382" s="42">
        <v>2026</v>
      </c>
      <c r="E382" s="116">
        <f t="shared" si="52"/>
        <v>0</v>
      </c>
      <c r="F382" s="56">
        <v>0</v>
      </c>
      <c r="G382" s="56">
        <v>0</v>
      </c>
      <c r="H382" s="56">
        <v>0</v>
      </c>
      <c r="I382" s="56">
        <v>0</v>
      </c>
      <c r="J382" s="56">
        <v>0</v>
      </c>
      <c r="K382" s="456"/>
      <c r="L382" s="317"/>
      <c r="M382" s="327"/>
    </row>
    <row r="383" spans="1:14" ht="21.75" customHeight="1" x14ac:dyDescent="0.25">
      <c r="A383" s="556" t="s">
        <v>10</v>
      </c>
      <c r="B383" s="495" t="s">
        <v>64</v>
      </c>
      <c r="C383" s="495" t="s">
        <v>33</v>
      </c>
      <c r="D383" s="42" t="s">
        <v>5</v>
      </c>
      <c r="E383" s="116">
        <f>SUM(E384:E399)</f>
        <v>7.1189120500000005</v>
      </c>
      <c r="F383" s="116">
        <f>SUM(F384:F399)</f>
        <v>0</v>
      </c>
      <c r="G383" s="116">
        <f t="shared" ref="G383:J383" si="53">SUM(G384:G399)</f>
        <v>0.62899757999999995</v>
      </c>
      <c r="H383" s="116">
        <f t="shared" si="53"/>
        <v>0</v>
      </c>
      <c r="I383" s="116">
        <f t="shared" si="53"/>
        <v>6.4899144700000004</v>
      </c>
      <c r="J383" s="116">
        <f t="shared" si="53"/>
        <v>0</v>
      </c>
      <c r="K383" s="495" t="s">
        <v>187</v>
      </c>
      <c r="L383" s="526" t="s">
        <v>32</v>
      </c>
      <c r="M383" s="588" t="s">
        <v>31</v>
      </c>
    </row>
    <row r="384" spans="1:14" ht="14.25" customHeight="1" x14ac:dyDescent="0.25">
      <c r="A384" s="557"/>
      <c r="B384" s="444"/>
      <c r="C384" s="444"/>
      <c r="D384" s="42">
        <v>2011</v>
      </c>
      <c r="E384" s="116">
        <f>F384+G384+H384+I384+J384</f>
        <v>0</v>
      </c>
      <c r="F384" s="56">
        <f t="shared" ref="F384:J398" si="54">F401+F418+F435+F452+F469+F486+F503+F520+F537+F554</f>
        <v>0</v>
      </c>
      <c r="G384" s="56">
        <f t="shared" si="54"/>
        <v>0</v>
      </c>
      <c r="H384" s="56">
        <f t="shared" si="54"/>
        <v>0</v>
      </c>
      <c r="I384" s="56">
        <f t="shared" si="54"/>
        <v>0</v>
      </c>
      <c r="J384" s="56">
        <f t="shared" si="54"/>
        <v>0</v>
      </c>
      <c r="K384" s="444"/>
      <c r="L384" s="526"/>
      <c r="M384" s="589"/>
    </row>
    <row r="385" spans="1:13" ht="14.25" customHeight="1" x14ac:dyDescent="0.25">
      <c r="A385" s="557"/>
      <c r="B385" s="444"/>
      <c r="C385" s="444"/>
      <c r="D385" s="42">
        <v>2012</v>
      </c>
      <c r="E385" s="116">
        <f t="shared" ref="E385:E399" si="55">F385+G385+H385+I385+J385</f>
        <v>0.474804</v>
      </c>
      <c r="F385" s="56">
        <f t="shared" si="54"/>
        <v>0</v>
      </c>
      <c r="G385" s="56">
        <f t="shared" si="54"/>
        <v>0</v>
      </c>
      <c r="H385" s="56">
        <f t="shared" si="54"/>
        <v>0</v>
      </c>
      <c r="I385" s="56">
        <f t="shared" si="54"/>
        <v>0.474804</v>
      </c>
      <c r="J385" s="56">
        <f t="shared" si="54"/>
        <v>0</v>
      </c>
      <c r="K385" s="444"/>
      <c r="L385" s="526"/>
      <c r="M385" s="589"/>
    </row>
    <row r="386" spans="1:13" ht="14.25" customHeight="1" x14ac:dyDescent="0.25">
      <c r="A386" s="557"/>
      <c r="B386" s="444"/>
      <c r="C386" s="444"/>
      <c r="D386" s="42">
        <v>2013</v>
      </c>
      <c r="E386" s="116">
        <f t="shared" si="55"/>
        <v>1.017482</v>
      </c>
      <c r="F386" s="56">
        <f t="shared" si="54"/>
        <v>0</v>
      </c>
      <c r="G386" s="56">
        <f t="shared" si="54"/>
        <v>0</v>
      </c>
      <c r="H386" s="56">
        <f t="shared" si="54"/>
        <v>0</v>
      </c>
      <c r="I386" s="56">
        <f t="shared" si="54"/>
        <v>1.017482</v>
      </c>
      <c r="J386" s="56">
        <f t="shared" si="54"/>
        <v>0</v>
      </c>
      <c r="K386" s="444"/>
      <c r="L386" s="526"/>
      <c r="M386" s="589"/>
    </row>
    <row r="387" spans="1:13" ht="14.25" customHeight="1" x14ac:dyDescent="0.25">
      <c r="A387" s="557"/>
      <c r="B387" s="444"/>
      <c r="C387" s="444"/>
      <c r="D387" s="42">
        <v>2014</v>
      </c>
      <c r="E387" s="116">
        <f t="shared" si="55"/>
        <v>0.5873830000000001</v>
      </c>
      <c r="F387" s="56">
        <f t="shared" si="54"/>
        <v>0</v>
      </c>
      <c r="G387" s="56">
        <f t="shared" si="54"/>
        <v>0</v>
      </c>
      <c r="H387" s="56">
        <f t="shared" si="54"/>
        <v>0</v>
      </c>
      <c r="I387" s="56">
        <f t="shared" si="54"/>
        <v>0.5873830000000001</v>
      </c>
      <c r="J387" s="56">
        <f t="shared" si="54"/>
        <v>0</v>
      </c>
      <c r="K387" s="444"/>
      <c r="L387" s="526"/>
      <c r="M387" s="589"/>
    </row>
    <row r="388" spans="1:13" ht="14.25" customHeight="1" x14ac:dyDescent="0.25">
      <c r="A388" s="557"/>
      <c r="B388" s="444"/>
      <c r="C388" s="444"/>
      <c r="D388" s="42">
        <v>2015</v>
      </c>
      <c r="E388" s="116">
        <f t="shared" si="55"/>
        <v>1.8454725400000001</v>
      </c>
      <c r="F388" s="56">
        <f t="shared" si="54"/>
        <v>0</v>
      </c>
      <c r="G388" s="56">
        <f t="shared" si="54"/>
        <v>0</v>
      </c>
      <c r="H388" s="56">
        <f t="shared" si="54"/>
        <v>0</v>
      </c>
      <c r="I388" s="56">
        <f t="shared" si="54"/>
        <v>1.8454725400000001</v>
      </c>
      <c r="J388" s="56">
        <f t="shared" si="54"/>
        <v>0</v>
      </c>
      <c r="K388" s="444"/>
      <c r="L388" s="526"/>
      <c r="M388" s="589"/>
    </row>
    <row r="389" spans="1:13" ht="14.25" customHeight="1" x14ac:dyDescent="0.25">
      <c r="A389" s="557"/>
      <c r="B389" s="444"/>
      <c r="C389" s="444"/>
      <c r="D389" s="42">
        <v>2016</v>
      </c>
      <c r="E389" s="116">
        <f t="shared" si="55"/>
        <v>1.2192989299999999</v>
      </c>
      <c r="F389" s="56">
        <f t="shared" si="54"/>
        <v>0</v>
      </c>
      <c r="G389" s="56">
        <f t="shared" si="54"/>
        <v>0</v>
      </c>
      <c r="H389" s="56">
        <f t="shared" si="54"/>
        <v>0</v>
      </c>
      <c r="I389" s="56">
        <f t="shared" si="54"/>
        <v>1.2192989299999999</v>
      </c>
      <c r="J389" s="56">
        <f t="shared" si="54"/>
        <v>0</v>
      </c>
      <c r="K389" s="444"/>
      <c r="L389" s="526"/>
      <c r="M389" s="589"/>
    </row>
    <row r="390" spans="1:13" ht="14.25" customHeight="1" x14ac:dyDescent="0.25">
      <c r="A390" s="557"/>
      <c r="B390" s="444"/>
      <c r="C390" s="444"/>
      <c r="D390" s="42">
        <v>2017</v>
      </c>
      <c r="E390" s="116">
        <f t="shared" si="55"/>
        <v>0.14704300000000001</v>
      </c>
      <c r="F390" s="56">
        <f t="shared" si="54"/>
        <v>0</v>
      </c>
      <c r="G390" s="56">
        <f t="shared" si="54"/>
        <v>0</v>
      </c>
      <c r="H390" s="56">
        <f t="shared" si="54"/>
        <v>0</v>
      </c>
      <c r="I390" s="56">
        <f t="shared" si="54"/>
        <v>0.14704300000000001</v>
      </c>
      <c r="J390" s="56">
        <f t="shared" si="54"/>
        <v>0</v>
      </c>
      <c r="K390" s="444"/>
      <c r="L390" s="526"/>
      <c r="M390" s="589"/>
    </row>
    <row r="391" spans="1:13" ht="14.25" customHeight="1" x14ac:dyDescent="0.25">
      <c r="A391" s="557"/>
      <c r="B391" s="444"/>
      <c r="C391" s="444"/>
      <c r="D391" s="42">
        <v>2018</v>
      </c>
      <c r="E391" s="116">
        <f t="shared" si="55"/>
        <v>0</v>
      </c>
      <c r="F391" s="56">
        <f t="shared" si="54"/>
        <v>0</v>
      </c>
      <c r="G391" s="56">
        <f t="shared" si="54"/>
        <v>0</v>
      </c>
      <c r="H391" s="56">
        <f t="shared" si="54"/>
        <v>0</v>
      </c>
      <c r="I391" s="56">
        <f t="shared" si="54"/>
        <v>0</v>
      </c>
      <c r="J391" s="56">
        <f t="shared" si="54"/>
        <v>0</v>
      </c>
      <c r="K391" s="444"/>
      <c r="L391" s="526"/>
      <c r="M391" s="589"/>
    </row>
    <row r="392" spans="1:13" ht="14.25" customHeight="1" x14ac:dyDescent="0.25">
      <c r="A392" s="557"/>
      <c r="B392" s="444"/>
      <c r="C392" s="444"/>
      <c r="D392" s="42">
        <v>2019</v>
      </c>
      <c r="E392" s="116">
        <f t="shared" si="55"/>
        <v>1.07532586</v>
      </c>
      <c r="F392" s="56">
        <f t="shared" si="54"/>
        <v>0</v>
      </c>
      <c r="G392" s="56">
        <f t="shared" si="54"/>
        <v>0</v>
      </c>
      <c r="H392" s="56">
        <f t="shared" si="54"/>
        <v>0</v>
      </c>
      <c r="I392" s="56">
        <f>I409+I426+I443+I460+I477+I494+I511+I528+I545+I562</f>
        <v>1.07532586</v>
      </c>
      <c r="J392" s="56">
        <f t="shared" si="54"/>
        <v>0</v>
      </c>
      <c r="K392" s="444"/>
      <c r="L392" s="526"/>
      <c r="M392" s="589"/>
    </row>
    <row r="393" spans="1:13" ht="22.15" customHeight="1" x14ac:dyDescent="0.25">
      <c r="A393" s="557"/>
      <c r="B393" s="444"/>
      <c r="C393" s="444"/>
      <c r="D393" s="42">
        <v>2020</v>
      </c>
      <c r="E393" s="116">
        <f t="shared" si="55"/>
        <v>0.75210271999999989</v>
      </c>
      <c r="F393" s="56">
        <f t="shared" si="54"/>
        <v>0</v>
      </c>
      <c r="G393" s="56">
        <f t="shared" si="54"/>
        <v>0.62899757999999995</v>
      </c>
      <c r="H393" s="56">
        <f t="shared" si="54"/>
        <v>0</v>
      </c>
      <c r="I393" s="56">
        <f t="shared" si="54"/>
        <v>0.12310514</v>
      </c>
      <c r="J393" s="56">
        <f t="shared" si="54"/>
        <v>0</v>
      </c>
      <c r="K393" s="444"/>
      <c r="L393" s="526"/>
      <c r="M393" s="589"/>
    </row>
    <row r="394" spans="1:13" ht="21" customHeight="1" x14ac:dyDescent="0.25">
      <c r="A394" s="557"/>
      <c r="B394" s="444"/>
      <c r="C394" s="444"/>
      <c r="D394" s="42">
        <v>2021</v>
      </c>
      <c r="E394" s="116">
        <f t="shared" si="55"/>
        <v>0</v>
      </c>
      <c r="F394" s="56">
        <f t="shared" si="54"/>
        <v>0</v>
      </c>
      <c r="G394" s="56">
        <f t="shared" si="54"/>
        <v>0</v>
      </c>
      <c r="H394" s="56">
        <f t="shared" si="54"/>
        <v>0</v>
      </c>
      <c r="I394" s="56">
        <f t="shared" si="54"/>
        <v>0</v>
      </c>
      <c r="J394" s="56">
        <f t="shared" si="54"/>
        <v>0</v>
      </c>
      <c r="K394" s="444"/>
      <c r="L394" s="321"/>
      <c r="M394" s="335"/>
    </row>
    <row r="395" spans="1:13" ht="22.15" customHeight="1" x14ac:dyDescent="0.25">
      <c r="A395" s="557"/>
      <c r="B395" s="444"/>
      <c r="C395" s="444"/>
      <c r="D395" s="42">
        <v>2022</v>
      </c>
      <c r="E395" s="116">
        <f t="shared" si="55"/>
        <v>0</v>
      </c>
      <c r="F395" s="56">
        <f t="shared" si="54"/>
        <v>0</v>
      </c>
      <c r="G395" s="56">
        <f t="shared" si="54"/>
        <v>0</v>
      </c>
      <c r="H395" s="56">
        <f t="shared" si="54"/>
        <v>0</v>
      </c>
      <c r="I395" s="56">
        <f t="shared" si="54"/>
        <v>0</v>
      </c>
      <c r="J395" s="56">
        <f t="shared" si="54"/>
        <v>0</v>
      </c>
      <c r="K395" s="444"/>
      <c r="L395" s="321"/>
      <c r="M395" s="335"/>
    </row>
    <row r="396" spans="1:13" ht="24" customHeight="1" x14ac:dyDescent="0.25">
      <c r="A396" s="557"/>
      <c r="B396" s="444"/>
      <c r="C396" s="444"/>
      <c r="D396" s="42">
        <v>2023</v>
      </c>
      <c r="E396" s="116">
        <f t="shared" si="55"/>
        <v>0</v>
      </c>
      <c r="F396" s="56">
        <f t="shared" si="54"/>
        <v>0</v>
      </c>
      <c r="G396" s="56">
        <f t="shared" si="54"/>
        <v>0</v>
      </c>
      <c r="H396" s="56">
        <f t="shared" si="54"/>
        <v>0</v>
      </c>
      <c r="I396" s="56">
        <f t="shared" si="54"/>
        <v>0</v>
      </c>
      <c r="J396" s="56">
        <f t="shared" si="54"/>
        <v>0</v>
      </c>
      <c r="K396" s="444"/>
      <c r="L396" s="321"/>
      <c r="M396" s="335"/>
    </row>
    <row r="397" spans="1:13" ht="24" customHeight="1" x14ac:dyDescent="0.25">
      <c r="A397" s="557"/>
      <c r="B397" s="444"/>
      <c r="C397" s="444"/>
      <c r="D397" s="42">
        <v>2024</v>
      </c>
      <c r="E397" s="116">
        <f t="shared" si="55"/>
        <v>0</v>
      </c>
      <c r="F397" s="56">
        <f t="shared" si="54"/>
        <v>0</v>
      </c>
      <c r="G397" s="56">
        <f t="shared" si="54"/>
        <v>0</v>
      </c>
      <c r="H397" s="56">
        <f t="shared" si="54"/>
        <v>0</v>
      </c>
      <c r="I397" s="56">
        <f>I414+I431+I448+I465+I482+I499+I516+I533+I550+I567</f>
        <v>0</v>
      </c>
      <c r="J397" s="56">
        <f t="shared" si="54"/>
        <v>0</v>
      </c>
      <c r="K397" s="444"/>
      <c r="L397" s="321"/>
      <c r="M397" s="335"/>
    </row>
    <row r="398" spans="1:13" ht="24.75" customHeight="1" x14ac:dyDescent="0.25">
      <c r="A398" s="557"/>
      <c r="B398" s="444"/>
      <c r="C398" s="444"/>
      <c r="D398" s="42">
        <v>2025</v>
      </c>
      <c r="E398" s="116">
        <f t="shared" si="55"/>
        <v>0</v>
      </c>
      <c r="F398" s="56">
        <f t="shared" si="54"/>
        <v>0</v>
      </c>
      <c r="G398" s="56">
        <f t="shared" si="54"/>
        <v>0</v>
      </c>
      <c r="H398" s="56">
        <f t="shared" si="54"/>
        <v>0</v>
      </c>
      <c r="I398" s="56">
        <f t="shared" si="54"/>
        <v>0</v>
      </c>
      <c r="J398" s="56">
        <f t="shared" si="54"/>
        <v>0</v>
      </c>
      <c r="K398" s="444"/>
      <c r="L398" s="321"/>
      <c r="M398" s="335"/>
    </row>
    <row r="399" spans="1:13" ht="27" customHeight="1" x14ac:dyDescent="0.25">
      <c r="A399" s="577"/>
      <c r="B399" s="456"/>
      <c r="C399" s="456"/>
      <c r="D399" s="42">
        <v>2026</v>
      </c>
      <c r="E399" s="116">
        <f t="shared" si="55"/>
        <v>0</v>
      </c>
      <c r="F399" s="56">
        <f>F416+F433+F450+F467+F484+F501+F518+F535+F552</f>
        <v>0</v>
      </c>
      <c r="G399" s="56">
        <f>G416+G433+G450+G467+G484+G501+G518+G535+G552</f>
        <v>0</v>
      </c>
      <c r="H399" s="56">
        <f>H416+H433+H450+H467+H484+H501+H518+H535+H552</f>
        <v>0</v>
      </c>
      <c r="I399" s="56">
        <f>I416+I433+I450+I467+I484+I501+I518+I535+I552</f>
        <v>0</v>
      </c>
      <c r="J399" s="56">
        <f>J416+J433+J450+J467+J484+J501+J518+J535+J552</f>
        <v>0</v>
      </c>
      <c r="K399" s="456"/>
      <c r="L399" s="321"/>
      <c r="M399" s="335"/>
    </row>
    <row r="400" spans="1:13" s="287" customFormat="1" ht="21.6" customHeight="1" x14ac:dyDescent="0.25">
      <c r="A400" s="578" t="s">
        <v>156</v>
      </c>
      <c r="B400" s="581" t="s">
        <v>60</v>
      </c>
      <c r="C400" s="581" t="s">
        <v>33</v>
      </c>
      <c r="D400" s="333" t="s">
        <v>5</v>
      </c>
      <c r="E400" s="286">
        <f>SUM(E401:E416)</f>
        <v>0.474804</v>
      </c>
      <c r="F400" s="286">
        <f t="shared" ref="F400:J400" si="56">SUM(F401:F416)</f>
        <v>0</v>
      </c>
      <c r="G400" s="286">
        <f t="shared" si="56"/>
        <v>0</v>
      </c>
      <c r="H400" s="286">
        <f t="shared" si="56"/>
        <v>0</v>
      </c>
      <c r="I400" s="286">
        <f t="shared" si="56"/>
        <v>0.474804</v>
      </c>
      <c r="J400" s="286">
        <f t="shared" si="56"/>
        <v>0</v>
      </c>
      <c r="K400" s="581">
        <v>2012</v>
      </c>
      <c r="L400" s="584" t="s">
        <v>32</v>
      </c>
      <c r="M400" s="585" t="s">
        <v>31</v>
      </c>
    </row>
    <row r="401" spans="1:13" s="287" customFormat="1" ht="14.25" customHeight="1" x14ac:dyDescent="0.25">
      <c r="A401" s="579"/>
      <c r="B401" s="582"/>
      <c r="C401" s="582"/>
      <c r="D401" s="333">
        <v>2011</v>
      </c>
      <c r="E401" s="286">
        <f>F401+G401+H401+I401+J401</f>
        <v>0</v>
      </c>
      <c r="F401" s="132">
        <v>0</v>
      </c>
      <c r="G401" s="132">
        <v>0</v>
      </c>
      <c r="H401" s="132">
        <v>0</v>
      </c>
      <c r="I401" s="132">
        <v>0</v>
      </c>
      <c r="J401" s="132">
        <v>0</v>
      </c>
      <c r="K401" s="582"/>
      <c r="L401" s="584"/>
      <c r="M401" s="586"/>
    </row>
    <row r="402" spans="1:13" s="287" customFormat="1" ht="14.25" customHeight="1" x14ac:dyDescent="0.25">
      <c r="A402" s="579"/>
      <c r="B402" s="582"/>
      <c r="C402" s="582"/>
      <c r="D402" s="333">
        <v>2012</v>
      </c>
      <c r="E402" s="286">
        <f t="shared" ref="E402:E416" si="57">F402+G402+H402+I402+J402</f>
        <v>0.474804</v>
      </c>
      <c r="F402" s="132">
        <v>0</v>
      </c>
      <c r="G402" s="132">
        <v>0</v>
      </c>
      <c r="H402" s="132">
        <v>0</v>
      </c>
      <c r="I402" s="132">
        <v>0.474804</v>
      </c>
      <c r="J402" s="132">
        <v>0</v>
      </c>
      <c r="K402" s="582"/>
      <c r="L402" s="584"/>
      <c r="M402" s="586"/>
    </row>
    <row r="403" spans="1:13" s="287" customFormat="1" ht="14.25" customHeight="1" x14ac:dyDescent="0.25">
      <c r="A403" s="579"/>
      <c r="B403" s="582"/>
      <c r="C403" s="582"/>
      <c r="D403" s="333">
        <v>2013</v>
      </c>
      <c r="E403" s="286">
        <f t="shared" si="57"/>
        <v>0</v>
      </c>
      <c r="F403" s="132">
        <v>0</v>
      </c>
      <c r="G403" s="132">
        <v>0</v>
      </c>
      <c r="H403" s="132">
        <v>0</v>
      </c>
      <c r="I403" s="132">
        <v>0</v>
      </c>
      <c r="J403" s="132">
        <v>0</v>
      </c>
      <c r="K403" s="582"/>
      <c r="L403" s="584"/>
      <c r="M403" s="586"/>
    </row>
    <row r="404" spans="1:13" s="287" customFormat="1" ht="14.25" customHeight="1" x14ac:dyDescent="0.25">
      <c r="A404" s="579"/>
      <c r="B404" s="582"/>
      <c r="C404" s="582"/>
      <c r="D404" s="333">
        <v>2014</v>
      </c>
      <c r="E404" s="286">
        <f t="shared" si="57"/>
        <v>0</v>
      </c>
      <c r="F404" s="132">
        <v>0</v>
      </c>
      <c r="G404" s="132">
        <v>0</v>
      </c>
      <c r="H404" s="132">
        <v>0</v>
      </c>
      <c r="I404" s="132">
        <v>0</v>
      </c>
      <c r="J404" s="132">
        <v>0</v>
      </c>
      <c r="K404" s="582"/>
      <c r="L404" s="584"/>
      <c r="M404" s="586"/>
    </row>
    <row r="405" spans="1:13" s="287" customFormat="1" ht="14.25" customHeight="1" x14ac:dyDescent="0.25">
      <c r="A405" s="579"/>
      <c r="B405" s="582"/>
      <c r="C405" s="582"/>
      <c r="D405" s="333">
        <v>2015</v>
      </c>
      <c r="E405" s="286">
        <f t="shared" si="57"/>
        <v>0</v>
      </c>
      <c r="F405" s="132">
        <v>0</v>
      </c>
      <c r="G405" s="132">
        <v>0</v>
      </c>
      <c r="H405" s="132">
        <v>0</v>
      </c>
      <c r="I405" s="132">
        <v>0</v>
      </c>
      <c r="J405" s="132">
        <v>0</v>
      </c>
      <c r="K405" s="582"/>
      <c r="L405" s="584"/>
      <c r="M405" s="586"/>
    </row>
    <row r="406" spans="1:13" s="287" customFormat="1" ht="14.25" customHeight="1" x14ac:dyDescent="0.25">
      <c r="A406" s="579"/>
      <c r="B406" s="582"/>
      <c r="C406" s="582"/>
      <c r="D406" s="333">
        <v>2016</v>
      </c>
      <c r="E406" s="286">
        <f t="shared" si="57"/>
        <v>0</v>
      </c>
      <c r="F406" s="132">
        <v>0</v>
      </c>
      <c r="G406" s="132">
        <v>0</v>
      </c>
      <c r="H406" s="132">
        <v>0</v>
      </c>
      <c r="I406" s="132">
        <v>0</v>
      </c>
      <c r="J406" s="132">
        <v>0</v>
      </c>
      <c r="K406" s="582"/>
      <c r="L406" s="584"/>
      <c r="M406" s="586"/>
    </row>
    <row r="407" spans="1:13" s="287" customFormat="1" ht="14.25" customHeight="1" x14ac:dyDescent="0.25">
      <c r="A407" s="579"/>
      <c r="B407" s="582"/>
      <c r="C407" s="582"/>
      <c r="D407" s="321">
        <v>2017</v>
      </c>
      <c r="E407" s="286">
        <f t="shared" si="57"/>
        <v>0</v>
      </c>
      <c r="F407" s="132">
        <v>0</v>
      </c>
      <c r="G407" s="132">
        <v>0</v>
      </c>
      <c r="H407" s="132">
        <v>0</v>
      </c>
      <c r="I407" s="132">
        <v>0</v>
      </c>
      <c r="J407" s="132">
        <v>0</v>
      </c>
      <c r="K407" s="582"/>
      <c r="L407" s="584"/>
      <c r="M407" s="586"/>
    </row>
    <row r="408" spans="1:13" s="287" customFormat="1" ht="14.25" customHeight="1" x14ac:dyDescent="0.25">
      <c r="A408" s="579"/>
      <c r="B408" s="582"/>
      <c r="C408" s="582"/>
      <c r="D408" s="321">
        <v>2018</v>
      </c>
      <c r="E408" s="286">
        <f t="shared" si="57"/>
        <v>0</v>
      </c>
      <c r="F408" s="132">
        <v>0</v>
      </c>
      <c r="G408" s="132">
        <v>0</v>
      </c>
      <c r="H408" s="132">
        <v>0</v>
      </c>
      <c r="I408" s="132">
        <v>0</v>
      </c>
      <c r="J408" s="132">
        <v>0</v>
      </c>
      <c r="K408" s="582"/>
      <c r="L408" s="584"/>
      <c r="M408" s="586"/>
    </row>
    <row r="409" spans="1:13" s="287" customFormat="1" ht="14.25" customHeight="1" x14ac:dyDescent="0.25">
      <c r="A409" s="579"/>
      <c r="B409" s="582"/>
      <c r="C409" s="582"/>
      <c r="D409" s="321">
        <v>2019</v>
      </c>
      <c r="E409" s="286">
        <f t="shared" si="57"/>
        <v>0</v>
      </c>
      <c r="F409" s="132">
        <v>0</v>
      </c>
      <c r="G409" s="132">
        <v>0</v>
      </c>
      <c r="H409" s="132">
        <v>0</v>
      </c>
      <c r="I409" s="132">
        <v>0</v>
      </c>
      <c r="J409" s="132">
        <v>0</v>
      </c>
      <c r="K409" s="582"/>
      <c r="L409" s="584"/>
      <c r="M409" s="586"/>
    </row>
    <row r="410" spans="1:13" s="287" customFormat="1" ht="16.149999999999999" customHeight="1" x14ac:dyDescent="0.25">
      <c r="A410" s="579"/>
      <c r="B410" s="582"/>
      <c r="C410" s="582"/>
      <c r="D410" s="333">
        <v>2020</v>
      </c>
      <c r="E410" s="286">
        <f t="shared" si="57"/>
        <v>0</v>
      </c>
      <c r="F410" s="132">
        <v>0</v>
      </c>
      <c r="G410" s="132">
        <v>0</v>
      </c>
      <c r="H410" s="132">
        <v>0</v>
      </c>
      <c r="I410" s="132">
        <v>0</v>
      </c>
      <c r="J410" s="132">
        <v>0</v>
      </c>
      <c r="K410" s="582"/>
      <c r="L410" s="584"/>
      <c r="M410" s="586"/>
    </row>
    <row r="411" spans="1:13" s="287" customFormat="1" ht="20.45" customHeight="1" x14ac:dyDescent="0.25">
      <c r="A411" s="579"/>
      <c r="B411" s="582"/>
      <c r="C411" s="582"/>
      <c r="D411" s="333">
        <v>2021</v>
      </c>
      <c r="E411" s="286">
        <f t="shared" si="57"/>
        <v>0</v>
      </c>
      <c r="F411" s="132">
        <v>0</v>
      </c>
      <c r="G411" s="132">
        <v>0</v>
      </c>
      <c r="H411" s="132">
        <v>0</v>
      </c>
      <c r="I411" s="132">
        <v>0</v>
      </c>
      <c r="J411" s="132">
        <v>0</v>
      </c>
      <c r="K411" s="582"/>
      <c r="L411" s="333"/>
      <c r="M411" s="334"/>
    </row>
    <row r="412" spans="1:13" s="287" customFormat="1" ht="20.45" customHeight="1" x14ac:dyDescent="0.25">
      <c r="A412" s="579"/>
      <c r="B412" s="582"/>
      <c r="C412" s="582"/>
      <c r="D412" s="333">
        <v>2022</v>
      </c>
      <c r="E412" s="286">
        <f t="shared" si="57"/>
        <v>0</v>
      </c>
      <c r="F412" s="132">
        <v>0</v>
      </c>
      <c r="G412" s="132">
        <v>0</v>
      </c>
      <c r="H412" s="132">
        <v>0</v>
      </c>
      <c r="I412" s="132">
        <v>0</v>
      </c>
      <c r="J412" s="132">
        <v>0</v>
      </c>
      <c r="K412" s="582"/>
      <c r="L412" s="333"/>
      <c r="M412" s="334"/>
    </row>
    <row r="413" spans="1:13" s="287" customFormat="1" ht="22.15" customHeight="1" x14ac:dyDescent="0.25">
      <c r="A413" s="579"/>
      <c r="B413" s="582"/>
      <c r="C413" s="582"/>
      <c r="D413" s="333">
        <v>2023</v>
      </c>
      <c r="E413" s="286">
        <f t="shared" si="57"/>
        <v>0</v>
      </c>
      <c r="F413" s="132">
        <v>0</v>
      </c>
      <c r="G413" s="132">
        <v>0</v>
      </c>
      <c r="H413" s="132">
        <v>0</v>
      </c>
      <c r="I413" s="132">
        <v>0</v>
      </c>
      <c r="J413" s="132">
        <v>0</v>
      </c>
      <c r="K413" s="582"/>
      <c r="L413" s="333"/>
      <c r="M413" s="334"/>
    </row>
    <row r="414" spans="1:13" s="287" customFormat="1" ht="22.15" customHeight="1" x14ac:dyDescent="0.25">
      <c r="A414" s="579"/>
      <c r="B414" s="582"/>
      <c r="C414" s="582"/>
      <c r="D414" s="333">
        <v>2024</v>
      </c>
      <c r="E414" s="286">
        <f t="shared" si="57"/>
        <v>0</v>
      </c>
      <c r="F414" s="132">
        <v>0</v>
      </c>
      <c r="G414" s="132">
        <v>0</v>
      </c>
      <c r="H414" s="132">
        <v>0</v>
      </c>
      <c r="I414" s="132">
        <v>0</v>
      </c>
      <c r="J414" s="132">
        <v>0</v>
      </c>
      <c r="K414" s="582"/>
      <c r="L414" s="333"/>
      <c r="M414" s="334"/>
    </row>
    <row r="415" spans="1:13" s="287" customFormat="1" ht="22.15" customHeight="1" x14ac:dyDescent="0.25">
      <c r="A415" s="579"/>
      <c r="B415" s="582"/>
      <c r="C415" s="582"/>
      <c r="D415" s="333">
        <v>2025</v>
      </c>
      <c r="E415" s="286">
        <f t="shared" si="57"/>
        <v>0</v>
      </c>
      <c r="F415" s="132">
        <v>0</v>
      </c>
      <c r="G415" s="132">
        <v>0</v>
      </c>
      <c r="H415" s="132">
        <v>0</v>
      </c>
      <c r="I415" s="132">
        <v>0</v>
      </c>
      <c r="J415" s="132">
        <v>0</v>
      </c>
      <c r="K415" s="582"/>
      <c r="L415" s="333"/>
      <c r="M415" s="334"/>
    </row>
    <row r="416" spans="1:13" s="287" customFormat="1" ht="22.15" customHeight="1" x14ac:dyDescent="0.25">
      <c r="A416" s="580"/>
      <c r="B416" s="583"/>
      <c r="C416" s="583"/>
      <c r="D416" s="333">
        <v>2026</v>
      </c>
      <c r="E416" s="286">
        <f t="shared" si="57"/>
        <v>0</v>
      </c>
      <c r="F416" s="132">
        <v>0</v>
      </c>
      <c r="G416" s="132">
        <v>0</v>
      </c>
      <c r="H416" s="132">
        <v>0</v>
      </c>
      <c r="I416" s="132">
        <v>0</v>
      </c>
      <c r="J416" s="132">
        <v>0</v>
      </c>
      <c r="K416" s="583"/>
      <c r="L416" s="333"/>
      <c r="M416" s="334"/>
    </row>
    <row r="417" spans="1:13" s="287" customFormat="1" ht="26.25" customHeight="1" x14ac:dyDescent="0.25">
      <c r="A417" s="578" t="s">
        <v>157</v>
      </c>
      <c r="B417" s="581" t="s">
        <v>61</v>
      </c>
      <c r="C417" s="581" t="s">
        <v>33</v>
      </c>
      <c r="D417" s="333" t="s">
        <v>5</v>
      </c>
      <c r="E417" s="286">
        <f>SUM(E418:E433)</f>
        <v>1.017482</v>
      </c>
      <c r="F417" s="286">
        <f t="shared" ref="F417:J417" si="58">SUM(F418:F433)</f>
        <v>0</v>
      </c>
      <c r="G417" s="286">
        <f t="shared" si="58"/>
        <v>0</v>
      </c>
      <c r="H417" s="286">
        <f t="shared" si="58"/>
        <v>0</v>
      </c>
      <c r="I417" s="286">
        <f t="shared" si="58"/>
        <v>1.017482</v>
      </c>
      <c r="J417" s="286">
        <f t="shared" si="58"/>
        <v>0</v>
      </c>
      <c r="K417" s="581">
        <v>2013</v>
      </c>
      <c r="L417" s="584" t="s">
        <v>32</v>
      </c>
      <c r="M417" s="585" t="s">
        <v>31</v>
      </c>
    </row>
    <row r="418" spans="1:13" s="287" customFormat="1" ht="14.25" customHeight="1" x14ac:dyDescent="0.25">
      <c r="A418" s="579"/>
      <c r="B418" s="582"/>
      <c r="C418" s="582"/>
      <c r="D418" s="333">
        <v>2011</v>
      </c>
      <c r="E418" s="286">
        <f>F418+G418+H418+I418+J418</f>
        <v>0</v>
      </c>
      <c r="F418" s="132">
        <v>0</v>
      </c>
      <c r="G418" s="132">
        <v>0</v>
      </c>
      <c r="H418" s="132">
        <v>0</v>
      </c>
      <c r="I418" s="132">
        <v>0</v>
      </c>
      <c r="J418" s="132">
        <v>0</v>
      </c>
      <c r="K418" s="582"/>
      <c r="L418" s="584"/>
      <c r="M418" s="586"/>
    </row>
    <row r="419" spans="1:13" s="287" customFormat="1" ht="14.25" customHeight="1" x14ac:dyDescent="0.25">
      <c r="A419" s="579"/>
      <c r="B419" s="582"/>
      <c r="C419" s="582"/>
      <c r="D419" s="333">
        <v>2012</v>
      </c>
      <c r="E419" s="286">
        <f t="shared" ref="E419:E433" si="59">F419+G419+H419+I419+J419</f>
        <v>0</v>
      </c>
      <c r="F419" s="132">
        <v>0</v>
      </c>
      <c r="G419" s="132">
        <v>0</v>
      </c>
      <c r="H419" s="132">
        <v>0</v>
      </c>
      <c r="I419" s="132">
        <v>0</v>
      </c>
      <c r="J419" s="132">
        <v>0</v>
      </c>
      <c r="K419" s="582"/>
      <c r="L419" s="584"/>
      <c r="M419" s="586"/>
    </row>
    <row r="420" spans="1:13" s="287" customFormat="1" ht="14.25" customHeight="1" x14ac:dyDescent="0.25">
      <c r="A420" s="579"/>
      <c r="B420" s="582"/>
      <c r="C420" s="582"/>
      <c r="D420" s="333">
        <v>2013</v>
      </c>
      <c r="E420" s="286">
        <f t="shared" si="59"/>
        <v>1.017482</v>
      </c>
      <c r="F420" s="132">
        <v>0</v>
      </c>
      <c r="G420" s="132">
        <v>0</v>
      </c>
      <c r="H420" s="132">
        <v>0</v>
      </c>
      <c r="I420" s="132">
        <v>1.017482</v>
      </c>
      <c r="J420" s="132">
        <v>0</v>
      </c>
      <c r="K420" s="582"/>
      <c r="L420" s="584"/>
      <c r="M420" s="586"/>
    </row>
    <row r="421" spans="1:13" s="287" customFormat="1" ht="14.25" customHeight="1" x14ac:dyDescent="0.25">
      <c r="A421" s="579"/>
      <c r="B421" s="582"/>
      <c r="C421" s="582"/>
      <c r="D421" s="333">
        <v>2014</v>
      </c>
      <c r="E421" s="286">
        <f t="shared" si="59"/>
        <v>0</v>
      </c>
      <c r="F421" s="132">
        <v>0</v>
      </c>
      <c r="G421" s="132">
        <v>0</v>
      </c>
      <c r="H421" s="132">
        <v>0</v>
      </c>
      <c r="I421" s="132">
        <v>0</v>
      </c>
      <c r="J421" s="132">
        <v>0</v>
      </c>
      <c r="K421" s="582"/>
      <c r="L421" s="584"/>
      <c r="M421" s="586"/>
    </row>
    <row r="422" spans="1:13" s="287" customFormat="1" ht="14.25" customHeight="1" x14ac:dyDescent="0.25">
      <c r="A422" s="579"/>
      <c r="B422" s="582"/>
      <c r="C422" s="582"/>
      <c r="D422" s="333">
        <v>2015</v>
      </c>
      <c r="E422" s="286">
        <f t="shared" si="59"/>
        <v>0</v>
      </c>
      <c r="F422" s="132">
        <v>0</v>
      </c>
      <c r="G422" s="132">
        <v>0</v>
      </c>
      <c r="H422" s="132">
        <v>0</v>
      </c>
      <c r="I422" s="132">
        <v>0</v>
      </c>
      <c r="J422" s="132">
        <v>0</v>
      </c>
      <c r="K422" s="582"/>
      <c r="L422" s="584"/>
      <c r="M422" s="586"/>
    </row>
    <row r="423" spans="1:13" s="287" customFormat="1" ht="14.25" customHeight="1" x14ac:dyDescent="0.25">
      <c r="A423" s="579"/>
      <c r="B423" s="582"/>
      <c r="C423" s="582"/>
      <c r="D423" s="333">
        <v>2016</v>
      </c>
      <c r="E423" s="286">
        <f t="shared" si="59"/>
        <v>0</v>
      </c>
      <c r="F423" s="132">
        <v>0</v>
      </c>
      <c r="G423" s="132">
        <v>0</v>
      </c>
      <c r="H423" s="132">
        <v>0</v>
      </c>
      <c r="I423" s="132">
        <v>0</v>
      </c>
      <c r="J423" s="132">
        <v>0</v>
      </c>
      <c r="K423" s="582"/>
      <c r="L423" s="584"/>
      <c r="M423" s="586"/>
    </row>
    <row r="424" spans="1:13" s="287" customFormat="1" ht="14.25" customHeight="1" x14ac:dyDescent="0.25">
      <c r="A424" s="579"/>
      <c r="B424" s="582"/>
      <c r="C424" s="582"/>
      <c r="D424" s="333">
        <v>2017</v>
      </c>
      <c r="E424" s="286">
        <f t="shared" si="59"/>
        <v>0</v>
      </c>
      <c r="F424" s="132">
        <v>0</v>
      </c>
      <c r="G424" s="132">
        <v>0</v>
      </c>
      <c r="H424" s="132">
        <v>0</v>
      </c>
      <c r="I424" s="132">
        <v>0</v>
      </c>
      <c r="J424" s="132">
        <v>0</v>
      </c>
      <c r="K424" s="582"/>
      <c r="L424" s="584"/>
      <c r="M424" s="586"/>
    </row>
    <row r="425" spans="1:13" s="287" customFormat="1" ht="14.25" customHeight="1" x14ac:dyDescent="0.25">
      <c r="A425" s="579"/>
      <c r="B425" s="582"/>
      <c r="C425" s="582"/>
      <c r="D425" s="333">
        <v>2018</v>
      </c>
      <c r="E425" s="286">
        <f t="shared" si="59"/>
        <v>0</v>
      </c>
      <c r="F425" s="132">
        <v>0</v>
      </c>
      <c r="G425" s="132">
        <v>0</v>
      </c>
      <c r="H425" s="132">
        <v>0</v>
      </c>
      <c r="I425" s="132">
        <v>0</v>
      </c>
      <c r="J425" s="132">
        <v>0</v>
      </c>
      <c r="K425" s="582"/>
      <c r="L425" s="584"/>
      <c r="M425" s="586"/>
    </row>
    <row r="426" spans="1:13" s="287" customFormat="1" ht="14.25" customHeight="1" x14ac:dyDescent="0.25">
      <c r="A426" s="579"/>
      <c r="B426" s="582"/>
      <c r="C426" s="582"/>
      <c r="D426" s="333">
        <v>2019</v>
      </c>
      <c r="E426" s="286">
        <f t="shared" si="59"/>
        <v>0</v>
      </c>
      <c r="F426" s="132">
        <v>0</v>
      </c>
      <c r="G426" s="132">
        <v>0</v>
      </c>
      <c r="H426" s="132">
        <v>0</v>
      </c>
      <c r="I426" s="132">
        <v>0</v>
      </c>
      <c r="J426" s="132">
        <v>0</v>
      </c>
      <c r="K426" s="582"/>
      <c r="L426" s="584"/>
      <c r="M426" s="586"/>
    </row>
    <row r="427" spans="1:13" s="287" customFormat="1" ht="24.6" customHeight="1" x14ac:dyDescent="0.25">
      <c r="A427" s="579"/>
      <c r="B427" s="582"/>
      <c r="C427" s="582"/>
      <c r="D427" s="333">
        <v>2020</v>
      </c>
      <c r="E427" s="286">
        <f t="shared" si="59"/>
        <v>0</v>
      </c>
      <c r="F427" s="132">
        <v>0</v>
      </c>
      <c r="G427" s="132">
        <v>0</v>
      </c>
      <c r="H427" s="132">
        <v>0</v>
      </c>
      <c r="I427" s="132">
        <v>0</v>
      </c>
      <c r="J427" s="132">
        <v>0</v>
      </c>
      <c r="K427" s="582"/>
      <c r="L427" s="584"/>
      <c r="M427" s="586"/>
    </row>
    <row r="428" spans="1:13" s="287" customFormat="1" ht="21" customHeight="1" x14ac:dyDescent="0.25">
      <c r="A428" s="579"/>
      <c r="B428" s="582"/>
      <c r="C428" s="582"/>
      <c r="D428" s="333">
        <v>2021</v>
      </c>
      <c r="E428" s="286">
        <f t="shared" si="59"/>
        <v>0</v>
      </c>
      <c r="F428" s="132">
        <v>0</v>
      </c>
      <c r="G428" s="132">
        <v>0</v>
      </c>
      <c r="H428" s="132">
        <v>0</v>
      </c>
      <c r="I428" s="132">
        <v>0</v>
      </c>
      <c r="J428" s="132">
        <v>0</v>
      </c>
      <c r="K428" s="582"/>
      <c r="L428" s="333"/>
      <c r="M428" s="334"/>
    </row>
    <row r="429" spans="1:13" s="287" customFormat="1" ht="21" customHeight="1" x14ac:dyDescent="0.25">
      <c r="A429" s="579"/>
      <c r="B429" s="582"/>
      <c r="C429" s="582"/>
      <c r="D429" s="333">
        <v>2022</v>
      </c>
      <c r="E429" s="286">
        <f t="shared" si="59"/>
        <v>0</v>
      </c>
      <c r="F429" s="132">
        <v>0</v>
      </c>
      <c r="G429" s="132">
        <v>0</v>
      </c>
      <c r="H429" s="132">
        <v>0</v>
      </c>
      <c r="I429" s="132">
        <v>0</v>
      </c>
      <c r="J429" s="132">
        <v>0</v>
      </c>
      <c r="K429" s="582"/>
      <c r="L429" s="333"/>
      <c r="M429" s="334"/>
    </row>
    <row r="430" spans="1:13" s="287" customFormat="1" ht="23.45" customHeight="1" x14ac:dyDescent="0.25">
      <c r="A430" s="579"/>
      <c r="B430" s="582"/>
      <c r="C430" s="582"/>
      <c r="D430" s="333">
        <v>2023</v>
      </c>
      <c r="E430" s="286">
        <f t="shared" si="59"/>
        <v>0</v>
      </c>
      <c r="F430" s="132">
        <v>0</v>
      </c>
      <c r="G430" s="132">
        <v>0</v>
      </c>
      <c r="H430" s="132">
        <v>0</v>
      </c>
      <c r="I430" s="132">
        <v>0</v>
      </c>
      <c r="J430" s="132">
        <v>0</v>
      </c>
      <c r="K430" s="582"/>
      <c r="L430" s="333"/>
      <c r="M430" s="334"/>
    </row>
    <row r="431" spans="1:13" s="287" customFormat="1" ht="23.45" customHeight="1" x14ac:dyDescent="0.25">
      <c r="A431" s="579"/>
      <c r="B431" s="582"/>
      <c r="C431" s="582"/>
      <c r="D431" s="333">
        <v>2024</v>
      </c>
      <c r="E431" s="286">
        <f t="shared" si="59"/>
        <v>0</v>
      </c>
      <c r="F431" s="132">
        <v>0</v>
      </c>
      <c r="G431" s="132">
        <v>0</v>
      </c>
      <c r="H431" s="132">
        <v>0</v>
      </c>
      <c r="I431" s="132">
        <v>0</v>
      </c>
      <c r="J431" s="132">
        <v>0</v>
      </c>
      <c r="K431" s="582"/>
      <c r="L431" s="333"/>
      <c r="M431" s="334"/>
    </row>
    <row r="432" spans="1:13" s="287" customFormat="1" ht="18" customHeight="1" x14ac:dyDescent="0.25">
      <c r="A432" s="579"/>
      <c r="B432" s="582"/>
      <c r="C432" s="582"/>
      <c r="D432" s="333">
        <v>2025</v>
      </c>
      <c r="E432" s="286">
        <f t="shared" si="59"/>
        <v>0</v>
      </c>
      <c r="F432" s="132">
        <v>0</v>
      </c>
      <c r="G432" s="132">
        <v>0</v>
      </c>
      <c r="H432" s="132">
        <v>0</v>
      </c>
      <c r="I432" s="132">
        <v>0</v>
      </c>
      <c r="J432" s="132">
        <v>0</v>
      </c>
      <c r="K432" s="582"/>
      <c r="L432" s="333"/>
      <c r="M432" s="334"/>
    </row>
    <row r="433" spans="1:14" s="287" customFormat="1" ht="20.25" customHeight="1" x14ac:dyDescent="0.25">
      <c r="A433" s="580"/>
      <c r="B433" s="583"/>
      <c r="C433" s="583"/>
      <c r="D433" s="333">
        <v>2026</v>
      </c>
      <c r="E433" s="286">
        <f t="shared" si="59"/>
        <v>0</v>
      </c>
      <c r="F433" s="132">
        <v>0</v>
      </c>
      <c r="G433" s="132">
        <v>0</v>
      </c>
      <c r="H433" s="132">
        <v>0</v>
      </c>
      <c r="I433" s="132">
        <v>0</v>
      </c>
      <c r="J433" s="132">
        <v>0</v>
      </c>
      <c r="K433" s="583"/>
      <c r="L433" s="333"/>
      <c r="M433" s="334"/>
    </row>
    <row r="434" spans="1:14" s="287" customFormat="1" ht="26.25" customHeight="1" x14ac:dyDescent="0.25">
      <c r="A434" s="578" t="s">
        <v>158</v>
      </c>
      <c r="B434" s="581" t="s">
        <v>68</v>
      </c>
      <c r="C434" s="581" t="s">
        <v>33</v>
      </c>
      <c r="D434" s="333" t="s">
        <v>5</v>
      </c>
      <c r="E434" s="286">
        <f>SUM(E435:E450)</f>
        <v>0.55738300000000007</v>
      </c>
      <c r="F434" s="286">
        <f t="shared" ref="F434:J434" si="60">SUM(F435:F450)</f>
        <v>0</v>
      </c>
      <c r="G434" s="286">
        <f t="shared" si="60"/>
        <v>0</v>
      </c>
      <c r="H434" s="286">
        <f t="shared" si="60"/>
        <v>0</v>
      </c>
      <c r="I434" s="286">
        <f t="shared" si="60"/>
        <v>0.55738300000000007</v>
      </c>
      <c r="J434" s="286">
        <f t="shared" si="60"/>
        <v>0</v>
      </c>
      <c r="K434" s="581">
        <v>2014</v>
      </c>
      <c r="L434" s="584" t="s">
        <v>32</v>
      </c>
      <c r="M434" s="585" t="s">
        <v>31</v>
      </c>
    </row>
    <row r="435" spans="1:14" s="287" customFormat="1" ht="14.25" customHeight="1" x14ac:dyDescent="0.25">
      <c r="A435" s="579"/>
      <c r="B435" s="582"/>
      <c r="C435" s="582"/>
      <c r="D435" s="333">
        <v>2011</v>
      </c>
      <c r="E435" s="286">
        <f>F435+G435+H435+I435+J435</f>
        <v>0</v>
      </c>
      <c r="F435" s="132">
        <v>0</v>
      </c>
      <c r="G435" s="132">
        <v>0</v>
      </c>
      <c r="H435" s="132">
        <v>0</v>
      </c>
      <c r="I435" s="132">
        <v>0</v>
      </c>
      <c r="J435" s="132">
        <v>0</v>
      </c>
      <c r="K435" s="582"/>
      <c r="L435" s="584"/>
      <c r="M435" s="586"/>
    </row>
    <row r="436" spans="1:14" s="287" customFormat="1" ht="14.25" customHeight="1" x14ac:dyDescent="0.25">
      <c r="A436" s="579"/>
      <c r="B436" s="582"/>
      <c r="C436" s="582"/>
      <c r="D436" s="333">
        <v>2012</v>
      </c>
      <c r="E436" s="286">
        <f t="shared" ref="E436:E450" si="61">F436+G436+H436+I436+J436</f>
        <v>0</v>
      </c>
      <c r="F436" s="132">
        <v>0</v>
      </c>
      <c r="G436" s="132">
        <v>0</v>
      </c>
      <c r="H436" s="132">
        <v>0</v>
      </c>
      <c r="I436" s="132">
        <v>0</v>
      </c>
      <c r="J436" s="132">
        <v>0</v>
      </c>
      <c r="K436" s="582"/>
      <c r="L436" s="584"/>
      <c r="M436" s="586"/>
    </row>
    <row r="437" spans="1:14" s="287" customFormat="1" ht="14.25" customHeight="1" x14ac:dyDescent="0.25">
      <c r="A437" s="579"/>
      <c r="B437" s="582"/>
      <c r="C437" s="582"/>
      <c r="D437" s="333">
        <v>2013</v>
      </c>
      <c r="E437" s="286">
        <f t="shared" si="61"/>
        <v>0</v>
      </c>
      <c r="F437" s="132">
        <v>0</v>
      </c>
      <c r="G437" s="132">
        <v>0</v>
      </c>
      <c r="H437" s="132">
        <v>0</v>
      </c>
      <c r="I437" s="132">
        <v>0</v>
      </c>
      <c r="J437" s="132">
        <v>0</v>
      </c>
      <c r="K437" s="582"/>
      <c r="L437" s="584"/>
      <c r="M437" s="586"/>
    </row>
    <row r="438" spans="1:14" s="287" customFormat="1" ht="14.25" customHeight="1" x14ac:dyDescent="0.25">
      <c r="A438" s="579"/>
      <c r="B438" s="582"/>
      <c r="C438" s="582"/>
      <c r="D438" s="333">
        <v>2014</v>
      </c>
      <c r="E438" s="286">
        <f t="shared" si="61"/>
        <v>0.55738300000000007</v>
      </c>
      <c r="F438" s="132">
        <v>0</v>
      </c>
      <c r="G438" s="132">
        <v>0</v>
      </c>
      <c r="H438" s="132">
        <v>0</v>
      </c>
      <c r="I438" s="132">
        <f>(25000/1000000)+0.532383</f>
        <v>0.55738300000000007</v>
      </c>
      <c r="J438" s="132">
        <v>0</v>
      </c>
      <c r="K438" s="582"/>
      <c r="L438" s="584"/>
      <c r="M438" s="587"/>
      <c r="N438" s="270"/>
    </row>
    <row r="439" spans="1:14" s="287" customFormat="1" ht="14.25" customHeight="1" x14ac:dyDescent="0.25">
      <c r="A439" s="579"/>
      <c r="B439" s="582"/>
      <c r="C439" s="582"/>
      <c r="D439" s="333">
        <v>2015</v>
      </c>
      <c r="E439" s="286">
        <f t="shared" si="61"/>
        <v>0</v>
      </c>
      <c r="F439" s="132">
        <v>0</v>
      </c>
      <c r="G439" s="132">
        <v>0</v>
      </c>
      <c r="H439" s="132">
        <v>0</v>
      </c>
      <c r="I439" s="132">
        <v>0</v>
      </c>
      <c r="J439" s="132">
        <v>0</v>
      </c>
      <c r="K439" s="582"/>
      <c r="L439" s="584"/>
      <c r="M439" s="586"/>
    </row>
    <row r="440" spans="1:14" s="287" customFormat="1" ht="14.25" customHeight="1" x14ac:dyDescent="0.25">
      <c r="A440" s="579"/>
      <c r="B440" s="582"/>
      <c r="C440" s="582"/>
      <c r="D440" s="333">
        <v>2016</v>
      </c>
      <c r="E440" s="286">
        <f t="shared" si="61"/>
        <v>0</v>
      </c>
      <c r="F440" s="132">
        <v>0</v>
      </c>
      <c r="G440" s="132">
        <v>0</v>
      </c>
      <c r="H440" s="132">
        <v>0</v>
      </c>
      <c r="I440" s="132">
        <v>0</v>
      </c>
      <c r="J440" s="132">
        <v>0</v>
      </c>
      <c r="K440" s="582"/>
      <c r="L440" s="584"/>
      <c r="M440" s="586"/>
    </row>
    <row r="441" spans="1:14" s="287" customFormat="1" ht="14.25" customHeight="1" x14ac:dyDescent="0.25">
      <c r="A441" s="579"/>
      <c r="B441" s="582"/>
      <c r="C441" s="582"/>
      <c r="D441" s="333">
        <v>2017</v>
      </c>
      <c r="E441" s="286">
        <f t="shared" si="61"/>
        <v>0</v>
      </c>
      <c r="F441" s="132">
        <v>0</v>
      </c>
      <c r="G441" s="132">
        <v>0</v>
      </c>
      <c r="H441" s="132">
        <v>0</v>
      </c>
      <c r="I441" s="132">
        <v>0</v>
      </c>
      <c r="J441" s="132">
        <v>0</v>
      </c>
      <c r="K441" s="582"/>
      <c r="L441" s="584"/>
      <c r="M441" s="586"/>
    </row>
    <row r="442" spans="1:14" s="287" customFormat="1" ht="14.25" customHeight="1" x14ac:dyDescent="0.25">
      <c r="A442" s="579"/>
      <c r="B442" s="582"/>
      <c r="C442" s="582"/>
      <c r="D442" s="333">
        <v>2018</v>
      </c>
      <c r="E442" s="286">
        <f t="shared" si="61"/>
        <v>0</v>
      </c>
      <c r="F442" s="132">
        <v>0</v>
      </c>
      <c r="G442" s="132">
        <v>0</v>
      </c>
      <c r="H442" s="132">
        <v>0</v>
      </c>
      <c r="I442" s="132">
        <v>0</v>
      </c>
      <c r="J442" s="132">
        <v>0</v>
      </c>
      <c r="K442" s="582"/>
      <c r="L442" s="584"/>
      <c r="M442" s="586"/>
    </row>
    <row r="443" spans="1:14" s="287" customFormat="1" ht="14.25" customHeight="1" x14ac:dyDescent="0.25">
      <c r="A443" s="579"/>
      <c r="B443" s="582"/>
      <c r="C443" s="582"/>
      <c r="D443" s="333">
        <v>2019</v>
      </c>
      <c r="E443" s="286">
        <f t="shared" si="61"/>
        <v>0</v>
      </c>
      <c r="F443" s="132">
        <v>0</v>
      </c>
      <c r="G443" s="132">
        <v>0</v>
      </c>
      <c r="H443" s="132">
        <v>0</v>
      </c>
      <c r="I443" s="132">
        <v>0</v>
      </c>
      <c r="J443" s="132">
        <v>0</v>
      </c>
      <c r="K443" s="582"/>
      <c r="L443" s="584"/>
      <c r="M443" s="586"/>
    </row>
    <row r="444" spans="1:14" s="287" customFormat="1" x14ac:dyDescent="0.25">
      <c r="A444" s="579"/>
      <c r="B444" s="582"/>
      <c r="C444" s="582"/>
      <c r="D444" s="333">
        <v>2020</v>
      </c>
      <c r="E444" s="286">
        <f t="shared" si="61"/>
        <v>0</v>
      </c>
      <c r="F444" s="132">
        <v>0</v>
      </c>
      <c r="G444" s="132">
        <v>0</v>
      </c>
      <c r="H444" s="132">
        <v>0</v>
      </c>
      <c r="I444" s="132">
        <v>0</v>
      </c>
      <c r="J444" s="132">
        <v>0</v>
      </c>
      <c r="K444" s="582"/>
      <c r="L444" s="584"/>
      <c r="M444" s="586"/>
    </row>
    <row r="445" spans="1:14" s="287" customFormat="1" x14ac:dyDescent="0.25">
      <c r="A445" s="579"/>
      <c r="B445" s="582"/>
      <c r="C445" s="582"/>
      <c r="D445" s="333">
        <v>2021</v>
      </c>
      <c r="E445" s="286">
        <f t="shared" si="61"/>
        <v>0</v>
      </c>
      <c r="F445" s="132">
        <v>0</v>
      </c>
      <c r="G445" s="132">
        <v>0</v>
      </c>
      <c r="H445" s="132">
        <v>0</v>
      </c>
      <c r="I445" s="132">
        <v>0</v>
      </c>
      <c r="J445" s="132">
        <v>0</v>
      </c>
      <c r="K445" s="582"/>
      <c r="L445" s="333"/>
      <c r="M445" s="334"/>
    </row>
    <row r="446" spans="1:14" s="287" customFormat="1" x14ac:dyDescent="0.25">
      <c r="A446" s="579"/>
      <c r="B446" s="582"/>
      <c r="C446" s="582"/>
      <c r="D446" s="333">
        <v>2022</v>
      </c>
      <c r="E446" s="286">
        <f t="shared" si="61"/>
        <v>0</v>
      </c>
      <c r="F446" s="132">
        <v>0</v>
      </c>
      <c r="G446" s="132">
        <v>0</v>
      </c>
      <c r="H446" s="132">
        <v>0</v>
      </c>
      <c r="I446" s="132">
        <v>0</v>
      </c>
      <c r="J446" s="132">
        <v>0</v>
      </c>
      <c r="K446" s="582"/>
      <c r="L446" s="333"/>
      <c r="M446" s="334"/>
    </row>
    <row r="447" spans="1:14" s="287" customFormat="1" ht="21" customHeight="1" x14ac:dyDescent="0.25">
      <c r="A447" s="579"/>
      <c r="B447" s="582"/>
      <c r="C447" s="582"/>
      <c r="D447" s="333">
        <v>2023</v>
      </c>
      <c r="E447" s="286">
        <f t="shared" si="61"/>
        <v>0</v>
      </c>
      <c r="F447" s="132">
        <v>0</v>
      </c>
      <c r="G447" s="132">
        <v>0</v>
      </c>
      <c r="H447" s="132">
        <v>0</v>
      </c>
      <c r="I447" s="132">
        <v>0</v>
      </c>
      <c r="J447" s="132">
        <v>0</v>
      </c>
      <c r="K447" s="582"/>
      <c r="L447" s="333"/>
      <c r="M447" s="334"/>
    </row>
    <row r="448" spans="1:14" s="287" customFormat="1" ht="16.5" customHeight="1" x14ac:dyDescent="0.25">
      <c r="A448" s="579"/>
      <c r="B448" s="582"/>
      <c r="C448" s="582"/>
      <c r="D448" s="333">
        <v>2024</v>
      </c>
      <c r="E448" s="286">
        <f t="shared" si="61"/>
        <v>0</v>
      </c>
      <c r="F448" s="132">
        <v>0</v>
      </c>
      <c r="G448" s="132">
        <v>0</v>
      </c>
      <c r="H448" s="132">
        <v>0</v>
      </c>
      <c r="I448" s="132">
        <v>0</v>
      </c>
      <c r="J448" s="132">
        <v>0</v>
      </c>
      <c r="K448" s="582"/>
      <c r="L448" s="333"/>
      <c r="M448" s="334"/>
    </row>
    <row r="449" spans="1:14" s="287" customFormat="1" ht="14.25" customHeight="1" x14ac:dyDescent="0.25">
      <c r="A449" s="579"/>
      <c r="B449" s="582"/>
      <c r="C449" s="582"/>
      <c r="D449" s="333">
        <v>2025</v>
      </c>
      <c r="E449" s="286">
        <f t="shared" si="61"/>
        <v>0</v>
      </c>
      <c r="F449" s="132">
        <v>0</v>
      </c>
      <c r="G449" s="132">
        <v>0</v>
      </c>
      <c r="H449" s="132">
        <v>0</v>
      </c>
      <c r="I449" s="132">
        <v>0</v>
      </c>
      <c r="J449" s="132">
        <v>0</v>
      </c>
      <c r="K449" s="582"/>
      <c r="L449" s="333"/>
      <c r="M449" s="334"/>
    </row>
    <row r="450" spans="1:14" s="287" customFormat="1" ht="14.25" customHeight="1" x14ac:dyDescent="0.25">
      <c r="A450" s="580"/>
      <c r="B450" s="583"/>
      <c r="C450" s="583"/>
      <c r="D450" s="333">
        <v>2026</v>
      </c>
      <c r="E450" s="286">
        <f t="shared" si="61"/>
        <v>0</v>
      </c>
      <c r="F450" s="132">
        <v>0</v>
      </c>
      <c r="G450" s="132">
        <v>0</v>
      </c>
      <c r="H450" s="132">
        <v>0</v>
      </c>
      <c r="I450" s="132">
        <v>0</v>
      </c>
      <c r="J450" s="132">
        <v>0</v>
      </c>
      <c r="K450" s="583"/>
      <c r="L450" s="333"/>
      <c r="M450" s="334"/>
    </row>
    <row r="451" spans="1:14" s="287" customFormat="1" ht="30.75" customHeight="1" x14ac:dyDescent="0.25">
      <c r="A451" s="578" t="s">
        <v>188</v>
      </c>
      <c r="B451" s="581" t="s">
        <v>71</v>
      </c>
      <c r="C451" s="581" t="s">
        <v>33</v>
      </c>
      <c r="D451" s="333" t="s">
        <v>5</v>
      </c>
      <c r="E451" s="286">
        <f>SUM(E452:E467)</f>
        <v>1.8754725400000001</v>
      </c>
      <c r="F451" s="286">
        <f t="shared" ref="F451:J451" si="62">SUM(F452:F467)</f>
        <v>0</v>
      </c>
      <c r="G451" s="286">
        <f t="shared" si="62"/>
        <v>0</v>
      </c>
      <c r="H451" s="286">
        <f t="shared" si="62"/>
        <v>0</v>
      </c>
      <c r="I451" s="286">
        <f t="shared" si="62"/>
        <v>1.8754725400000001</v>
      </c>
      <c r="J451" s="286">
        <f t="shared" si="62"/>
        <v>0</v>
      </c>
      <c r="K451" s="581">
        <v>2015</v>
      </c>
      <c r="L451" s="584" t="s">
        <v>32</v>
      </c>
      <c r="M451" s="585" t="s">
        <v>31</v>
      </c>
    </row>
    <row r="452" spans="1:14" s="287" customFormat="1" ht="14.25" customHeight="1" x14ac:dyDescent="0.25">
      <c r="A452" s="579"/>
      <c r="B452" s="582"/>
      <c r="C452" s="582"/>
      <c r="D452" s="333">
        <v>2011</v>
      </c>
      <c r="E452" s="286">
        <f>F452+G452+H452+I452+J452</f>
        <v>0</v>
      </c>
      <c r="F452" s="132">
        <v>0</v>
      </c>
      <c r="G452" s="132">
        <v>0</v>
      </c>
      <c r="H452" s="132">
        <v>0</v>
      </c>
      <c r="I452" s="132">
        <v>0</v>
      </c>
      <c r="J452" s="132">
        <v>0</v>
      </c>
      <c r="K452" s="582"/>
      <c r="L452" s="584"/>
      <c r="M452" s="586"/>
    </row>
    <row r="453" spans="1:14" s="287" customFormat="1" ht="14.25" customHeight="1" x14ac:dyDescent="0.25">
      <c r="A453" s="579"/>
      <c r="B453" s="582"/>
      <c r="C453" s="582"/>
      <c r="D453" s="333">
        <v>2012</v>
      </c>
      <c r="E453" s="286">
        <f t="shared" ref="E453:E467" si="63">F453+G453+H453+I453+J453</f>
        <v>0</v>
      </c>
      <c r="F453" s="132">
        <v>0</v>
      </c>
      <c r="G453" s="132">
        <v>0</v>
      </c>
      <c r="H453" s="132">
        <v>0</v>
      </c>
      <c r="I453" s="132">
        <v>0</v>
      </c>
      <c r="J453" s="132">
        <v>0</v>
      </c>
      <c r="K453" s="582"/>
      <c r="L453" s="584"/>
      <c r="M453" s="586"/>
    </row>
    <row r="454" spans="1:14" s="287" customFormat="1" ht="14.25" customHeight="1" x14ac:dyDescent="0.25">
      <c r="A454" s="579"/>
      <c r="B454" s="582"/>
      <c r="C454" s="582"/>
      <c r="D454" s="333">
        <v>2013</v>
      </c>
      <c r="E454" s="286">
        <f t="shared" si="63"/>
        <v>0</v>
      </c>
      <c r="F454" s="132">
        <v>0</v>
      </c>
      <c r="G454" s="132">
        <v>0</v>
      </c>
      <c r="H454" s="132">
        <v>0</v>
      </c>
      <c r="I454" s="132">
        <v>0</v>
      </c>
      <c r="J454" s="132">
        <v>0</v>
      </c>
      <c r="K454" s="582"/>
      <c r="L454" s="584"/>
      <c r="M454" s="586"/>
    </row>
    <row r="455" spans="1:14" s="287" customFormat="1" ht="14.25" customHeight="1" x14ac:dyDescent="0.25">
      <c r="A455" s="579"/>
      <c r="B455" s="582"/>
      <c r="C455" s="582"/>
      <c r="D455" s="333">
        <v>2014</v>
      </c>
      <c r="E455" s="286">
        <f t="shared" si="63"/>
        <v>3.0000000000000027E-2</v>
      </c>
      <c r="F455" s="132">
        <v>0</v>
      </c>
      <c r="G455" s="132">
        <v>0</v>
      </c>
      <c r="H455" s="132">
        <v>0</v>
      </c>
      <c r="I455" s="132">
        <f>0.403045+(30000/1000000)-0.403045</f>
        <v>3.0000000000000027E-2</v>
      </c>
      <c r="J455" s="132">
        <v>0</v>
      </c>
      <c r="K455" s="582"/>
      <c r="L455" s="584"/>
      <c r="M455" s="586"/>
    </row>
    <row r="456" spans="1:14" s="287" customFormat="1" ht="21" customHeight="1" x14ac:dyDescent="0.25">
      <c r="A456" s="579"/>
      <c r="B456" s="582"/>
      <c r="C456" s="582"/>
      <c r="D456" s="333">
        <v>2015</v>
      </c>
      <c r="E456" s="286">
        <f t="shared" si="63"/>
        <v>1.8454725400000001</v>
      </c>
      <c r="F456" s="132">
        <v>0</v>
      </c>
      <c r="G456" s="132">
        <v>0</v>
      </c>
      <c r="H456" s="132">
        <v>0</v>
      </c>
      <c r="I456" s="132">
        <f>0.832608+0.401475+0.299229+0.059579+0.1575+0.09508154</f>
        <v>1.8454725400000001</v>
      </c>
      <c r="J456" s="132">
        <v>0</v>
      </c>
      <c r="K456" s="582"/>
      <c r="L456" s="584"/>
      <c r="M456" s="586"/>
    </row>
    <row r="457" spans="1:14" s="287" customFormat="1" ht="21" customHeight="1" x14ac:dyDescent="0.25">
      <c r="A457" s="579"/>
      <c r="B457" s="582"/>
      <c r="C457" s="582"/>
      <c r="D457" s="333">
        <v>2016</v>
      </c>
      <c r="E457" s="286">
        <f t="shared" si="63"/>
        <v>0</v>
      </c>
      <c r="F457" s="132">
        <v>0</v>
      </c>
      <c r="G457" s="132">
        <v>0</v>
      </c>
      <c r="H457" s="132">
        <v>0</v>
      </c>
      <c r="I457" s="132">
        <f>0.31216054-0.059579-0.1575-0.09508154</f>
        <v>0</v>
      </c>
      <c r="J457" s="132">
        <v>0</v>
      </c>
      <c r="K457" s="582"/>
      <c r="L457" s="584"/>
      <c r="M457" s="586"/>
    </row>
    <row r="458" spans="1:14" s="287" customFormat="1" ht="14.25" customHeight="1" x14ac:dyDescent="0.25">
      <c r="A458" s="579"/>
      <c r="B458" s="582"/>
      <c r="C458" s="582"/>
      <c r="D458" s="333">
        <v>2017</v>
      </c>
      <c r="E458" s="286">
        <f t="shared" si="63"/>
        <v>0</v>
      </c>
      <c r="F458" s="132">
        <v>0</v>
      </c>
      <c r="G458" s="132">
        <v>0</v>
      </c>
      <c r="H458" s="132">
        <v>0</v>
      </c>
      <c r="I458" s="132">
        <v>0</v>
      </c>
      <c r="J458" s="132">
        <v>0</v>
      </c>
      <c r="K458" s="582"/>
      <c r="L458" s="584"/>
      <c r="M458" s="586"/>
    </row>
    <row r="459" spans="1:14" s="287" customFormat="1" ht="14.25" customHeight="1" x14ac:dyDescent="0.25">
      <c r="A459" s="579"/>
      <c r="B459" s="582"/>
      <c r="C459" s="582"/>
      <c r="D459" s="333">
        <v>2018</v>
      </c>
      <c r="E459" s="286">
        <f t="shared" si="63"/>
        <v>0</v>
      </c>
      <c r="F459" s="132">
        <v>0</v>
      </c>
      <c r="G459" s="132">
        <v>0</v>
      </c>
      <c r="H459" s="132">
        <v>0</v>
      </c>
      <c r="I459" s="132">
        <f>0.471427-0.471427</f>
        <v>0</v>
      </c>
      <c r="J459" s="132">
        <v>0</v>
      </c>
      <c r="K459" s="582"/>
      <c r="L459" s="584"/>
      <c r="M459" s="586"/>
      <c r="N459" s="289"/>
    </row>
    <row r="460" spans="1:14" s="287" customFormat="1" ht="14.25" customHeight="1" x14ac:dyDescent="0.25">
      <c r="A460" s="579"/>
      <c r="B460" s="582"/>
      <c r="C460" s="582"/>
      <c r="D460" s="333">
        <v>2019</v>
      </c>
      <c r="E460" s="286">
        <f t="shared" si="63"/>
        <v>0</v>
      </c>
      <c r="F460" s="132">
        <v>0</v>
      </c>
      <c r="G460" s="132">
        <v>0</v>
      </c>
      <c r="H460" s="132">
        <v>0</v>
      </c>
      <c r="I460" s="132">
        <v>0</v>
      </c>
      <c r="J460" s="132">
        <v>0</v>
      </c>
      <c r="K460" s="582"/>
      <c r="L460" s="584"/>
      <c r="M460" s="586"/>
    </row>
    <row r="461" spans="1:14" s="287" customFormat="1" ht="34.5" customHeight="1" x14ac:dyDescent="0.25">
      <c r="A461" s="579"/>
      <c r="B461" s="582"/>
      <c r="C461" s="582"/>
      <c r="D461" s="333">
        <v>2020</v>
      </c>
      <c r="E461" s="286">
        <f t="shared" si="63"/>
        <v>0</v>
      </c>
      <c r="F461" s="132">
        <v>0</v>
      </c>
      <c r="G461" s="132">
        <v>0</v>
      </c>
      <c r="H461" s="132">
        <v>0</v>
      </c>
      <c r="I461" s="132">
        <v>0</v>
      </c>
      <c r="J461" s="132">
        <v>0</v>
      </c>
      <c r="K461" s="582"/>
      <c r="L461" s="584"/>
      <c r="M461" s="586"/>
    </row>
    <row r="462" spans="1:14" s="287" customFormat="1" ht="25.9" customHeight="1" x14ac:dyDescent="0.25">
      <c r="A462" s="579"/>
      <c r="B462" s="582"/>
      <c r="C462" s="582"/>
      <c r="D462" s="333">
        <v>2021</v>
      </c>
      <c r="E462" s="286">
        <f t="shared" si="63"/>
        <v>0</v>
      </c>
      <c r="F462" s="132">
        <v>0</v>
      </c>
      <c r="G462" s="132">
        <v>0</v>
      </c>
      <c r="H462" s="132">
        <v>0</v>
      </c>
      <c r="I462" s="132">
        <v>0</v>
      </c>
      <c r="J462" s="132">
        <v>0</v>
      </c>
      <c r="K462" s="582"/>
      <c r="L462" s="333"/>
      <c r="M462" s="334"/>
    </row>
    <row r="463" spans="1:14" s="287" customFormat="1" ht="24" customHeight="1" x14ac:dyDescent="0.25">
      <c r="A463" s="579"/>
      <c r="B463" s="582"/>
      <c r="C463" s="582"/>
      <c r="D463" s="333">
        <v>2022</v>
      </c>
      <c r="E463" s="286">
        <f t="shared" si="63"/>
        <v>0</v>
      </c>
      <c r="F463" s="132">
        <v>0</v>
      </c>
      <c r="G463" s="132">
        <v>0</v>
      </c>
      <c r="H463" s="132">
        <v>0</v>
      </c>
      <c r="I463" s="132">
        <v>0</v>
      </c>
      <c r="J463" s="132">
        <v>0</v>
      </c>
      <c r="K463" s="582"/>
      <c r="L463" s="333"/>
      <c r="M463" s="334"/>
    </row>
    <row r="464" spans="1:14" s="287" customFormat="1" ht="22.9" customHeight="1" x14ac:dyDescent="0.25">
      <c r="A464" s="579"/>
      <c r="B464" s="582"/>
      <c r="C464" s="582"/>
      <c r="D464" s="333">
        <v>2023</v>
      </c>
      <c r="E464" s="286">
        <f t="shared" si="63"/>
        <v>0</v>
      </c>
      <c r="F464" s="132">
        <v>0</v>
      </c>
      <c r="G464" s="132">
        <v>0</v>
      </c>
      <c r="H464" s="132">
        <v>0</v>
      </c>
      <c r="I464" s="132">
        <v>0</v>
      </c>
      <c r="J464" s="132">
        <v>0</v>
      </c>
      <c r="K464" s="582"/>
      <c r="L464" s="333"/>
      <c r="M464" s="334"/>
    </row>
    <row r="465" spans="1:14" s="287" customFormat="1" ht="22.9" customHeight="1" x14ac:dyDescent="0.25">
      <c r="A465" s="579"/>
      <c r="B465" s="582"/>
      <c r="C465" s="582"/>
      <c r="D465" s="333">
        <v>2024</v>
      </c>
      <c r="E465" s="286">
        <f t="shared" si="63"/>
        <v>0</v>
      </c>
      <c r="F465" s="132">
        <v>0</v>
      </c>
      <c r="G465" s="132">
        <v>0</v>
      </c>
      <c r="H465" s="132">
        <v>0</v>
      </c>
      <c r="I465" s="132">
        <v>0</v>
      </c>
      <c r="J465" s="132">
        <v>0</v>
      </c>
      <c r="K465" s="582"/>
      <c r="L465" s="333"/>
      <c r="M465" s="334"/>
    </row>
    <row r="466" spans="1:14" s="287" customFormat="1" ht="22.9" customHeight="1" x14ac:dyDescent="0.25">
      <c r="A466" s="579"/>
      <c r="B466" s="582"/>
      <c r="C466" s="582"/>
      <c r="D466" s="333">
        <v>2025</v>
      </c>
      <c r="E466" s="286">
        <f t="shared" si="63"/>
        <v>0</v>
      </c>
      <c r="F466" s="132">
        <v>0</v>
      </c>
      <c r="G466" s="132">
        <v>0</v>
      </c>
      <c r="H466" s="132">
        <v>0</v>
      </c>
      <c r="I466" s="132">
        <v>0</v>
      </c>
      <c r="J466" s="132">
        <v>0</v>
      </c>
      <c r="K466" s="582"/>
      <c r="L466" s="333"/>
      <c r="M466" s="334"/>
    </row>
    <row r="467" spans="1:14" s="287" customFormat="1" ht="22.9" customHeight="1" x14ac:dyDescent="0.25">
      <c r="A467" s="580"/>
      <c r="B467" s="583"/>
      <c r="C467" s="583"/>
      <c r="D467" s="333">
        <v>2026</v>
      </c>
      <c r="E467" s="286">
        <f t="shared" si="63"/>
        <v>0</v>
      </c>
      <c r="F467" s="132">
        <v>0</v>
      </c>
      <c r="G467" s="132">
        <v>0</v>
      </c>
      <c r="H467" s="132">
        <v>0</v>
      </c>
      <c r="I467" s="132">
        <v>0</v>
      </c>
      <c r="J467" s="132">
        <v>0</v>
      </c>
      <c r="K467" s="583"/>
      <c r="L467" s="333"/>
      <c r="M467" s="334"/>
    </row>
    <row r="468" spans="1:14" s="287" customFormat="1" ht="32.25" customHeight="1" x14ac:dyDescent="0.25">
      <c r="A468" s="578" t="s">
        <v>159</v>
      </c>
      <c r="B468" s="581" t="s">
        <v>143</v>
      </c>
      <c r="C468" s="581" t="s">
        <v>33</v>
      </c>
      <c r="D468" s="333" t="s">
        <v>5</v>
      </c>
      <c r="E468" s="286">
        <f>SUM(E469:E484)</f>
        <v>2.2216013299999999</v>
      </c>
      <c r="F468" s="286">
        <f t="shared" ref="F468:J468" si="64">SUM(F469:F484)</f>
        <v>0</v>
      </c>
      <c r="G468" s="286">
        <f t="shared" si="64"/>
        <v>0</v>
      </c>
      <c r="H468" s="286">
        <f t="shared" si="64"/>
        <v>0</v>
      </c>
      <c r="I468" s="286">
        <f t="shared" si="64"/>
        <v>2.2216013299999999</v>
      </c>
      <c r="J468" s="286">
        <f t="shared" si="64"/>
        <v>0</v>
      </c>
      <c r="K468" s="581" t="s">
        <v>140</v>
      </c>
      <c r="L468" s="333"/>
      <c r="M468" s="334"/>
    </row>
    <row r="469" spans="1:14" s="287" customFormat="1" ht="16.149999999999999" customHeight="1" x14ac:dyDescent="0.25">
      <c r="A469" s="579"/>
      <c r="B469" s="582"/>
      <c r="C469" s="582"/>
      <c r="D469" s="333">
        <v>2011</v>
      </c>
      <c r="E469" s="286">
        <f>F469+G469+H469+I469+J469</f>
        <v>0</v>
      </c>
      <c r="F469" s="132">
        <v>0</v>
      </c>
      <c r="G469" s="132">
        <v>0</v>
      </c>
      <c r="H469" s="132">
        <v>0</v>
      </c>
      <c r="I469" s="132">
        <v>0</v>
      </c>
      <c r="J469" s="132">
        <v>0</v>
      </c>
      <c r="K469" s="582"/>
      <c r="L469" s="333"/>
      <c r="M469" s="334"/>
    </row>
    <row r="470" spans="1:14" s="287" customFormat="1" ht="15.6" customHeight="1" x14ac:dyDescent="0.25">
      <c r="A470" s="579"/>
      <c r="B470" s="582"/>
      <c r="C470" s="582"/>
      <c r="D470" s="333">
        <v>2012</v>
      </c>
      <c r="E470" s="286">
        <f t="shared" ref="E470:E484" si="65">F470+G470+H470+I470+J470</f>
        <v>0</v>
      </c>
      <c r="F470" s="132">
        <v>0</v>
      </c>
      <c r="G470" s="132">
        <v>0</v>
      </c>
      <c r="H470" s="132">
        <v>0</v>
      </c>
      <c r="I470" s="132">
        <v>0</v>
      </c>
      <c r="J470" s="132">
        <v>0</v>
      </c>
      <c r="K470" s="582"/>
      <c r="L470" s="333"/>
      <c r="M470" s="334"/>
    </row>
    <row r="471" spans="1:14" s="287" customFormat="1" ht="15.6" customHeight="1" x14ac:dyDescent="0.25">
      <c r="A471" s="579"/>
      <c r="B471" s="582"/>
      <c r="C471" s="582"/>
      <c r="D471" s="333">
        <v>2013</v>
      </c>
      <c r="E471" s="286">
        <f t="shared" si="65"/>
        <v>0</v>
      </c>
      <c r="F471" s="132">
        <v>0</v>
      </c>
      <c r="G471" s="132">
        <v>0</v>
      </c>
      <c r="H471" s="132">
        <v>0</v>
      </c>
      <c r="I471" s="132">
        <v>0</v>
      </c>
      <c r="J471" s="132">
        <v>0</v>
      </c>
      <c r="K471" s="582"/>
      <c r="L471" s="333"/>
      <c r="M471" s="334"/>
    </row>
    <row r="472" spans="1:14" s="287" customFormat="1" ht="16.149999999999999" customHeight="1" x14ac:dyDescent="0.25">
      <c r="A472" s="579"/>
      <c r="B472" s="582"/>
      <c r="C472" s="582"/>
      <c r="D472" s="333">
        <v>2014</v>
      </c>
      <c r="E472" s="286">
        <f t="shared" si="65"/>
        <v>0</v>
      </c>
      <c r="F472" s="132">
        <v>0</v>
      </c>
      <c r="G472" s="132">
        <v>0</v>
      </c>
      <c r="H472" s="132">
        <v>0</v>
      </c>
      <c r="I472" s="132">
        <v>0</v>
      </c>
      <c r="J472" s="132">
        <v>0</v>
      </c>
      <c r="K472" s="582"/>
      <c r="L472" s="333"/>
      <c r="M472" s="334"/>
    </row>
    <row r="473" spans="1:14" s="287" customFormat="1" ht="16.899999999999999" customHeight="1" x14ac:dyDescent="0.25">
      <c r="A473" s="579"/>
      <c r="B473" s="582"/>
      <c r="C473" s="582"/>
      <c r="D473" s="333">
        <v>2015</v>
      </c>
      <c r="E473" s="286">
        <f t="shared" si="65"/>
        <v>0</v>
      </c>
      <c r="F473" s="132">
        <v>0</v>
      </c>
      <c r="G473" s="132">
        <v>0</v>
      </c>
      <c r="H473" s="132">
        <v>0</v>
      </c>
      <c r="I473" s="132">
        <v>0</v>
      </c>
      <c r="J473" s="132">
        <v>0</v>
      </c>
      <c r="K473" s="582"/>
      <c r="L473" s="333"/>
      <c r="M473" s="334"/>
    </row>
    <row r="474" spans="1:14" s="287" customFormat="1" ht="15.6" customHeight="1" x14ac:dyDescent="0.25">
      <c r="A474" s="579"/>
      <c r="B474" s="582"/>
      <c r="C474" s="582"/>
      <c r="D474" s="333">
        <v>2016</v>
      </c>
      <c r="E474" s="286">
        <f t="shared" si="65"/>
        <v>1.2192989299999999</v>
      </c>
      <c r="F474" s="132">
        <v>0</v>
      </c>
      <c r="G474" s="132">
        <v>0</v>
      </c>
      <c r="H474" s="132">
        <v>0</v>
      </c>
      <c r="I474" s="132">
        <f>1.062974+0.192-0.03137435-0.00430072</f>
        <v>1.2192989299999999</v>
      </c>
      <c r="J474" s="132">
        <v>0</v>
      </c>
      <c r="K474" s="582"/>
      <c r="L474" s="333"/>
      <c r="M474" s="334"/>
      <c r="N474" s="289"/>
    </row>
    <row r="475" spans="1:14" s="287" customFormat="1" ht="16.149999999999999" customHeight="1" x14ac:dyDescent="0.25">
      <c r="A475" s="579"/>
      <c r="B475" s="582"/>
      <c r="C475" s="582"/>
      <c r="D475" s="333">
        <v>2017</v>
      </c>
      <c r="E475" s="286">
        <f t="shared" si="65"/>
        <v>0</v>
      </c>
      <c r="F475" s="132">
        <v>0</v>
      </c>
      <c r="G475" s="132">
        <v>0</v>
      </c>
      <c r="H475" s="132">
        <v>0</v>
      </c>
      <c r="I475" s="132">
        <v>0</v>
      </c>
      <c r="J475" s="132">
        <v>0</v>
      </c>
      <c r="K475" s="582"/>
      <c r="L475" s="333"/>
      <c r="M475" s="334"/>
    </row>
    <row r="476" spans="1:14" s="287" customFormat="1" ht="16.149999999999999" customHeight="1" x14ac:dyDescent="0.25">
      <c r="A476" s="579"/>
      <c r="B476" s="582"/>
      <c r="C476" s="582"/>
      <c r="D476" s="333">
        <v>2018</v>
      </c>
      <c r="E476" s="286">
        <f t="shared" si="65"/>
        <v>0</v>
      </c>
      <c r="F476" s="132">
        <v>0</v>
      </c>
      <c r="G476" s="132">
        <v>0</v>
      </c>
      <c r="H476" s="132">
        <v>0</v>
      </c>
      <c r="I476" s="132">
        <v>0</v>
      </c>
      <c r="J476" s="132">
        <v>0</v>
      </c>
      <c r="K476" s="582"/>
      <c r="L476" s="333"/>
      <c r="M476" s="334"/>
    </row>
    <row r="477" spans="1:14" s="287" customFormat="1" ht="16.149999999999999" customHeight="1" x14ac:dyDescent="0.25">
      <c r="A477" s="579"/>
      <c r="B477" s="582"/>
      <c r="C477" s="582"/>
      <c r="D477" s="333">
        <v>2019</v>
      </c>
      <c r="E477" s="286">
        <f t="shared" si="65"/>
        <v>1.0023024</v>
      </c>
      <c r="F477" s="132">
        <v>0</v>
      </c>
      <c r="G477" s="132">
        <v>0</v>
      </c>
      <c r="H477" s="132">
        <v>0</v>
      </c>
      <c r="I477" s="132">
        <f>0.9723024+0.03</f>
        <v>1.0023024</v>
      </c>
      <c r="J477" s="132">
        <v>0</v>
      </c>
      <c r="K477" s="582"/>
      <c r="L477" s="333"/>
      <c r="M477" s="334"/>
      <c r="N477" s="289"/>
    </row>
    <row r="478" spans="1:14" s="287" customFormat="1" ht="30" customHeight="1" x14ac:dyDescent="0.25">
      <c r="A478" s="579"/>
      <c r="B478" s="582"/>
      <c r="C478" s="582"/>
      <c r="D478" s="333">
        <v>2020</v>
      </c>
      <c r="E478" s="286">
        <f t="shared" si="65"/>
        <v>0</v>
      </c>
      <c r="F478" s="132">
        <v>0</v>
      </c>
      <c r="G478" s="132">
        <v>0</v>
      </c>
      <c r="H478" s="132">
        <v>0</v>
      </c>
      <c r="I478" s="132">
        <v>0</v>
      </c>
      <c r="J478" s="132">
        <v>0</v>
      </c>
      <c r="K478" s="582"/>
      <c r="L478" s="333"/>
      <c r="M478" s="334"/>
    </row>
    <row r="479" spans="1:14" s="287" customFormat="1" ht="30" customHeight="1" x14ac:dyDescent="0.25">
      <c r="A479" s="579"/>
      <c r="B479" s="582"/>
      <c r="C479" s="582"/>
      <c r="D479" s="333">
        <v>2021</v>
      </c>
      <c r="E479" s="286">
        <f t="shared" si="65"/>
        <v>0</v>
      </c>
      <c r="F479" s="132">
        <v>0</v>
      </c>
      <c r="G479" s="132">
        <v>0</v>
      </c>
      <c r="H479" s="132">
        <v>0</v>
      </c>
      <c r="I479" s="132">
        <v>0</v>
      </c>
      <c r="J479" s="132">
        <v>0</v>
      </c>
      <c r="K479" s="582"/>
      <c r="L479" s="333"/>
      <c r="M479" s="334"/>
    </row>
    <row r="480" spans="1:14" s="287" customFormat="1" ht="30" customHeight="1" x14ac:dyDescent="0.25">
      <c r="A480" s="579"/>
      <c r="B480" s="582"/>
      <c r="C480" s="582"/>
      <c r="D480" s="333">
        <v>2022</v>
      </c>
      <c r="E480" s="286">
        <f t="shared" si="65"/>
        <v>0</v>
      </c>
      <c r="F480" s="132">
        <v>0</v>
      </c>
      <c r="G480" s="132">
        <v>0</v>
      </c>
      <c r="H480" s="132">
        <v>0</v>
      </c>
      <c r="I480" s="132">
        <v>0</v>
      </c>
      <c r="J480" s="132">
        <v>0</v>
      </c>
      <c r="K480" s="582"/>
      <c r="L480" s="333"/>
      <c r="M480" s="334"/>
    </row>
    <row r="481" spans="1:14" s="287" customFormat="1" ht="30" customHeight="1" x14ac:dyDescent="0.25">
      <c r="A481" s="579"/>
      <c r="B481" s="582"/>
      <c r="C481" s="582"/>
      <c r="D481" s="333">
        <v>2023</v>
      </c>
      <c r="E481" s="286">
        <f t="shared" si="65"/>
        <v>0</v>
      </c>
      <c r="F481" s="132">
        <v>0</v>
      </c>
      <c r="G481" s="132">
        <v>0</v>
      </c>
      <c r="H481" s="132">
        <v>0</v>
      </c>
      <c r="I481" s="132">
        <v>0</v>
      </c>
      <c r="J481" s="132">
        <v>0</v>
      </c>
      <c r="K481" s="582"/>
      <c r="L481" s="333"/>
      <c r="M481" s="334"/>
    </row>
    <row r="482" spans="1:14" s="287" customFormat="1" ht="30" customHeight="1" x14ac:dyDescent="0.25">
      <c r="A482" s="579"/>
      <c r="B482" s="582"/>
      <c r="C482" s="582"/>
      <c r="D482" s="333">
        <v>2024</v>
      </c>
      <c r="E482" s="286">
        <f t="shared" si="65"/>
        <v>0</v>
      </c>
      <c r="F482" s="132">
        <v>0</v>
      </c>
      <c r="G482" s="132">
        <v>0</v>
      </c>
      <c r="H482" s="132">
        <v>0</v>
      </c>
      <c r="I482" s="132">
        <v>0</v>
      </c>
      <c r="J482" s="132">
        <v>0</v>
      </c>
      <c r="K482" s="582"/>
      <c r="L482" s="333"/>
      <c r="M482" s="334"/>
    </row>
    <row r="483" spans="1:14" s="287" customFormat="1" ht="30" customHeight="1" x14ac:dyDescent="0.25">
      <c r="A483" s="579"/>
      <c r="B483" s="582"/>
      <c r="C483" s="582"/>
      <c r="D483" s="333">
        <v>2025</v>
      </c>
      <c r="E483" s="286">
        <f t="shared" si="65"/>
        <v>0</v>
      </c>
      <c r="F483" s="132">
        <v>0</v>
      </c>
      <c r="G483" s="132">
        <v>0</v>
      </c>
      <c r="H483" s="132">
        <v>0</v>
      </c>
      <c r="I483" s="132">
        <v>0</v>
      </c>
      <c r="J483" s="132">
        <v>0</v>
      </c>
      <c r="K483" s="582"/>
      <c r="L483" s="333"/>
      <c r="M483" s="334"/>
    </row>
    <row r="484" spans="1:14" s="287" customFormat="1" ht="30" customHeight="1" x14ac:dyDescent="0.25">
      <c r="A484" s="580"/>
      <c r="B484" s="583"/>
      <c r="C484" s="583"/>
      <c r="D484" s="333">
        <v>2026</v>
      </c>
      <c r="E484" s="286">
        <f t="shared" si="65"/>
        <v>0</v>
      </c>
      <c r="F484" s="132">
        <v>0</v>
      </c>
      <c r="G484" s="132">
        <v>0</v>
      </c>
      <c r="H484" s="132">
        <v>0</v>
      </c>
      <c r="I484" s="132">
        <v>0</v>
      </c>
      <c r="J484" s="132">
        <v>0</v>
      </c>
      <c r="K484" s="583"/>
      <c r="L484" s="333"/>
      <c r="M484" s="334"/>
    </row>
    <row r="485" spans="1:14" s="287" customFormat="1" ht="30" customHeight="1" x14ac:dyDescent="0.25">
      <c r="A485" s="578" t="s">
        <v>160</v>
      </c>
      <c r="B485" s="581" t="s">
        <v>142</v>
      </c>
      <c r="C485" s="581" t="s">
        <v>33</v>
      </c>
      <c r="D485" s="333" t="s">
        <v>5</v>
      </c>
      <c r="E485" s="286">
        <f>SUM(E486:E501)</f>
        <v>7.3023459999999998E-2</v>
      </c>
      <c r="F485" s="286">
        <f t="shared" ref="F485:J485" si="66">SUM(F486:F501)</f>
        <v>0</v>
      </c>
      <c r="G485" s="286">
        <f t="shared" si="66"/>
        <v>0</v>
      </c>
      <c r="H485" s="286">
        <f t="shared" si="66"/>
        <v>0</v>
      </c>
      <c r="I485" s="286">
        <f t="shared" si="66"/>
        <v>7.3023459999999998E-2</v>
      </c>
      <c r="J485" s="286">
        <f t="shared" si="66"/>
        <v>0</v>
      </c>
      <c r="K485" s="581">
        <v>2019</v>
      </c>
      <c r="L485" s="333"/>
      <c r="M485" s="334"/>
    </row>
    <row r="486" spans="1:14" s="287" customFormat="1" ht="30" customHeight="1" x14ac:dyDescent="0.25">
      <c r="A486" s="579"/>
      <c r="B486" s="582"/>
      <c r="C486" s="582"/>
      <c r="D486" s="333">
        <v>2011</v>
      </c>
      <c r="E486" s="286">
        <f>F486+G486+H486+I486+J486</f>
        <v>0</v>
      </c>
      <c r="F486" s="132">
        <v>0</v>
      </c>
      <c r="G486" s="132">
        <v>0</v>
      </c>
      <c r="H486" s="132">
        <v>0</v>
      </c>
      <c r="I486" s="132">
        <v>0</v>
      </c>
      <c r="J486" s="132">
        <v>0</v>
      </c>
      <c r="K486" s="582"/>
      <c r="L486" s="333"/>
      <c r="M486" s="334"/>
    </row>
    <row r="487" spans="1:14" s="287" customFormat="1" ht="30" customHeight="1" x14ac:dyDescent="0.25">
      <c r="A487" s="579"/>
      <c r="B487" s="582"/>
      <c r="C487" s="582"/>
      <c r="D487" s="333">
        <v>2012</v>
      </c>
      <c r="E487" s="286">
        <f t="shared" ref="E487:E501" si="67">F487+G487+H487+I487+J487</f>
        <v>0</v>
      </c>
      <c r="F487" s="132">
        <v>0</v>
      </c>
      <c r="G487" s="132">
        <v>0</v>
      </c>
      <c r="H487" s="132">
        <v>0</v>
      </c>
      <c r="I487" s="132">
        <v>0</v>
      </c>
      <c r="J487" s="132">
        <v>0</v>
      </c>
      <c r="K487" s="582"/>
      <c r="L487" s="333"/>
      <c r="M487" s="334"/>
    </row>
    <row r="488" spans="1:14" s="287" customFormat="1" ht="30" customHeight="1" x14ac:dyDescent="0.25">
      <c r="A488" s="579"/>
      <c r="B488" s="582"/>
      <c r="C488" s="582"/>
      <c r="D488" s="333">
        <v>2013</v>
      </c>
      <c r="E488" s="286">
        <f t="shared" si="67"/>
        <v>0</v>
      </c>
      <c r="F488" s="132">
        <v>0</v>
      </c>
      <c r="G488" s="132">
        <v>0</v>
      </c>
      <c r="H488" s="132">
        <v>0</v>
      </c>
      <c r="I488" s="132">
        <v>0</v>
      </c>
      <c r="J488" s="132">
        <v>0</v>
      </c>
      <c r="K488" s="582"/>
      <c r="L488" s="333"/>
      <c r="M488" s="334"/>
    </row>
    <row r="489" spans="1:14" s="287" customFormat="1" ht="30" customHeight="1" x14ac:dyDescent="0.25">
      <c r="A489" s="579"/>
      <c r="B489" s="582"/>
      <c r="C489" s="582"/>
      <c r="D489" s="333">
        <v>2014</v>
      </c>
      <c r="E489" s="286">
        <f t="shared" si="67"/>
        <v>0</v>
      </c>
      <c r="F489" s="132">
        <v>0</v>
      </c>
      <c r="G489" s="132">
        <v>0</v>
      </c>
      <c r="H489" s="132">
        <v>0</v>
      </c>
      <c r="I489" s="132">
        <v>0</v>
      </c>
      <c r="J489" s="132">
        <v>0</v>
      </c>
      <c r="K489" s="582"/>
      <c r="L489" s="333"/>
      <c r="M489" s="334"/>
    </row>
    <row r="490" spans="1:14" s="287" customFormat="1" ht="30" customHeight="1" x14ac:dyDescent="0.25">
      <c r="A490" s="579"/>
      <c r="B490" s="582"/>
      <c r="C490" s="582"/>
      <c r="D490" s="333">
        <v>2015</v>
      </c>
      <c r="E490" s="286">
        <f t="shared" si="67"/>
        <v>0</v>
      </c>
      <c r="F490" s="132">
        <v>0</v>
      </c>
      <c r="G490" s="132">
        <v>0</v>
      </c>
      <c r="H490" s="132">
        <v>0</v>
      </c>
      <c r="I490" s="132">
        <v>0</v>
      </c>
      <c r="J490" s="132">
        <v>0</v>
      </c>
      <c r="K490" s="582"/>
      <c r="L490" s="333"/>
      <c r="M490" s="334"/>
    </row>
    <row r="491" spans="1:14" s="287" customFormat="1" ht="30" customHeight="1" x14ac:dyDescent="0.25">
      <c r="A491" s="579"/>
      <c r="B491" s="582"/>
      <c r="C491" s="582"/>
      <c r="D491" s="333">
        <v>2016</v>
      </c>
      <c r="E491" s="286">
        <f t="shared" si="67"/>
        <v>0</v>
      </c>
      <c r="F491" s="132">
        <v>0</v>
      </c>
      <c r="G491" s="132">
        <v>0</v>
      </c>
      <c r="H491" s="132">
        <v>0</v>
      </c>
      <c r="I491" s="132">
        <v>0</v>
      </c>
      <c r="J491" s="132">
        <v>0</v>
      </c>
      <c r="K491" s="582"/>
      <c r="L491" s="333"/>
      <c r="M491" s="334"/>
    </row>
    <row r="492" spans="1:14" s="287" customFormat="1" ht="30" customHeight="1" x14ac:dyDescent="0.25">
      <c r="A492" s="579"/>
      <c r="B492" s="582"/>
      <c r="C492" s="582"/>
      <c r="D492" s="333">
        <v>2017</v>
      </c>
      <c r="E492" s="286">
        <f t="shared" si="67"/>
        <v>0</v>
      </c>
      <c r="F492" s="132">
        <v>0</v>
      </c>
      <c r="G492" s="132">
        <v>0</v>
      </c>
      <c r="H492" s="132">
        <v>0</v>
      </c>
      <c r="I492" s="132">
        <v>0</v>
      </c>
      <c r="J492" s="132">
        <v>0</v>
      </c>
      <c r="K492" s="582"/>
      <c r="L492" s="333"/>
      <c r="M492" s="334"/>
    </row>
    <row r="493" spans="1:14" s="287" customFormat="1" ht="30" customHeight="1" x14ac:dyDescent="0.25">
      <c r="A493" s="579"/>
      <c r="B493" s="582"/>
      <c r="C493" s="582"/>
      <c r="D493" s="333">
        <v>2018</v>
      </c>
      <c r="E493" s="286">
        <f t="shared" si="67"/>
        <v>0</v>
      </c>
      <c r="F493" s="132">
        <v>0</v>
      </c>
      <c r="G493" s="132">
        <v>0</v>
      </c>
      <c r="H493" s="132">
        <v>0</v>
      </c>
      <c r="I493" s="132">
        <v>0</v>
      </c>
      <c r="J493" s="132">
        <v>0</v>
      </c>
      <c r="K493" s="582"/>
      <c r="L493" s="333"/>
      <c r="M493" s="334"/>
    </row>
    <row r="494" spans="1:14" s="287" customFormat="1" ht="30" customHeight="1" x14ac:dyDescent="0.25">
      <c r="A494" s="579"/>
      <c r="B494" s="582"/>
      <c r="C494" s="582"/>
      <c r="D494" s="333">
        <v>2019</v>
      </c>
      <c r="E494" s="286">
        <f t="shared" si="67"/>
        <v>7.3023459999999998E-2</v>
      </c>
      <c r="F494" s="132">
        <v>0</v>
      </c>
      <c r="G494" s="132">
        <v>0</v>
      </c>
      <c r="H494" s="132">
        <v>0</v>
      </c>
      <c r="I494" s="132">
        <v>7.3023459999999998E-2</v>
      </c>
      <c r="J494" s="132">
        <v>0</v>
      </c>
      <c r="K494" s="582"/>
      <c r="L494" s="333"/>
      <c r="M494" s="334"/>
      <c r="N494" s="289"/>
    </row>
    <row r="495" spans="1:14" s="287" customFormat="1" ht="30" customHeight="1" x14ac:dyDescent="0.25">
      <c r="A495" s="579"/>
      <c r="B495" s="582"/>
      <c r="C495" s="582"/>
      <c r="D495" s="333">
        <v>2020</v>
      </c>
      <c r="E495" s="286">
        <f t="shared" si="67"/>
        <v>0</v>
      </c>
      <c r="F495" s="132">
        <v>0</v>
      </c>
      <c r="G495" s="132">
        <v>0</v>
      </c>
      <c r="H495" s="132">
        <v>0</v>
      </c>
      <c r="I495" s="132">
        <v>0</v>
      </c>
      <c r="J495" s="132">
        <v>0</v>
      </c>
      <c r="K495" s="582"/>
      <c r="L495" s="333"/>
      <c r="M495" s="334"/>
    </row>
    <row r="496" spans="1:14" s="287" customFormat="1" ht="30" customHeight="1" x14ac:dyDescent="0.25">
      <c r="A496" s="579"/>
      <c r="B496" s="582"/>
      <c r="C496" s="582"/>
      <c r="D496" s="333">
        <v>2021</v>
      </c>
      <c r="E496" s="286">
        <f t="shared" si="67"/>
        <v>0</v>
      </c>
      <c r="F496" s="132">
        <v>0</v>
      </c>
      <c r="G496" s="132">
        <v>0</v>
      </c>
      <c r="H496" s="132">
        <v>0</v>
      </c>
      <c r="I496" s="132">
        <v>0</v>
      </c>
      <c r="J496" s="132">
        <v>0</v>
      </c>
      <c r="K496" s="582"/>
      <c r="L496" s="333"/>
      <c r="M496" s="334"/>
    </row>
    <row r="497" spans="1:19" s="287" customFormat="1" ht="30" customHeight="1" x14ac:dyDescent="0.25">
      <c r="A497" s="579"/>
      <c r="B497" s="582"/>
      <c r="C497" s="582"/>
      <c r="D497" s="333">
        <v>2022</v>
      </c>
      <c r="E497" s="286">
        <f t="shared" si="67"/>
        <v>0</v>
      </c>
      <c r="F497" s="132">
        <v>0</v>
      </c>
      <c r="G497" s="132">
        <v>0</v>
      </c>
      <c r="H497" s="132">
        <v>0</v>
      </c>
      <c r="I497" s="132">
        <v>0</v>
      </c>
      <c r="J497" s="132">
        <v>0</v>
      </c>
      <c r="K497" s="582"/>
      <c r="L497" s="333"/>
      <c r="M497" s="334"/>
    </row>
    <row r="498" spans="1:19" s="287" customFormat="1" ht="30" customHeight="1" x14ac:dyDescent="0.25">
      <c r="A498" s="579"/>
      <c r="B498" s="582"/>
      <c r="C498" s="582"/>
      <c r="D498" s="333">
        <v>2023</v>
      </c>
      <c r="E498" s="286">
        <f t="shared" si="67"/>
        <v>0</v>
      </c>
      <c r="F498" s="132">
        <v>0</v>
      </c>
      <c r="G498" s="132">
        <v>0</v>
      </c>
      <c r="H498" s="132">
        <v>0</v>
      </c>
      <c r="I498" s="132">
        <v>0</v>
      </c>
      <c r="J498" s="132">
        <v>0</v>
      </c>
      <c r="K498" s="582"/>
      <c r="L498" s="333"/>
      <c r="M498" s="334"/>
    </row>
    <row r="499" spans="1:19" s="287" customFormat="1" ht="30" customHeight="1" x14ac:dyDescent="0.25">
      <c r="A499" s="579"/>
      <c r="B499" s="582"/>
      <c r="C499" s="582"/>
      <c r="D499" s="333">
        <v>2024</v>
      </c>
      <c r="E499" s="286">
        <f t="shared" si="67"/>
        <v>0</v>
      </c>
      <c r="F499" s="132">
        <v>0</v>
      </c>
      <c r="G499" s="132">
        <v>0</v>
      </c>
      <c r="H499" s="132">
        <v>0</v>
      </c>
      <c r="I499" s="132">
        <v>0</v>
      </c>
      <c r="J499" s="132">
        <v>0</v>
      </c>
      <c r="K499" s="582"/>
      <c r="L499" s="333"/>
      <c r="M499" s="334"/>
    </row>
    <row r="500" spans="1:19" s="287" customFormat="1" ht="30" customHeight="1" x14ac:dyDescent="0.25">
      <c r="A500" s="579"/>
      <c r="B500" s="582"/>
      <c r="C500" s="582"/>
      <c r="D500" s="333">
        <v>2025</v>
      </c>
      <c r="E500" s="286">
        <f t="shared" si="67"/>
        <v>0</v>
      </c>
      <c r="F500" s="132">
        <v>0</v>
      </c>
      <c r="G500" s="132">
        <v>0</v>
      </c>
      <c r="H500" s="132">
        <v>0</v>
      </c>
      <c r="I500" s="132">
        <v>0</v>
      </c>
      <c r="J500" s="132">
        <v>0</v>
      </c>
      <c r="K500" s="582"/>
      <c r="L500" s="333"/>
      <c r="M500" s="334"/>
    </row>
    <row r="501" spans="1:19" s="287" customFormat="1" ht="30" customHeight="1" x14ac:dyDescent="0.25">
      <c r="A501" s="580"/>
      <c r="B501" s="583"/>
      <c r="C501" s="583"/>
      <c r="D501" s="333">
        <v>2026</v>
      </c>
      <c r="E501" s="286">
        <f t="shared" si="67"/>
        <v>0</v>
      </c>
      <c r="F501" s="132">
        <v>0</v>
      </c>
      <c r="G501" s="132">
        <v>0</v>
      </c>
      <c r="H501" s="132">
        <v>0</v>
      </c>
      <c r="I501" s="132">
        <v>0</v>
      </c>
      <c r="J501" s="132">
        <v>0</v>
      </c>
      <c r="K501" s="583"/>
      <c r="L501" s="333"/>
      <c r="M501" s="334"/>
    </row>
    <row r="502" spans="1:19" s="287" customFormat="1" ht="25.5" customHeight="1" x14ac:dyDescent="0.25">
      <c r="A502" s="578" t="s">
        <v>161</v>
      </c>
      <c r="B502" s="581" t="s">
        <v>189</v>
      </c>
      <c r="C502" s="581" t="s">
        <v>33</v>
      </c>
      <c r="D502" s="333" t="s">
        <v>5</v>
      </c>
      <c r="E502" s="286">
        <f>SUM(E503:E518)</f>
        <v>0.66210271999999992</v>
      </c>
      <c r="F502" s="286">
        <f t="shared" ref="F502:J502" si="68">SUM(F503:F518)</f>
        <v>0</v>
      </c>
      <c r="G502" s="286">
        <f t="shared" si="68"/>
        <v>0.62899757999999995</v>
      </c>
      <c r="H502" s="286">
        <f t="shared" si="68"/>
        <v>0</v>
      </c>
      <c r="I502" s="286">
        <f t="shared" si="68"/>
        <v>3.3105140000000005E-2</v>
      </c>
      <c r="J502" s="286">
        <f t="shared" si="68"/>
        <v>0</v>
      </c>
      <c r="K502" s="581">
        <v>2020</v>
      </c>
      <c r="L502" s="333"/>
      <c r="M502" s="334"/>
    </row>
    <row r="503" spans="1:19" s="287" customFormat="1" ht="26.45" customHeight="1" x14ac:dyDescent="0.25">
      <c r="A503" s="579"/>
      <c r="B503" s="582"/>
      <c r="C503" s="582"/>
      <c r="D503" s="333">
        <v>2011</v>
      </c>
      <c r="E503" s="286">
        <f>F503+G503+H503+I503+J503</f>
        <v>0</v>
      </c>
      <c r="F503" s="132">
        <v>0</v>
      </c>
      <c r="G503" s="132">
        <v>0</v>
      </c>
      <c r="H503" s="132">
        <v>0</v>
      </c>
      <c r="I503" s="132">
        <v>0</v>
      </c>
      <c r="J503" s="132">
        <v>0</v>
      </c>
      <c r="K503" s="582"/>
      <c r="L503" s="333"/>
      <c r="M503" s="334"/>
    </row>
    <row r="504" spans="1:19" s="287" customFormat="1" ht="23.45" customHeight="1" x14ac:dyDescent="0.25">
      <c r="A504" s="579"/>
      <c r="B504" s="582"/>
      <c r="C504" s="582"/>
      <c r="D504" s="333">
        <v>2012</v>
      </c>
      <c r="E504" s="286">
        <f t="shared" ref="E504:E518" si="69">F504+G504+H504+I504+J504</f>
        <v>0</v>
      </c>
      <c r="F504" s="132">
        <v>0</v>
      </c>
      <c r="G504" s="132">
        <v>0</v>
      </c>
      <c r="H504" s="132">
        <v>0</v>
      </c>
      <c r="I504" s="132">
        <v>0</v>
      </c>
      <c r="J504" s="132">
        <v>0</v>
      </c>
      <c r="K504" s="582"/>
      <c r="L504" s="333"/>
      <c r="M504" s="334"/>
    </row>
    <row r="505" spans="1:19" s="287" customFormat="1" ht="24" customHeight="1" x14ac:dyDescent="0.25">
      <c r="A505" s="579"/>
      <c r="B505" s="582"/>
      <c r="C505" s="582"/>
      <c r="D505" s="333">
        <v>2013</v>
      </c>
      <c r="E505" s="286">
        <f t="shared" si="69"/>
        <v>0</v>
      </c>
      <c r="F505" s="132">
        <v>0</v>
      </c>
      <c r="G505" s="132">
        <v>0</v>
      </c>
      <c r="H505" s="132">
        <v>0</v>
      </c>
      <c r="I505" s="132">
        <v>0</v>
      </c>
      <c r="J505" s="132">
        <v>0</v>
      </c>
      <c r="K505" s="582"/>
      <c r="L505" s="333"/>
      <c r="M505" s="334"/>
    </row>
    <row r="506" spans="1:19" s="287" customFormat="1" ht="22.15" customHeight="1" x14ac:dyDescent="0.25">
      <c r="A506" s="579"/>
      <c r="B506" s="582"/>
      <c r="C506" s="582"/>
      <c r="D506" s="333">
        <v>2014</v>
      </c>
      <c r="E506" s="286">
        <f t="shared" si="69"/>
        <v>0</v>
      </c>
      <c r="F506" s="132">
        <v>0</v>
      </c>
      <c r="G506" s="132">
        <v>0</v>
      </c>
      <c r="H506" s="132">
        <v>0</v>
      </c>
      <c r="I506" s="132">
        <v>0</v>
      </c>
      <c r="J506" s="132">
        <v>0</v>
      </c>
      <c r="K506" s="582"/>
      <c r="L506" s="333"/>
      <c r="M506" s="334"/>
    </row>
    <row r="507" spans="1:19" s="287" customFormat="1" ht="24" customHeight="1" x14ac:dyDescent="0.25">
      <c r="A507" s="579"/>
      <c r="B507" s="582"/>
      <c r="C507" s="582"/>
      <c r="D507" s="333">
        <v>2015</v>
      </c>
      <c r="E507" s="286">
        <f t="shared" si="69"/>
        <v>0</v>
      </c>
      <c r="F507" s="132">
        <v>0</v>
      </c>
      <c r="G507" s="132">
        <v>0</v>
      </c>
      <c r="H507" s="132">
        <v>0</v>
      </c>
      <c r="I507" s="132">
        <v>0</v>
      </c>
      <c r="J507" s="132">
        <v>0</v>
      </c>
      <c r="K507" s="582"/>
      <c r="L507" s="333"/>
      <c r="M507" s="334"/>
    </row>
    <row r="508" spans="1:19" s="287" customFormat="1" ht="23.45" customHeight="1" x14ac:dyDescent="0.25">
      <c r="A508" s="579"/>
      <c r="B508" s="582"/>
      <c r="C508" s="582"/>
      <c r="D508" s="333">
        <v>2016</v>
      </c>
      <c r="E508" s="286">
        <f t="shared" si="69"/>
        <v>0</v>
      </c>
      <c r="F508" s="132">
        <v>0</v>
      </c>
      <c r="G508" s="132">
        <v>0</v>
      </c>
      <c r="H508" s="132">
        <v>0</v>
      </c>
      <c r="I508" s="132">
        <v>0</v>
      </c>
      <c r="J508" s="132">
        <v>0</v>
      </c>
      <c r="K508" s="582"/>
      <c r="L508" s="333"/>
      <c r="M508" s="334"/>
    </row>
    <row r="509" spans="1:19" s="287" customFormat="1" ht="21" customHeight="1" x14ac:dyDescent="0.25">
      <c r="A509" s="579"/>
      <c r="B509" s="582"/>
      <c r="C509" s="582"/>
      <c r="D509" s="333">
        <v>2017</v>
      </c>
      <c r="E509" s="286">
        <f t="shared" si="69"/>
        <v>0</v>
      </c>
      <c r="F509" s="132">
        <v>0</v>
      </c>
      <c r="G509" s="132">
        <v>0</v>
      </c>
      <c r="H509" s="132">
        <v>0</v>
      </c>
      <c r="I509" s="132">
        <v>0</v>
      </c>
      <c r="J509" s="132">
        <v>0</v>
      </c>
      <c r="K509" s="582"/>
      <c r="L509" s="333"/>
      <c r="M509" s="334"/>
    </row>
    <row r="510" spans="1:19" s="287" customFormat="1" ht="21" customHeight="1" x14ac:dyDescent="0.25">
      <c r="A510" s="579"/>
      <c r="B510" s="582"/>
      <c r="C510" s="582"/>
      <c r="D510" s="333">
        <v>2018</v>
      </c>
      <c r="E510" s="286">
        <f t="shared" si="69"/>
        <v>0</v>
      </c>
      <c r="F510" s="132">
        <v>0</v>
      </c>
      <c r="G510" s="132">
        <v>0</v>
      </c>
      <c r="H510" s="132">
        <v>0</v>
      </c>
      <c r="I510" s="132">
        <v>0</v>
      </c>
      <c r="J510" s="132">
        <v>0</v>
      </c>
      <c r="K510" s="582"/>
      <c r="L510" s="333"/>
      <c r="M510" s="334"/>
    </row>
    <row r="511" spans="1:19" s="287" customFormat="1" ht="21" customHeight="1" x14ac:dyDescent="0.25">
      <c r="A511" s="579"/>
      <c r="B511" s="582"/>
      <c r="C511" s="582"/>
      <c r="D511" s="333">
        <v>2019</v>
      </c>
      <c r="E511" s="286">
        <f t="shared" si="69"/>
        <v>0</v>
      </c>
      <c r="F511" s="132">
        <v>0</v>
      </c>
      <c r="G511" s="132">
        <v>0</v>
      </c>
      <c r="H511" s="132">
        <v>0</v>
      </c>
      <c r="I511" s="132">
        <v>0</v>
      </c>
      <c r="J511" s="132">
        <v>0</v>
      </c>
      <c r="K511" s="582"/>
      <c r="L511" s="333"/>
      <c r="M511" s="334"/>
    </row>
    <row r="512" spans="1:19" s="287" customFormat="1" ht="30" customHeight="1" x14ac:dyDescent="0.25">
      <c r="A512" s="579"/>
      <c r="B512" s="582"/>
      <c r="C512" s="582"/>
      <c r="D512" s="333">
        <v>2020</v>
      </c>
      <c r="E512" s="286">
        <f t="shared" si="69"/>
        <v>0.66210271999999992</v>
      </c>
      <c r="F512" s="132">
        <v>0</v>
      </c>
      <c r="G512" s="132">
        <f>0.75238977-0.12339219</f>
        <v>0.62899757999999995</v>
      </c>
      <c r="H512" s="132">
        <v>0</v>
      </c>
      <c r="I512" s="132">
        <f>0.0396-0.00649486</f>
        <v>3.3105140000000005E-2</v>
      </c>
      <c r="J512" s="132">
        <v>0</v>
      </c>
      <c r="K512" s="582"/>
      <c r="L512" s="333"/>
      <c r="M512" s="334"/>
      <c r="N512" s="289"/>
      <c r="O512" s="289"/>
      <c r="R512" s="290"/>
      <c r="S512" s="290"/>
    </row>
    <row r="513" spans="1:19" s="287" customFormat="1" ht="30" customHeight="1" x14ac:dyDescent="0.25">
      <c r="A513" s="579"/>
      <c r="B513" s="582"/>
      <c r="C513" s="582"/>
      <c r="D513" s="333">
        <v>2021</v>
      </c>
      <c r="E513" s="286">
        <f t="shared" si="69"/>
        <v>0</v>
      </c>
      <c r="F513" s="132">
        <v>0</v>
      </c>
      <c r="G513" s="132">
        <v>0</v>
      </c>
      <c r="H513" s="132">
        <v>0</v>
      </c>
      <c r="I513" s="132">
        <v>0</v>
      </c>
      <c r="J513" s="132">
        <v>0</v>
      </c>
      <c r="K513" s="582"/>
      <c r="L513" s="333"/>
      <c r="M513" s="334"/>
      <c r="N513" s="289"/>
      <c r="O513" s="289"/>
      <c r="R513" s="290"/>
      <c r="S513" s="290"/>
    </row>
    <row r="514" spans="1:19" s="287" customFormat="1" ht="30" customHeight="1" x14ac:dyDescent="0.25">
      <c r="A514" s="579"/>
      <c r="B514" s="582"/>
      <c r="C514" s="582"/>
      <c r="D514" s="333">
        <v>2022</v>
      </c>
      <c r="E514" s="286">
        <f t="shared" si="69"/>
        <v>0</v>
      </c>
      <c r="F514" s="132">
        <v>0</v>
      </c>
      <c r="G514" s="132">
        <v>0</v>
      </c>
      <c r="H514" s="132">
        <v>0</v>
      </c>
      <c r="I514" s="132">
        <v>0</v>
      </c>
      <c r="J514" s="132">
        <v>0</v>
      </c>
      <c r="K514" s="582"/>
      <c r="L514" s="333"/>
      <c r="M514" s="334"/>
      <c r="N514" s="289"/>
      <c r="O514" s="289"/>
      <c r="R514" s="290"/>
      <c r="S514" s="290"/>
    </row>
    <row r="515" spans="1:19" s="287" customFormat="1" ht="30" customHeight="1" x14ac:dyDescent="0.25">
      <c r="A515" s="579"/>
      <c r="B515" s="582"/>
      <c r="C515" s="582"/>
      <c r="D515" s="333">
        <v>2023</v>
      </c>
      <c r="E515" s="286">
        <f t="shared" si="69"/>
        <v>0</v>
      </c>
      <c r="F515" s="132">
        <v>0</v>
      </c>
      <c r="G515" s="132">
        <v>0</v>
      </c>
      <c r="H515" s="132">
        <v>0</v>
      </c>
      <c r="I515" s="132">
        <v>0</v>
      </c>
      <c r="J515" s="132">
        <v>0</v>
      </c>
      <c r="K515" s="582"/>
      <c r="L515" s="333"/>
      <c r="M515" s="334"/>
      <c r="N515" s="289"/>
      <c r="O515" s="289"/>
      <c r="R515" s="290"/>
      <c r="S515" s="290"/>
    </row>
    <row r="516" spans="1:19" s="287" customFormat="1" ht="30" customHeight="1" x14ac:dyDescent="0.25">
      <c r="A516" s="579"/>
      <c r="B516" s="582"/>
      <c r="C516" s="582"/>
      <c r="D516" s="333">
        <v>2024</v>
      </c>
      <c r="E516" s="286">
        <f t="shared" si="69"/>
        <v>0</v>
      </c>
      <c r="F516" s="132">
        <v>0</v>
      </c>
      <c r="G516" s="132">
        <v>0</v>
      </c>
      <c r="H516" s="132">
        <v>0</v>
      </c>
      <c r="I516" s="132">
        <v>0</v>
      </c>
      <c r="J516" s="132">
        <v>0</v>
      </c>
      <c r="K516" s="582"/>
      <c r="L516" s="333"/>
      <c r="M516" s="334"/>
      <c r="N516" s="289"/>
      <c r="O516" s="289"/>
      <c r="R516" s="290"/>
      <c r="S516" s="290"/>
    </row>
    <row r="517" spans="1:19" s="287" customFormat="1" ht="30" customHeight="1" x14ac:dyDescent="0.25">
      <c r="A517" s="579"/>
      <c r="B517" s="582"/>
      <c r="C517" s="582"/>
      <c r="D517" s="333">
        <v>2025</v>
      </c>
      <c r="E517" s="286">
        <f t="shared" si="69"/>
        <v>0</v>
      </c>
      <c r="F517" s="132">
        <v>0</v>
      </c>
      <c r="G517" s="132">
        <v>0</v>
      </c>
      <c r="H517" s="132">
        <v>0</v>
      </c>
      <c r="I517" s="132">
        <v>0</v>
      </c>
      <c r="J517" s="132">
        <v>0</v>
      </c>
      <c r="K517" s="582"/>
      <c r="L517" s="333"/>
      <c r="M517" s="334"/>
      <c r="N517" s="289"/>
      <c r="O517" s="289"/>
      <c r="R517" s="290"/>
      <c r="S517" s="290"/>
    </row>
    <row r="518" spans="1:19" s="287" customFormat="1" ht="30" customHeight="1" x14ac:dyDescent="0.25">
      <c r="A518" s="580"/>
      <c r="B518" s="583"/>
      <c r="C518" s="583"/>
      <c r="D518" s="333">
        <v>2026</v>
      </c>
      <c r="E518" s="286">
        <f t="shared" si="69"/>
        <v>0</v>
      </c>
      <c r="F518" s="132">
        <v>0</v>
      </c>
      <c r="G518" s="132">
        <v>0</v>
      </c>
      <c r="H518" s="132">
        <v>0</v>
      </c>
      <c r="I518" s="132">
        <v>0</v>
      </c>
      <c r="J518" s="132">
        <v>0</v>
      </c>
      <c r="K518" s="583"/>
      <c r="L518" s="333"/>
      <c r="M518" s="334"/>
      <c r="N518" s="289"/>
      <c r="O518" s="289"/>
      <c r="R518" s="290"/>
      <c r="S518" s="290"/>
    </row>
    <row r="519" spans="1:19" s="287" customFormat="1" ht="27.75" customHeight="1" x14ac:dyDescent="0.25">
      <c r="A519" s="578" t="s">
        <v>162</v>
      </c>
      <c r="B519" s="581" t="s">
        <v>104</v>
      </c>
      <c r="C519" s="581" t="s">
        <v>33</v>
      </c>
      <c r="D519" s="333" t="s">
        <v>5</v>
      </c>
      <c r="E519" s="286">
        <f>SUM(E520:E535)</f>
        <v>9.0042999999999998E-2</v>
      </c>
      <c r="F519" s="286">
        <f t="shared" ref="F519:J519" si="70">SUM(F520:F535)</f>
        <v>0</v>
      </c>
      <c r="G519" s="286">
        <f t="shared" si="70"/>
        <v>0</v>
      </c>
      <c r="H519" s="286">
        <f t="shared" si="70"/>
        <v>0</v>
      </c>
      <c r="I519" s="286">
        <f t="shared" si="70"/>
        <v>9.0042999999999998E-2</v>
      </c>
      <c r="J519" s="286">
        <f t="shared" si="70"/>
        <v>0</v>
      </c>
      <c r="K519" s="581">
        <v>2017</v>
      </c>
      <c r="L519" s="333"/>
      <c r="M519" s="334"/>
    </row>
    <row r="520" spans="1:19" s="287" customFormat="1" ht="19.899999999999999" customHeight="1" x14ac:dyDescent="0.25">
      <c r="A520" s="579"/>
      <c r="B520" s="582"/>
      <c r="C520" s="582"/>
      <c r="D520" s="333">
        <v>2011</v>
      </c>
      <c r="E520" s="286">
        <f>F520+G520+H520+I520+J520</f>
        <v>0</v>
      </c>
      <c r="F520" s="132">
        <v>0</v>
      </c>
      <c r="G520" s="132">
        <v>0</v>
      </c>
      <c r="H520" s="132">
        <v>0</v>
      </c>
      <c r="I520" s="132">
        <v>0</v>
      </c>
      <c r="J520" s="132">
        <v>0</v>
      </c>
      <c r="K520" s="582"/>
      <c r="L520" s="333"/>
      <c r="M520" s="334"/>
    </row>
    <row r="521" spans="1:19" s="287" customFormat="1" ht="13.9" customHeight="1" x14ac:dyDescent="0.25">
      <c r="A521" s="579"/>
      <c r="B521" s="582"/>
      <c r="C521" s="582"/>
      <c r="D521" s="333">
        <v>2012</v>
      </c>
      <c r="E521" s="286">
        <f t="shared" ref="E521:E535" si="71">F521+G521+H521+I521+J521</f>
        <v>0</v>
      </c>
      <c r="F521" s="132">
        <v>0</v>
      </c>
      <c r="G521" s="132">
        <v>0</v>
      </c>
      <c r="H521" s="132">
        <v>0</v>
      </c>
      <c r="I521" s="132">
        <v>0</v>
      </c>
      <c r="J521" s="132">
        <v>0</v>
      </c>
      <c r="K521" s="582"/>
      <c r="L521" s="333"/>
      <c r="M521" s="334"/>
    </row>
    <row r="522" spans="1:19" s="287" customFormat="1" ht="16.899999999999999" customHeight="1" x14ac:dyDescent="0.25">
      <c r="A522" s="579"/>
      <c r="B522" s="582"/>
      <c r="C522" s="582"/>
      <c r="D522" s="333">
        <v>2013</v>
      </c>
      <c r="E522" s="286">
        <f t="shared" si="71"/>
        <v>0</v>
      </c>
      <c r="F522" s="132">
        <v>0</v>
      </c>
      <c r="G522" s="132">
        <v>0</v>
      </c>
      <c r="H522" s="132">
        <v>0</v>
      </c>
      <c r="I522" s="132">
        <v>0</v>
      </c>
      <c r="J522" s="132">
        <v>0</v>
      </c>
      <c r="K522" s="582"/>
      <c r="L522" s="333"/>
      <c r="M522" s="334"/>
    </row>
    <row r="523" spans="1:19" s="287" customFormat="1" ht="16.899999999999999" customHeight="1" x14ac:dyDescent="0.25">
      <c r="A523" s="579"/>
      <c r="B523" s="582"/>
      <c r="C523" s="582"/>
      <c r="D523" s="333">
        <v>2014</v>
      </c>
      <c r="E523" s="286">
        <f t="shared" si="71"/>
        <v>0</v>
      </c>
      <c r="F523" s="132">
        <v>0</v>
      </c>
      <c r="G523" s="132">
        <v>0</v>
      </c>
      <c r="H523" s="132">
        <v>0</v>
      </c>
      <c r="I523" s="132">
        <v>0</v>
      </c>
      <c r="J523" s="132">
        <v>0</v>
      </c>
      <c r="K523" s="582"/>
      <c r="L523" s="333"/>
      <c r="M523" s="334"/>
    </row>
    <row r="524" spans="1:19" s="287" customFormat="1" ht="18" customHeight="1" x14ac:dyDescent="0.25">
      <c r="A524" s="579"/>
      <c r="B524" s="582"/>
      <c r="C524" s="582"/>
      <c r="D524" s="333">
        <v>2015</v>
      </c>
      <c r="E524" s="286">
        <f t="shared" si="71"/>
        <v>0</v>
      </c>
      <c r="F524" s="132">
        <v>0</v>
      </c>
      <c r="G524" s="132">
        <v>0</v>
      </c>
      <c r="H524" s="132">
        <v>0</v>
      </c>
      <c r="I524" s="132">
        <v>0</v>
      </c>
      <c r="J524" s="132">
        <v>0</v>
      </c>
      <c r="K524" s="582"/>
      <c r="L524" s="333"/>
      <c r="M524" s="334"/>
    </row>
    <row r="525" spans="1:19" s="287" customFormat="1" ht="16.149999999999999" customHeight="1" x14ac:dyDescent="0.25">
      <c r="A525" s="579"/>
      <c r="B525" s="582"/>
      <c r="C525" s="582"/>
      <c r="D525" s="333">
        <v>2016</v>
      </c>
      <c r="E525" s="286">
        <f t="shared" si="71"/>
        <v>0</v>
      </c>
      <c r="F525" s="132">
        <v>0</v>
      </c>
      <c r="G525" s="132">
        <v>0</v>
      </c>
      <c r="H525" s="132">
        <v>0</v>
      </c>
      <c r="I525" s="132">
        <v>0</v>
      </c>
      <c r="J525" s="132">
        <v>0</v>
      </c>
      <c r="K525" s="582"/>
      <c r="L525" s="333"/>
      <c r="M525" s="334"/>
    </row>
    <row r="526" spans="1:19" s="287" customFormat="1" ht="14.45" customHeight="1" x14ac:dyDescent="0.25">
      <c r="A526" s="579"/>
      <c r="B526" s="582"/>
      <c r="C526" s="582"/>
      <c r="D526" s="333">
        <v>2017</v>
      </c>
      <c r="E526" s="286">
        <f t="shared" si="71"/>
        <v>9.0042999999999998E-2</v>
      </c>
      <c r="F526" s="132">
        <v>0</v>
      </c>
      <c r="G526" s="132">
        <v>0</v>
      </c>
      <c r="H526" s="132">
        <v>0</v>
      </c>
      <c r="I526" s="132">
        <f>0.090043</f>
        <v>9.0042999999999998E-2</v>
      </c>
      <c r="J526" s="132">
        <v>0</v>
      </c>
      <c r="K526" s="582"/>
      <c r="L526" s="333"/>
      <c r="M526" s="334"/>
      <c r="N526" s="291"/>
    </row>
    <row r="527" spans="1:19" s="287" customFormat="1" ht="16.899999999999999" customHeight="1" x14ac:dyDescent="0.25">
      <c r="A527" s="579"/>
      <c r="B527" s="582"/>
      <c r="C527" s="582"/>
      <c r="D527" s="333">
        <v>2018</v>
      </c>
      <c r="E527" s="286">
        <f t="shared" si="71"/>
        <v>0</v>
      </c>
      <c r="F527" s="132">
        <v>0</v>
      </c>
      <c r="G527" s="132">
        <v>0</v>
      </c>
      <c r="H527" s="132">
        <v>0</v>
      </c>
      <c r="I527" s="132">
        <v>0</v>
      </c>
      <c r="J527" s="132">
        <v>0</v>
      </c>
      <c r="K527" s="582"/>
      <c r="L527" s="333"/>
      <c r="M527" s="334"/>
    </row>
    <row r="528" spans="1:19" s="287" customFormat="1" ht="16.899999999999999" customHeight="1" x14ac:dyDescent="0.25">
      <c r="A528" s="579"/>
      <c r="B528" s="582"/>
      <c r="C528" s="582"/>
      <c r="D528" s="333">
        <v>2019</v>
      </c>
      <c r="E528" s="286">
        <f t="shared" si="71"/>
        <v>0</v>
      </c>
      <c r="F528" s="132">
        <v>0</v>
      </c>
      <c r="G528" s="132">
        <v>0</v>
      </c>
      <c r="H528" s="132">
        <v>0</v>
      </c>
      <c r="I528" s="132">
        <v>0</v>
      </c>
      <c r="J528" s="132">
        <v>0</v>
      </c>
      <c r="K528" s="582"/>
      <c r="L528" s="333"/>
      <c r="M528" s="334"/>
    </row>
    <row r="529" spans="1:14" s="287" customFormat="1" ht="16.149999999999999" customHeight="1" x14ac:dyDescent="0.25">
      <c r="A529" s="579"/>
      <c r="B529" s="582"/>
      <c r="C529" s="582"/>
      <c r="D529" s="333">
        <v>2020</v>
      </c>
      <c r="E529" s="286">
        <f t="shared" si="71"/>
        <v>0</v>
      </c>
      <c r="F529" s="132">
        <v>0</v>
      </c>
      <c r="G529" s="132">
        <v>0</v>
      </c>
      <c r="H529" s="132">
        <v>0</v>
      </c>
      <c r="I529" s="132">
        <v>0</v>
      </c>
      <c r="J529" s="132">
        <v>0</v>
      </c>
      <c r="K529" s="582"/>
      <c r="L529" s="333"/>
      <c r="M529" s="334"/>
    </row>
    <row r="530" spans="1:14" s="287" customFormat="1" ht="16.149999999999999" customHeight="1" x14ac:dyDescent="0.25">
      <c r="A530" s="579"/>
      <c r="B530" s="582"/>
      <c r="C530" s="582"/>
      <c r="D530" s="333">
        <v>2021</v>
      </c>
      <c r="E530" s="286">
        <f t="shared" si="71"/>
        <v>0</v>
      </c>
      <c r="F530" s="132">
        <v>0</v>
      </c>
      <c r="G530" s="132">
        <v>0</v>
      </c>
      <c r="H530" s="132">
        <v>0</v>
      </c>
      <c r="I530" s="132">
        <v>0</v>
      </c>
      <c r="J530" s="132">
        <v>0</v>
      </c>
      <c r="K530" s="582"/>
      <c r="L530" s="333"/>
      <c r="M530" s="334"/>
    </row>
    <row r="531" spans="1:14" s="287" customFormat="1" ht="16.149999999999999" customHeight="1" x14ac:dyDescent="0.25">
      <c r="A531" s="579"/>
      <c r="B531" s="582"/>
      <c r="C531" s="582"/>
      <c r="D531" s="333">
        <v>2022</v>
      </c>
      <c r="E531" s="286">
        <f t="shared" si="71"/>
        <v>0</v>
      </c>
      <c r="F531" s="132">
        <v>0</v>
      </c>
      <c r="G531" s="132">
        <v>0</v>
      </c>
      <c r="H531" s="132">
        <v>0</v>
      </c>
      <c r="I531" s="132">
        <v>0</v>
      </c>
      <c r="J531" s="132">
        <v>0</v>
      </c>
      <c r="K531" s="582"/>
      <c r="L531" s="333"/>
      <c r="M531" s="334"/>
    </row>
    <row r="532" spans="1:14" s="287" customFormat="1" ht="16.149999999999999" customHeight="1" x14ac:dyDescent="0.25">
      <c r="A532" s="579"/>
      <c r="B532" s="582"/>
      <c r="C532" s="582"/>
      <c r="D532" s="333">
        <v>2023</v>
      </c>
      <c r="E532" s="286">
        <f t="shared" si="71"/>
        <v>0</v>
      </c>
      <c r="F532" s="132">
        <v>0</v>
      </c>
      <c r="G532" s="132">
        <v>0</v>
      </c>
      <c r="H532" s="132">
        <v>0</v>
      </c>
      <c r="I532" s="132">
        <v>0</v>
      </c>
      <c r="J532" s="132">
        <v>0</v>
      </c>
      <c r="K532" s="582"/>
      <c r="L532" s="333"/>
      <c r="M532" s="334"/>
    </row>
    <row r="533" spans="1:14" s="287" customFormat="1" ht="16.149999999999999" customHeight="1" x14ac:dyDescent="0.25">
      <c r="A533" s="579"/>
      <c r="B533" s="582"/>
      <c r="C533" s="582"/>
      <c r="D533" s="333">
        <v>2024</v>
      </c>
      <c r="E533" s="286">
        <f t="shared" si="71"/>
        <v>0</v>
      </c>
      <c r="F533" s="132">
        <v>0</v>
      </c>
      <c r="G533" s="132">
        <v>0</v>
      </c>
      <c r="H533" s="132">
        <v>0</v>
      </c>
      <c r="I533" s="132">
        <v>0</v>
      </c>
      <c r="J533" s="132">
        <v>0</v>
      </c>
      <c r="K533" s="582"/>
      <c r="L533" s="333"/>
      <c r="M533" s="334"/>
    </row>
    <row r="534" spans="1:14" s="287" customFormat="1" ht="16.149999999999999" customHeight="1" x14ac:dyDescent="0.25">
      <c r="A534" s="579"/>
      <c r="B534" s="582"/>
      <c r="C534" s="582"/>
      <c r="D534" s="333">
        <v>2025</v>
      </c>
      <c r="E534" s="286">
        <f t="shared" si="71"/>
        <v>0</v>
      </c>
      <c r="F534" s="132">
        <v>0</v>
      </c>
      <c r="G534" s="132">
        <v>0</v>
      </c>
      <c r="H534" s="132">
        <v>0</v>
      </c>
      <c r="I534" s="132">
        <v>0</v>
      </c>
      <c r="J534" s="132">
        <v>0</v>
      </c>
      <c r="K534" s="582"/>
      <c r="L534" s="333"/>
      <c r="M534" s="334"/>
    </row>
    <row r="535" spans="1:14" s="287" customFormat="1" ht="16.149999999999999" customHeight="1" x14ac:dyDescent="0.25">
      <c r="A535" s="580"/>
      <c r="B535" s="583"/>
      <c r="C535" s="583"/>
      <c r="D535" s="333">
        <v>2026</v>
      </c>
      <c r="E535" s="286">
        <f t="shared" si="71"/>
        <v>0</v>
      </c>
      <c r="F535" s="132">
        <v>0</v>
      </c>
      <c r="G535" s="132">
        <v>0</v>
      </c>
      <c r="H535" s="132">
        <v>0</v>
      </c>
      <c r="I535" s="132">
        <v>0</v>
      </c>
      <c r="J535" s="132">
        <v>0</v>
      </c>
      <c r="K535" s="583"/>
      <c r="L535" s="333"/>
      <c r="M535" s="334"/>
    </row>
    <row r="536" spans="1:14" s="287" customFormat="1" ht="31.5" customHeight="1" x14ac:dyDescent="0.25">
      <c r="A536" s="578" t="s">
        <v>163</v>
      </c>
      <c r="B536" s="581" t="s">
        <v>113</v>
      </c>
      <c r="C536" s="581" t="s">
        <v>112</v>
      </c>
      <c r="D536" s="333" t="s">
        <v>5</v>
      </c>
      <c r="E536" s="286">
        <f>SUM(E537:E552)</f>
        <v>5.7000000000000002E-2</v>
      </c>
      <c r="F536" s="286">
        <f t="shared" ref="F536:I536" si="72">SUM(F537:F552)</f>
        <v>0</v>
      </c>
      <c r="G536" s="286">
        <f t="shared" si="72"/>
        <v>0</v>
      </c>
      <c r="H536" s="286">
        <f t="shared" si="72"/>
        <v>0</v>
      </c>
      <c r="I536" s="286">
        <f t="shared" si="72"/>
        <v>5.7000000000000002E-2</v>
      </c>
      <c r="J536" s="286">
        <f>SUM(J537:J552)</f>
        <v>0</v>
      </c>
      <c r="K536" s="581">
        <v>2017</v>
      </c>
      <c r="L536" s="333"/>
      <c r="M536" s="334"/>
    </row>
    <row r="537" spans="1:14" s="287" customFormat="1" ht="16.149999999999999" customHeight="1" x14ac:dyDescent="0.25">
      <c r="A537" s="579"/>
      <c r="B537" s="582"/>
      <c r="C537" s="582"/>
      <c r="D537" s="333">
        <v>2011</v>
      </c>
      <c r="E537" s="286">
        <f>F537+G537+H537+I537+J537</f>
        <v>0</v>
      </c>
      <c r="F537" s="132">
        <v>0</v>
      </c>
      <c r="G537" s="132">
        <v>0</v>
      </c>
      <c r="H537" s="132">
        <v>0</v>
      </c>
      <c r="I537" s="132">
        <v>0</v>
      </c>
      <c r="J537" s="132">
        <v>0</v>
      </c>
      <c r="K537" s="582"/>
      <c r="L537" s="333"/>
      <c r="M537" s="334"/>
    </row>
    <row r="538" spans="1:14" s="287" customFormat="1" ht="16.149999999999999" customHeight="1" x14ac:dyDescent="0.25">
      <c r="A538" s="579"/>
      <c r="B538" s="582"/>
      <c r="C538" s="582"/>
      <c r="D538" s="333">
        <v>2012</v>
      </c>
      <c r="E538" s="286">
        <f t="shared" ref="E538:E552" si="73">F538+G538+H538+I538+J538</f>
        <v>0</v>
      </c>
      <c r="F538" s="132">
        <v>0</v>
      </c>
      <c r="G538" s="132">
        <v>0</v>
      </c>
      <c r="H538" s="132">
        <v>0</v>
      </c>
      <c r="I538" s="132">
        <v>0</v>
      </c>
      <c r="J538" s="132">
        <v>0</v>
      </c>
      <c r="K538" s="582"/>
      <c r="L538" s="333"/>
      <c r="M538" s="334"/>
    </row>
    <row r="539" spans="1:14" s="287" customFormat="1" ht="16.149999999999999" customHeight="1" x14ac:dyDescent="0.25">
      <c r="A539" s="579"/>
      <c r="B539" s="582"/>
      <c r="C539" s="582"/>
      <c r="D539" s="333">
        <v>2013</v>
      </c>
      <c r="E539" s="286">
        <f t="shared" si="73"/>
        <v>0</v>
      </c>
      <c r="F539" s="132">
        <v>0</v>
      </c>
      <c r="G539" s="132">
        <v>0</v>
      </c>
      <c r="H539" s="132">
        <v>0</v>
      </c>
      <c r="I539" s="132">
        <v>0</v>
      </c>
      <c r="J539" s="132">
        <v>0</v>
      </c>
      <c r="K539" s="582"/>
      <c r="L539" s="333"/>
      <c r="M539" s="334"/>
    </row>
    <row r="540" spans="1:14" s="287" customFormat="1" ht="16.149999999999999" customHeight="1" x14ac:dyDescent="0.25">
      <c r="A540" s="579"/>
      <c r="B540" s="582"/>
      <c r="C540" s="582"/>
      <c r="D540" s="333">
        <v>2014</v>
      </c>
      <c r="E540" s="286">
        <f t="shared" si="73"/>
        <v>0</v>
      </c>
      <c r="F540" s="132">
        <v>0</v>
      </c>
      <c r="G540" s="132">
        <v>0</v>
      </c>
      <c r="H540" s="132">
        <v>0</v>
      </c>
      <c r="I540" s="132">
        <v>0</v>
      </c>
      <c r="J540" s="132">
        <v>0</v>
      </c>
      <c r="K540" s="582"/>
      <c r="L540" s="333"/>
      <c r="M540" s="334"/>
    </row>
    <row r="541" spans="1:14" s="287" customFormat="1" ht="16.149999999999999" customHeight="1" x14ac:dyDescent="0.25">
      <c r="A541" s="579"/>
      <c r="B541" s="582"/>
      <c r="C541" s="582"/>
      <c r="D541" s="333">
        <v>2015</v>
      </c>
      <c r="E541" s="286">
        <f t="shared" si="73"/>
        <v>0</v>
      </c>
      <c r="F541" s="132">
        <v>0</v>
      </c>
      <c r="G541" s="132">
        <v>0</v>
      </c>
      <c r="H541" s="132">
        <v>0</v>
      </c>
      <c r="I541" s="132">
        <v>0</v>
      </c>
      <c r="J541" s="132">
        <v>0</v>
      </c>
      <c r="K541" s="582"/>
      <c r="L541" s="333"/>
      <c r="M541" s="334"/>
    </row>
    <row r="542" spans="1:14" s="287" customFormat="1" ht="16.149999999999999" customHeight="1" x14ac:dyDescent="0.25">
      <c r="A542" s="579"/>
      <c r="B542" s="582"/>
      <c r="C542" s="582"/>
      <c r="D542" s="333">
        <v>2016</v>
      </c>
      <c r="E542" s="286">
        <f t="shared" si="73"/>
        <v>0</v>
      </c>
      <c r="F542" s="132">
        <v>0</v>
      </c>
      <c r="G542" s="132">
        <v>0</v>
      </c>
      <c r="H542" s="132">
        <v>0</v>
      </c>
      <c r="I542" s="132">
        <v>0</v>
      </c>
      <c r="J542" s="132">
        <v>0</v>
      </c>
      <c r="K542" s="582"/>
      <c r="L542" s="333"/>
      <c r="M542" s="334"/>
    </row>
    <row r="543" spans="1:14" s="287" customFormat="1" ht="16.149999999999999" customHeight="1" x14ac:dyDescent="0.25">
      <c r="A543" s="579"/>
      <c r="B543" s="582"/>
      <c r="C543" s="582"/>
      <c r="D543" s="333">
        <v>2017</v>
      </c>
      <c r="E543" s="286">
        <f t="shared" si="73"/>
        <v>5.7000000000000002E-2</v>
      </c>
      <c r="F543" s="132">
        <v>0</v>
      </c>
      <c r="G543" s="132">
        <v>0</v>
      </c>
      <c r="H543" s="132">
        <v>0</v>
      </c>
      <c r="I543" s="132">
        <v>5.7000000000000002E-2</v>
      </c>
      <c r="J543" s="132">
        <v>0</v>
      </c>
      <c r="K543" s="582"/>
      <c r="L543" s="333"/>
      <c r="M543" s="334"/>
      <c r="N543" s="289"/>
    </row>
    <row r="544" spans="1:14" s="287" customFormat="1" ht="16.149999999999999" customHeight="1" x14ac:dyDescent="0.25">
      <c r="A544" s="579"/>
      <c r="B544" s="582"/>
      <c r="C544" s="582"/>
      <c r="D544" s="333">
        <v>2018</v>
      </c>
      <c r="E544" s="286">
        <f t="shared" si="73"/>
        <v>0</v>
      </c>
      <c r="F544" s="132">
        <v>0</v>
      </c>
      <c r="G544" s="132">
        <v>0</v>
      </c>
      <c r="H544" s="132">
        <v>0</v>
      </c>
      <c r="I544" s="132">
        <v>0</v>
      </c>
      <c r="J544" s="132">
        <v>0</v>
      </c>
      <c r="K544" s="582"/>
      <c r="L544" s="333"/>
      <c r="M544" s="334"/>
    </row>
    <row r="545" spans="1:13" s="287" customFormat="1" ht="16.149999999999999" customHeight="1" x14ac:dyDescent="0.25">
      <c r="A545" s="579"/>
      <c r="B545" s="582"/>
      <c r="C545" s="582"/>
      <c r="D545" s="333">
        <v>2019</v>
      </c>
      <c r="E545" s="286">
        <f t="shared" si="73"/>
        <v>0</v>
      </c>
      <c r="F545" s="132">
        <v>0</v>
      </c>
      <c r="G545" s="132">
        <v>0</v>
      </c>
      <c r="H545" s="132">
        <v>0</v>
      </c>
      <c r="I545" s="132">
        <v>0</v>
      </c>
      <c r="J545" s="132">
        <v>0</v>
      </c>
      <c r="K545" s="582"/>
      <c r="L545" s="333"/>
      <c r="M545" s="334"/>
    </row>
    <row r="546" spans="1:13" s="287" customFormat="1" ht="16.149999999999999" customHeight="1" x14ac:dyDescent="0.25">
      <c r="A546" s="579"/>
      <c r="B546" s="582"/>
      <c r="C546" s="582"/>
      <c r="D546" s="333">
        <v>2020</v>
      </c>
      <c r="E546" s="286">
        <f t="shared" si="73"/>
        <v>0</v>
      </c>
      <c r="F546" s="132">
        <v>0</v>
      </c>
      <c r="G546" s="132">
        <v>0</v>
      </c>
      <c r="H546" s="132">
        <v>0</v>
      </c>
      <c r="I546" s="132">
        <v>0</v>
      </c>
      <c r="J546" s="132">
        <v>0</v>
      </c>
      <c r="K546" s="582"/>
      <c r="L546" s="333"/>
      <c r="M546" s="334"/>
    </row>
    <row r="547" spans="1:13" s="287" customFormat="1" ht="16.149999999999999" customHeight="1" x14ac:dyDescent="0.25">
      <c r="A547" s="579"/>
      <c r="B547" s="582"/>
      <c r="C547" s="582"/>
      <c r="D547" s="333">
        <v>2021</v>
      </c>
      <c r="E547" s="286">
        <f t="shared" si="73"/>
        <v>0</v>
      </c>
      <c r="F547" s="132">
        <v>0</v>
      </c>
      <c r="G547" s="132">
        <v>0</v>
      </c>
      <c r="H547" s="132">
        <v>0</v>
      </c>
      <c r="I547" s="132">
        <v>0</v>
      </c>
      <c r="J547" s="132">
        <v>0</v>
      </c>
      <c r="K547" s="582"/>
      <c r="L547" s="333"/>
      <c r="M547" s="334"/>
    </row>
    <row r="548" spans="1:13" s="287" customFormat="1" ht="16.149999999999999" customHeight="1" x14ac:dyDescent="0.25">
      <c r="A548" s="579"/>
      <c r="B548" s="582"/>
      <c r="C548" s="582"/>
      <c r="D548" s="333">
        <v>2022</v>
      </c>
      <c r="E548" s="286">
        <f t="shared" si="73"/>
        <v>0</v>
      </c>
      <c r="F548" s="132">
        <v>0</v>
      </c>
      <c r="G548" s="132">
        <v>0</v>
      </c>
      <c r="H548" s="132">
        <v>0</v>
      </c>
      <c r="I548" s="132">
        <v>0</v>
      </c>
      <c r="J548" s="132">
        <v>0</v>
      </c>
      <c r="K548" s="582"/>
      <c r="L548" s="333"/>
      <c r="M548" s="334"/>
    </row>
    <row r="549" spans="1:13" s="287" customFormat="1" ht="16.149999999999999" customHeight="1" x14ac:dyDescent="0.25">
      <c r="A549" s="579"/>
      <c r="B549" s="582"/>
      <c r="C549" s="582"/>
      <c r="D549" s="333">
        <v>2023</v>
      </c>
      <c r="E549" s="286">
        <f t="shared" si="73"/>
        <v>0</v>
      </c>
      <c r="F549" s="132">
        <v>0</v>
      </c>
      <c r="G549" s="132">
        <v>0</v>
      </c>
      <c r="H549" s="132">
        <v>0</v>
      </c>
      <c r="I549" s="132">
        <v>0</v>
      </c>
      <c r="J549" s="132">
        <v>0</v>
      </c>
      <c r="K549" s="582"/>
      <c r="L549" s="333"/>
      <c r="M549" s="334"/>
    </row>
    <row r="550" spans="1:13" s="287" customFormat="1" ht="16.149999999999999" customHeight="1" x14ac:dyDescent="0.25">
      <c r="A550" s="579"/>
      <c r="B550" s="582"/>
      <c r="C550" s="582"/>
      <c r="D550" s="333">
        <v>2024</v>
      </c>
      <c r="E550" s="286">
        <f t="shared" si="73"/>
        <v>0</v>
      </c>
      <c r="F550" s="132">
        <v>0</v>
      </c>
      <c r="G550" s="132">
        <v>0</v>
      </c>
      <c r="H550" s="132">
        <v>0</v>
      </c>
      <c r="I550" s="132">
        <v>0</v>
      </c>
      <c r="J550" s="132">
        <v>0</v>
      </c>
      <c r="K550" s="582"/>
      <c r="L550" s="333"/>
      <c r="M550" s="334"/>
    </row>
    <row r="551" spans="1:13" s="287" customFormat="1" ht="15.75" customHeight="1" x14ac:dyDescent="0.25">
      <c r="A551" s="579"/>
      <c r="B551" s="582"/>
      <c r="C551" s="582"/>
      <c r="D551" s="333">
        <v>2025</v>
      </c>
      <c r="E551" s="286">
        <f t="shared" si="73"/>
        <v>0</v>
      </c>
      <c r="F551" s="132">
        <v>0</v>
      </c>
      <c r="G551" s="132">
        <v>0</v>
      </c>
      <c r="H551" s="132">
        <v>0</v>
      </c>
      <c r="I551" s="132">
        <v>0</v>
      </c>
      <c r="J551" s="132">
        <v>0</v>
      </c>
      <c r="K551" s="582"/>
      <c r="L551" s="333"/>
      <c r="M551" s="334"/>
    </row>
    <row r="552" spans="1:13" s="287" customFormat="1" ht="16.149999999999999" customHeight="1" x14ac:dyDescent="0.25">
      <c r="A552" s="580"/>
      <c r="B552" s="583"/>
      <c r="C552" s="583"/>
      <c r="D552" s="333">
        <v>2026</v>
      </c>
      <c r="E552" s="286">
        <f t="shared" si="73"/>
        <v>0</v>
      </c>
      <c r="F552" s="132">
        <v>0</v>
      </c>
      <c r="G552" s="132">
        <v>0</v>
      </c>
      <c r="H552" s="132">
        <v>0</v>
      </c>
      <c r="I552" s="132">
        <v>0</v>
      </c>
      <c r="J552" s="132">
        <v>0</v>
      </c>
      <c r="K552" s="583"/>
      <c r="L552" s="333"/>
      <c r="M552" s="334"/>
    </row>
    <row r="553" spans="1:13" s="287" customFormat="1" ht="30.75" customHeight="1" x14ac:dyDescent="0.25">
      <c r="A553" s="578" t="s">
        <v>164</v>
      </c>
      <c r="B553" s="581" t="s">
        <v>184</v>
      </c>
      <c r="C553" s="581" t="s">
        <v>33</v>
      </c>
      <c r="D553" s="333" t="s">
        <v>5</v>
      </c>
      <c r="E553" s="286">
        <f t="shared" ref="E553:J553" si="74">SUM(E554:E569)</f>
        <v>0.09</v>
      </c>
      <c r="F553" s="286">
        <f t="shared" si="74"/>
        <v>0</v>
      </c>
      <c r="G553" s="286">
        <f t="shared" si="74"/>
        <v>0</v>
      </c>
      <c r="H553" s="286">
        <f t="shared" si="74"/>
        <v>0</v>
      </c>
      <c r="I553" s="286">
        <f t="shared" si="74"/>
        <v>0.09</v>
      </c>
      <c r="J553" s="286">
        <f t="shared" si="74"/>
        <v>0</v>
      </c>
      <c r="K553" s="581" t="s">
        <v>200</v>
      </c>
      <c r="L553" s="333"/>
      <c r="M553" s="334"/>
    </row>
    <row r="554" spans="1:13" s="287" customFormat="1" ht="16.149999999999999" customHeight="1" x14ac:dyDescent="0.25">
      <c r="A554" s="579"/>
      <c r="B554" s="582"/>
      <c r="C554" s="582"/>
      <c r="D554" s="333">
        <v>2011</v>
      </c>
      <c r="E554" s="286">
        <f>F554+G554+H554+I554+J554</f>
        <v>0</v>
      </c>
      <c r="F554" s="132">
        <v>0</v>
      </c>
      <c r="G554" s="132">
        <v>0</v>
      </c>
      <c r="H554" s="132">
        <v>0</v>
      </c>
      <c r="I554" s="132">
        <v>0</v>
      </c>
      <c r="J554" s="132">
        <v>0</v>
      </c>
      <c r="K554" s="582"/>
      <c r="L554" s="333"/>
      <c r="M554" s="334"/>
    </row>
    <row r="555" spans="1:13" s="287" customFormat="1" ht="16.149999999999999" customHeight="1" x14ac:dyDescent="0.25">
      <c r="A555" s="579"/>
      <c r="B555" s="582"/>
      <c r="C555" s="582"/>
      <c r="D555" s="333">
        <v>2012</v>
      </c>
      <c r="E555" s="286">
        <f t="shared" ref="E555:E569" si="75">F555+G555+H555+I555+J555</f>
        <v>0</v>
      </c>
      <c r="F555" s="132">
        <v>0</v>
      </c>
      <c r="G555" s="132">
        <v>0</v>
      </c>
      <c r="H555" s="132">
        <v>0</v>
      </c>
      <c r="I555" s="132">
        <v>0</v>
      </c>
      <c r="J555" s="132">
        <v>0</v>
      </c>
      <c r="K555" s="582"/>
      <c r="L555" s="333"/>
      <c r="M555" s="334"/>
    </row>
    <row r="556" spans="1:13" s="287" customFormat="1" ht="16.149999999999999" customHeight="1" x14ac:dyDescent="0.25">
      <c r="A556" s="579"/>
      <c r="B556" s="582"/>
      <c r="C556" s="582"/>
      <c r="D556" s="333">
        <v>2013</v>
      </c>
      <c r="E556" s="286">
        <f t="shared" si="75"/>
        <v>0</v>
      </c>
      <c r="F556" s="132">
        <v>0</v>
      </c>
      <c r="G556" s="132">
        <v>0</v>
      </c>
      <c r="H556" s="132">
        <v>0</v>
      </c>
      <c r="I556" s="132">
        <v>0</v>
      </c>
      <c r="J556" s="132">
        <v>0</v>
      </c>
      <c r="K556" s="582"/>
      <c r="L556" s="333"/>
      <c r="M556" s="334"/>
    </row>
    <row r="557" spans="1:13" s="287" customFormat="1" ht="16.149999999999999" customHeight="1" x14ac:dyDescent="0.25">
      <c r="A557" s="579"/>
      <c r="B557" s="582"/>
      <c r="C557" s="582"/>
      <c r="D557" s="333">
        <v>2014</v>
      </c>
      <c r="E557" s="286">
        <f t="shared" si="75"/>
        <v>0</v>
      </c>
      <c r="F557" s="132">
        <v>0</v>
      </c>
      <c r="G557" s="132">
        <v>0</v>
      </c>
      <c r="H557" s="132">
        <v>0</v>
      </c>
      <c r="I557" s="132">
        <v>0</v>
      </c>
      <c r="J557" s="132">
        <v>0</v>
      </c>
      <c r="K557" s="582"/>
      <c r="L557" s="333"/>
      <c r="M557" s="334"/>
    </row>
    <row r="558" spans="1:13" s="287" customFormat="1" ht="16.149999999999999" customHeight="1" x14ac:dyDescent="0.25">
      <c r="A558" s="579"/>
      <c r="B558" s="582"/>
      <c r="C558" s="582"/>
      <c r="D558" s="333">
        <v>2015</v>
      </c>
      <c r="E558" s="286">
        <f t="shared" si="75"/>
        <v>0</v>
      </c>
      <c r="F558" s="132">
        <v>0</v>
      </c>
      <c r="G558" s="132">
        <v>0</v>
      </c>
      <c r="H558" s="132">
        <v>0</v>
      </c>
      <c r="I558" s="132">
        <v>0</v>
      </c>
      <c r="J558" s="132">
        <v>0</v>
      </c>
      <c r="K558" s="582"/>
      <c r="L558" s="333"/>
      <c r="M558" s="334"/>
    </row>
    <row r="559" spans="1:13" s="287" customFormat="1" ht="16.149999999999999" customHeight="1" x14ac:dyDescent="0.25">
      <c r="A559" s="579"/>
      <c r="B559" s="582"/>
      <c r="C559" s="582"/>
      <c r="D559" s="333">
        <v>2016</v>
      </c>
      <c r="E559" s="286">
        <f t="shared" si="75"/>
        <v>0</v>
      </c>
      <c r="F559" s="132">
        <v>0</v>
      </c>
      <c r="G559" s="132">
        <v>0</v>
      </c>
      <c r="H559" s="132">
        <v>0</v>
      </c>
      <c r="I559" s="132">
        <v>0</v>
      </c>
      <c r="J559" s="132">
        <v>0</v>
      </c>
      <c r="K559" s="582"/>
      <c r="L559" s="333"/>
      <c r="M559" s="334"/>
    </row>
    <row r="560" spans="1:13" s="287" customFormat="1" ht="16.149999999999999" customHeight="1" x14ac:dyDescent="0.25">
      <c r="A560" s="579"/>
      <c r="B560" s="582"/>
      <c r="C560" s="582"/>
      <c r="D560" s="333">
        <v>2017</v>
      </c>
      <c r="E560" s="286">
        <f t="shared" si="75"/>
        <v>0</v>
      </c>
      <c r="F560" s="132">
        <v>0</v>
      </c>
      <c r="G560" s="132">
        <v>0</v>
      </c>
      <c r="H560" s="132">
        <v>0</v>
      </c>
      <c r="I560" s="132">
        <v>0</v>
      </c>
      <c r="J560" s="132">
        <v>0</v>
      </c>
      <c r="K560" s="582"/>
      <c r="L560" s="333"/>
      <c r="M560" s="334"/>
    </row>
    <row r="561" spans="1:15" s="287" customFormat="1" ht="16.149999999999999" customHeight="1" x14ac:dyDescent="0.25">
      <c r="A561" s="579"/>
      <c r="B561" s="582"/>
      <c r="C561" s="582"/>
      <c r="D561" s="333">
        <v>2018</v>
      </c>
      <c r="E561" s="286">
        <f t="shared" si="75"/>
        <v>0</v>
      </c>
      <c r="F561" s="132">
        <v>0</v>
      </c>
      <c r="G561" s="132">
        <v>0</v>
      </c>
      <c r="H561" s="132">
        <v>0</v>
      </c>
      <c r="I561" s="132">
        <v>0</v>
      </c>
      <c r="J561" s="132">
        <v>0</v>
      </c>
      <c r="K561" s="582"/>
      <c r="L561" s="333"/>
      <c r="M561" s="334"/>
    </row>
    <row r="562" spans="1:15" s="287" customFormat="1" ht="16.149999999999999" customHeight="1" x14ac:dyDescent="0.25">
      <c r="A562" s="579"/>
      <c r="B562" s="582"/>
      <c r="C562" s="582"/>
      <c r="D562" s="333">
        <v>2019</v>
      </c>
      <c r="E562" s="286">
        <f t="shared" si="75"/>
        <v>0</v>
      </c>
      <c r="F562" s="132">
        <v>0</v>
      </c>
      <c r="G562" s="132">
        <v>0</v>
      </c>
      <c r="H562" s="132">
        <v>0</v>
      </c>
      <c r="I562" s="132">
        <v>0</v>
      </c>
      <c r="J562" s="132">
        <v>0</v>
      </c>
      <c r="K562" s="582"/>
      <c r="L562" s="333"/>
      <c r="M562" s="334"/>
    </row>
    <row r="563" spans="1:15" s="287" customFormat="1" ht="16.149999999999999" customHeight="1" x14ac:dyDescent="0.25">
      <c r="A563" s="579"/>
      <c r="B563" s="582"/>
      <c r="C563" s="582"/>
      <c r="D563" s="333">
        <v>2020</v>
      </c>
      <c r="E563" s="286">
        <f t="shared" si="75"/>
        <v>0.09</v>
      </c>
      <c r="F563" s="132">
        <v>0</v>
      </c>
      <c r="G563" s="132">
        <v>0</v>
      </c>
      <c r="H563" s="132">
        <v>0</v>
      </c>
      <c r="I563" s="132">
        <v>0.09</v>
      </c>
      <c r="J563" s="132">
        <v>0</v>
      </c>
      <c r="K563" s="582"/>
      <c r="L563" s="333"/>
      <c r="M563" s="334"/>
      <c r="N563" s="289"/>
      <c r="O563" s="289"/>
    </row>
    <row r="564" spans="1:15" s="287" customFormat="1" ht="16.149999999999999" customHeight="1" x14ac:dyDescent="0.25">
      <c r="A564" s="579"/>
      <c r="B564" s="582"/>
      <c r="C564" s="582"/>
      <c r="D564" s="333">
        <v>2021</v>
      </c>
      <c r="E564" s="286">
        <f t="shared" si="75"/>
        <v>0</v>
      </c>
      <c r="F564" s="132">
        <v>0</v>
      </c>
      <c r="G564" s="132">
        <v>0</v>
      </c>
      <c r="H564" s="132">
        <v>0</v>
      </c>
      <c r="I564" s="132">
        <f>0.06-0.06</f>
        <v>0</v>
      </c>
      <c r="J564" s="132">
        <v>0</v>
      </c>
      <c r="K564" s="582"/>
      <c r="L564" s="333"/>
      <c r="M564" s="334"/>
      <c r="N564" s="289"/>
      <c r="O564" s="289"/>
    </row>
    <row r="565" spans="1:15" s="287" customFormat="1" ht="16.149999999999999" customHeight="1" x14ac:dyDescent="0.25">
      <c r="A565" s="579"/>
      <c r="B565" s="582"/>
      <c r="C565" s="582"/>
      <c r="D565" s="333">
        <v>2022</v>
      </c>
      <c r="E565" s="286">
        <f t="shared" si="75"/>
        <v>0</v>
      </c>
      <c r="F565" s="132">
        <v>0</v>
      </c>
      <c r="G565" s="132">
        <v>0</v>
      </c>
      <c r="H565" s="132">
        <v>0</v>
      </c>
      <c r="I565" s="132">
        <v>0</v>
      </c>
      <c r="J565" s="132">
        <v>0</v>
      </c>
      <c r="K565" s="582"/>
      <c r="L565" s="333"/>
      <c r="M565" s="334"/>
      <c r="N565" s="289"/>
      <c r="O565" s="289"/>
    </row>
    <row r="566" spans="1:15" s="287" customFormat="1" ht="16.149999999999999" customHeight="1" x14ac:dyDescent="0.25">
      <c r="A566" s="579"/>
      <c r="B566" s="582"/>
      <c r="C566" s="582"/>
      <c r="D566" s="333">
        <v>2023</v>
      </c>
      <c r="E566" s="286">
        <f t="shared" si="75"/>
        <v>0</v>
      </c>
      <c r="F566" s="132">
        <v>0</v>
      </c>
      <c r="G566" s="132">
        <v>0</v>
      </c>
      <c r="H566" s="132">
        <v>0</v>
      </c>
      <c r="I566" s="132">
        <f>0.06-0.06</f>
        <v>0</v>
      </c>
      <c r="J566" s="132">
        <v>0</v>
      </c>
      <c r="K566" s="582"/>
      <c r="L566" s="333"/>
      <c r="M566" s="334"/>
      <c r="N566" s="289"/>
      <c r="O566" s="289"/>
    </row>
    <row r="567" spans="1:15" s="287" customFormat="1" ht="16.149999999999999" customHeight="1" x14ac:dyDescent="0.25">
      <c r="A567" s="579"/>
      <c r="B567" s="582"/>
      <c r="C567" s="582"/>
      <c r="D567" s="333">
        <v>2024</v>
      </c>
      <c r="E567" s="286">
        <f t="shared" si="75"/>
        <v>0</v>
      </c>
      <c r="F567" s="132">
        <v>0</v>
      </c>
      <c r="G567" s="132">
        <v>0</v>
      </c>
      <c r="H567" s="132">
        <v>0</v>
      </c>
      <c r="I567" s="132">
        <v>0</v>
      </c>
      <c r="J567" s="132">
        <v>0</v>
      </c>
      <c r="K567" s="582"/>
      <c r="L567" s="333"/>
      <c r="M567" s="334"/>
      <c r="N567" s="289"/>
      <c r="O567" s="289"/>
    </row>
    <row r="568" spans="1:15" s="287" customFormat="1" ht="16.149999999999999" customHeight="1" x14ac:dyDescent="0.25">
      <c r="A568" s="579"/>
      <c r="B568" s="582"/>
      <c r="C568" s="582"/>
      <c r="D568" s="333">
        <v>2025</v>
      </c>
      <c r="E568" s="286">
        <f t="shared" si="75"/>
        <v>0</v>
      </c>
      <c r="F568" s="132">
        <v>0</v>
      </c>
      <c r="G568" s="132">
        <v>0</v>
      </c>
      <c r="H568" s="132">
        <v>0</v>
      </c>
      <c r="I568" s="132">
        <f t="shared" ref="I568:I569" si="76">0.06-0.06</f>
        <v>0</v>
      </c>
      <c r="J568" s="132">
        <v>0</v>
      </c>
      <c r="K568" s="582"/>
      <c r="L568" s="333"/>
      <c r="M568" s="334"/>
      <c r="N568" s="289"/>
      <c r="O568" s="289"/>
    </row>
    <row r="569" spans="1:15" s="287" customFormat="1" ht="16.149999999999999" customHeight="1" x14ac:dyDescent="0.25">
      <c r="A569" s="292"/>
      <c r="B569" s="583"/>
      <c r="C569" s="583"/>
      <c r="D569" s="333">
        <v>2026</v>
      </c>
      <c r="E569" s="286">
        <f t="shared" si="75"/>
        <v>0</v>
      </c>
      <c r="F569" s="132">
        <v>0</v>
      </c>
      <c r="G569" s="132">
        <v>0</v>
      </c>
      <c r="H569" s="132">
        <v>0</v>
      </c>
      <c r="I569" s="132">
        <f t="shared" si="76"/>
        <v>0</v>
      </c>
      <c r="J569" s="132">
        <v>0</v>
      </c>
      <c r="K569" s="582"/>
      <c r="L569" s="333"/>
      <c r="M569" s="334"/>
      <c r="N569" s="289"/>
      <c r="O569" s="289"/>
    </row>
    <row r="570" spans="1:15" ht="34.5" customHeight="1" x14ac:dyDescent="0.25">
      <c r="A570" s="556" t="s">
        <v>62</v>
      </c>
      <c r="B570" s="495" t="s">
        <v>166</v>
      </c>
      <c r="C570" s="495"/>
      <c r="D570" s="42" t="s">
        <v>5</v>
      </c>
      <c r="E570" s="116">
        <f>SUM(E571:E586)</f>
        <v>2.7389536600000004</v>
      </c>
      <c r="F570" s="116">
        <f t="shared" ref="F570:J570" si="77">SUM(F571:F586)</f>
        <v>0</v>
      </c>
      <c r="G570" s="116">
        <f t="shared" si="77"/>
        <v>0</v>
      </c>
      <c r="H570" s="116">
        <f t="shared" si="77"/>
        <v>0</v>
      </c>
      <c r="I570" s="116">
        <f t="shared" si="77"/>
        <v>2.7389536600000004</v>
      </c>
      <c r="J570" s="116">
        <f t="shared" si="77"/>
        <v>0</v>
      </c>
      <c r="K570" s="495" t="s">
        <v>199</v>
      </c>
      <c r="L570" s="495" t="s">
        <v>32</v>
      </c>
      <c r="M570" s="553" t="s">
        <v>31</v>
      </c>
    </row>
    <row r="571" spans="1:15" ht="14.25" customHeight="1" x14ac:dyDescent="0.25">
      <c r="A571" s="557"/>
      <c r="B571" s="444"/>
      <c r="C571" s="444"/>
      <c r="D571" s="42">
        <v>2011</v>
      </c>
      <c r="E571" s="116">
        <f>F571+G571+H571+I571+J571</f>
        <v>0</v>
      </c>
      <c r="F571" s="56">
        <v>0</v>
      </c>
      <c r="G571" s="56">
        <v>0</v>
      </c>
      <c r="H571" s="56">
        <v>0</v>
      </c>
      <c r="I571" s="56">
        <v>0</v>
      </c>
      <c r="J571" s="56">
        <v>0</v>
      </c>
      <c r="K571" s="444"/>
      <c r="L571" s="444"/>
      <c r="M571" s="554"/>
    </row>
    <row r="572" spans="1:15" ht="14.25" customHeight="1" x14ac:dyDescent="0.25">
      <c r="A572" s="557"/>
      <c r="B572" s="444"/>
      <c r="C572" s="444"/>
      <c r="D572" s="42">
        <v>2012</v>
      </c>
      <c r="E572" s="116">
        <f t="shared" ref="E572:E586" si="78">F572+G572+H572+I572+J572</f>
        <v>0</v>
      </c>
      <c r="F572" s="56">
        <v>0</v>
      </c>
      <c r="G572" s="56">
        <v>0</v>
      </c>
      <c r="H572" s="56">
        <v>0</v>
      </c>
      <c r="I572" s="56">
        <v>0</v>
      </c>
      <c r="J572" s="56">
        <v>0</v>
      </c>
      <c r="K572" s="444"/>
      <c r="L572" s="444"/>
      <c r="M572" s="554"/>
    </row>
    <row r="573" spans="1:15" ht="14.25" customHeight="1" x14ac:dyDescent="0.25">
      <c r="A573" s="557"/>
      <c r="B573" s="444"/>
      <c r="C573" s="444"/>
      <c r="D573" s="42">
        <v>2013</v>
      </c>
      <c r="E573" s="116">
        <f t="shared" si="78"/>
        <v>0.31528200000000001</v>
      </c>
      <c r="F573" s="56">
        <v>0</v>
      </c>
      <c r="G573" s="56">
        <v>0</v>
      </c>
      <c r="H573" s="56">
        <v>0</v>
      </c>
      <c r="I573" s="56">
        <v>0.31528200000000001</v>
      </c>
      <c r="J573" s="56">
        <v>0</v>
      </c>
      <c r="K573" s="444"/>
      <c r="L573" s="444"/>
      <c r="M573" s="554"/>
    </row>
    <row r="574" spans="1:15" ht="14.25" customHeight="1" x14ac:dyDescent="0.25">
      <c r="A574" s="557"/>
      <c r="B574" s="444"/>
      <c r="C574" s="444"/>
      <c r="D574" s="42">
        <v>2014</v>
      </c>
      <c r="E574" s="116">
        <f t="shared" si="78"/>
        <v>0</v>
      </c>
      <c r="F574" s="56">
        <v>0</v>
      </c>
      <c r="G574" s="56">
        <v>0</v>
      </c>
      <c r="H574" s="56">
        <v>0</v>
      </c>
      <c r="I574" s="56">
        <f>0.55416006-0.55416006</f>
        <v>0</v>
      </c>
      <c r="J574" s="56">
        <v>0</v>
      </c>
      <c r="K574" s="444"/>
      <c r="L574" s="444"/>
      <c r="M574" s="554"/>
    </row>
    <row r="575" spans="1:15" ht="14.25" customHeight="1" x14ac:dyDescent="0.25">
      <c r="A575" s="557"/>
      <c r="B575" s="444"/>
      <c r="C575" s="444"/>
      <c r="D575" s="42">
        <v>2015</v>
      </c>
      <c r="E575" s="116">
        <f t="shared" si="78"/>
        <v>1.1256710000000001</v>
      </c>
      <c r="F575" s="56">
        <v>0</v>
      </c>
      <c r="G575" s="56">
        <v>0</v>
      </c>
      <c r="H575" s="56">
        <v>0</v>
      </c>
      <c r="I575" s="56">
        <f>0.3+0.1249+1-0.299229</f>
        <v>1.1256710000000001</v>
      </c>
      <c r="J575" s="56">
        <v>0</v>
      </c>
      <c r="K575" s="444"/>
      <c r="L575" s="444"/>
      <c r="M575" s="554"/>
    </row>
    <row r="576" spans="1:15" ht="14.25" customHeight="1" x14ac:dyDescent="0.25">
      <c r="A576" s="557"/>
      <c r="B576" s="444"/>
      <c r="C576" s="444"/>
      <c r="D576" s="42">
        <v>2016</v>
      </c>
      <c r="E576" s="116">
        <f t="shared" si="78"/>
        <v>0</v>
      </c>
      <c r="F576" s="56">
        <v>0</v>
      </c>
      <c r="G576" s="56">
        <v>0</v>
      </c>
      <c r="H576" s="56">
        <v>0</v>
      </c>
      <c r="I576" s="56">
        <f>0.2-0.03-0.17</f>
        <v>0</v>
      </c>
      <c r="J576" s="56">
        <v>0</v>
      </c>
      <c r="K576" s="444"/>
      <c r="L576" s="444"/>
      <c r="M576" s="554"/>
    </row>
    <row r="577" spans="1:14" ht="14.25" customHeight="1" x14ac:dyDescent="0.25">
      <c r="A577" s="557"/>
      <c r="B577" s="444"/>
      <c r="C577" s="444"/>
      <c r="D577" s="42">
        <v>2017</v>
      </c>
      <c r="E577" s="116">
        <f t="shared" si="78"/>
        <v>0.19165300000000002</v>
      </c>
      <c r="F577" s="56">
        <v>0</v>
      </c>
      <c r="G577" s="56">
        <v>0</v>
      </c>
      <c r="H577" s="56">
        <v>0</v>
      </c>
      <c r="I577" s="56">
        <f>0.097+0.094653</f>
        <v>0.19165300000000002</v>
      </c>
      <c r="J577" s="56">
        <v>0</v>
      </c>
      <c r="K577" s="444"/>
      <c r="L577" s="444"/>
      <c r="M577" s="554"/>
      <c r="N577" s="273"/>
    </row>
    <row r="578" spans="1:14" ht="14.25" customHeight="1" x14ac:dyDescent="0.25">
      <c r="A578" s="557"/>
      <c r="B578" s="444"/>
      <c r="C578" s="444"/>
      <c r="D578" s="42">
        <v>2018</v>
      </c>
      <c r="E578" s="116">
        <f t="shared" si="78"/>
        <v>0.18395405000000001</v>
      </c>
      <c r="F578" s="56">
        <v>0</v>
      </c>
      <c r="G578" s="56">
        <v>0</v>
      </c>
      <c r="H578" s="56">
        <v>0</v>
      </c>
      <c r="I578" s="56">
        <f>0.2-0.00722-0.00882595</f>
        <v>0.18395405000000001</v>
      </c>
      <c r="J578" s="56">
        <v>0</v>
      </c>
      <c r="K578" s="444"/>
      <c r="L578" s="444"/>
      <c r="M578" s="554"/>
      <c r="N578" s="273"/>
    </row>
    <row r="579" spans="1:14" ht="14.25" customHeight="1" x14ac:dyDescent="0.25">
      <c r="A579" s="557"/>
      <c r="B579" s="444"/>
      <c r="C579" s="444"/>
      <c r="D579" s="42">
        <v>2019</v>
      </c>
      <c r="E579" s="116">
        <f t="shared" si="78"/>
        <v>0.37888100000000002</v>
      </c>
      <c r="F579" s="56">
        <v>0</v>
      </c>
      <c r="G579" s="56">
        <v>0</v>
      </c>
      <c r="H579" s="56">
        <v>0</v>
      </c>
      <c r="I579" s="56">
        <f>0.17352914+0.22647086-0.021119</f>
        <v>0.37888100000000002</v>
      </c>
      <c r="J579" s="56">
        <v>0</v>
      </c>
      <c r="K579" s="444"/>
      <c r="L579" s="444"/>
      <c r="M579" s="554"/>
      <c r="N579" s="274"/>
    </row>
    <row r="580" spans="1:14" ht="34.5" customHeight="1" x14ac:dyDescent="0.25">
      <c r="A580" s="557"/>
      <c r="B580" s="444"/>
      <c r="C580" s="444"/>
      <c r="D580" s="42">
        <v>2020</v>
      </c>
      <c r="E580" s="116">
        <f t="shared" si="78"/>
        <v>0.41615711</v>
      </c>
      <c r="F580" s="56">
        <v>0</v>
      </c>
      <c r="G580" s="56">
        <v>0</v>
      </c>
      <c r="H580" s="56">
        <v>0</v>
      </c>
      <c r="I580" s="56">
        <v>0.41615711</v>
      </c>
      <c r="J580" s="56">
        <v>0</v>
      </c>
      <c r="K580" s="444"/>
      <c r="L580" s="456"/>
      <c r="M580" s="558"/>
      <c r="N580" s="273"/>
    </row>
    <row r="581" spans="1:14" ht="26.45" customHeight="1" x14ac:dyDescent="0.25">
      <c r="A581" s="557"/>
      <c r="B581" s="444"/>
      <c r="C581" s="444"/>
      <c r="D581" s="42">
        <v>2021</v>
      </c>
      <c r="E581" s="116">
        <f t="shared" si="78"/>
        <v>0.12735550000000001</v>
      </c>
      <c r="F581" s="56">
        <v>0</v>
      </c>
      <c r="G581" s="56">
        <v>0</v>
      </c>
      <c r="H581" s="56">
        <v>0</v>
      </c>
      <c r="I581" s="56">
        <f>0.45270462+0.01914352-0.34449264</f>
        <v>0.12735550000000001</v>
      </c>
      <c r="J581" s="56">
        <v>0</v>
      </c>
      <c r="K581" s="444"/>
      <c r="L581" s="318"/>
      <c r="M581" s="332"/>
      <c r="N581" s="273"/>
    </row>
    <row r="582" spans="1:14" ht="22.9" customHeight="1" x14ac:dyDescent="0.25">
      <c r="A582" s="557"/>
      <c r="B582" s="444"/>
      <c r="C582" s="444"/>
      <c r="D582" s="42">
        <v>2022</v>
      </c>
      <c r="E582" s="116">
        <f t="shared" si="78"/>
        <v>0</v>
      </c>
      <c r="F582" s="56">
        <v>0</v>
      </c>
      <c r="G582" s="56">
        <v>0</v>
      </c>
      <c r="H582" s="56">
        <v>0</v>
      </c>
      <c r="I582" s="56">
        <v>0</v>
      </c>
      <c r="J582" s="56">
        <v>0</v>
      </c>
      <c r="K582" s="444"/>
      <c r="L582" s="318"/>
      <c r="M582" s="332"/>
      <c r="N582" s="273"/>
    </row>
    <row r="583" spans="1:14" ht="25.9" customHeight="1" x14ac:dyDescent="0.25">
      <c r="A583" s="557"/>
      <c r="B583" s="444"/>
      <c r="C583" s="444"/>
      <c r="D583" s="42">
        <v>2023</v>
      </c>
      <c r="E583" s="116">
        <f t="shared" si="78"/>
        <v>0</v>
      </c>
      <c r="F583" s="56">
        <v>0</v>
      </c>
      <c r="G583" s="56">
        <v>0</v>
      </c>
      <c r="H583" s="56">
        <v>0</v>
      </c>
      <c r="I583" s="56">
        <v>0</v>
      </c>
      <c r="J583" s="56">
        <v>0</v>
      </c>
      <c r="K583" s="444"/>
      <c r="L583" s="318"/>
      <c r="M583" s="332"/>
      <c r="N583" s="273"/>
    </row>
    <row r="584" spans="1:14" ht="25.9" customHeight="1" x14ac:dyDescent="0.25">
      <c r="A584" s="557"/>
      <c r="B584" s="444"/>
      <c r="C584" s="444"/>
      <c r="D584" s="42">
        <v>2024</v>
      </c>
      <c r="E584" s="116">
        <f t="shared" si="78"/>
        <v>0</v>
      </c>
      <c r="F584" s="56">
        <v>0</v>
      </c>
      <c r="G584" s="56">
        <v>0</v>
      </c>
      <c r="H584" s="56">
        <v>0</v>
      </c>
      <c r="I584" s="56">
        <v>0</v>
      </c>
      <c r="J584" s="56">
        <v>0</v>
      </c>
      <c r="K584" s="444"/>
      <c r="L584" s="318"/>
      <c r="M584" s="332"/>
      <c r="N584" s="273"/>
    </row>
    <row r="585" spans="1:14" ht="25.9" customHeight="1" x14ac:dyDescent="0.25">
      <c r="A585" s="557"/>
      <c r="B585" s="444"/>
      <c r="C585" s="444"/>
      <c r="D585" s="42">
        <v>2025</v>
      </c>
      <c r="E585" s="116">
        <f t="shared" si="78"/>
        <v>0</v>
      </c>
      <c r="F585" s="56">
        <v>0</v>
      </c>
      <c r="G585" s="56">
        <v>0</v>
      </c>
      <c r="H585" s="56">
        <v>0</v>
      </c>
      <c r="I585" s="56">
        <v>0</v>
      </c>
      <c r="J585" s="56">
        <v>0</v>
      </c>
      <c r="K585" s="444"/>
      <c r="L585" s="318"/>
      <c r="M585" s="332"/>
      <c r="N585" s="273"/>
    </row>
    <row r="586" spans="1:14" ht="25.9" customHeight="1" x14ac:dyDescent="0.25">
      <c r="A586" s="577"/>
      <c r="B586" s="456"/>
      <c r="C586" s="456"/>
      <c r="D586" s="42">
        <v>2026</v>
      </c>
      <c r="E586" s="116">
        <f t="shared" si="78"/>
        <v>0</v>
      </c>
      <c r="F586" s="56">
        <v>0</v>
      </c>
      <c r="G586" s="56">
        <v>0</v>
      </c>
      <c r="H586" s="56">
        <v>0</v>
      </c>
      <c r="I586" s="56">
        <v>0</v>
      </c>
      <c r="J586" s="56">
        <v>0</v>
      </c>
      <c r="K586" s="456"/>
      <c r="L586" s="318"/>
      <c r="M586" s="332"/>
      <c r="N586" s="273"/>
    </row>
    <row r="587" spans="1:14" s="294" customFormat="1" ht="29.25" customHeight="1" x14ac:dyDescent="0.2">
      <c r="A587" s="573" t="s">
        <v>11</v>
      </c>
      <c r="B587" s="474" t="s">
        <v>73</v>
      </c>
      <c r="C587" s="495" t="s">
        <v>53</v>
      </c>
      <c r="D587" s="42" t="s">
        <v>5</v>
      </c>
      <c r="E587" s="116">
        <f>SUM(E588:E603)</f>
        <v>0.35191800000000001</v>
      </c>
      <c r="F587" s="116">
        <f t="shared" ref="F587:J587" si="79">SUM(F588:F603)</f>
        <v>0</v>
      </c>
      <c r="G587" s="116">
        <f t="shared" si="79"/>
        <v>0.20541599999999999</v>
      </c>
      <c r="H587" s="116">
        <f t="shared" si="79"/>
        <v>1.0584E-2</v>
      </c>
      <c r="I587" s="116">
        <f t="shared" si="79"/>
        <v>0.13591800000000001</v>
      </c>
      <c r="J587" s="116">
        <f t="shared" si="79"/>
        <v>0</v>
      </c>
      <c r="K587" s="495">
        <v>2014</v>
      </c>
      <c r="L587" s="495" t="s">
        <v>32</v>
      </c>
      <c r="M587" s="576" t="s">
        <v>52</v>
      </c>
    </row>
    <row r="588" spans="1:14" s="294" customFormat="1" ht="20.25" customHeight="1" x14ac:dyDescent="0.2">
      <c r="A588" s="517"/>
      <c r="B588" s="454"/>
      <c r="C588" s="444"/>
      <c r="D588" s="42">
        <v>2011</v>
      </c>
      <c r="E588" s="116">
        <f>F588+G588+H588+I588+J588</f>
        <v>0</v>
      </c>
      <c r="F588" s="56">
        <v>0</v>
      </c>
      <c r="G588" s="56">
        <v>0</v>
      </c>
      <c r="H588" s="56">
        <v>0</v>
      </c>
      <c r="I588" s="56">
        <v>0</v>
      </c>
      <c r="J588" s="56">
        <v>0</v>
      </c>
      <c r="K588" s="444"/>
      <c r="L588" s="444"/>
      <c r="M588" s="520"/>
    </row>
    <row r="589" spans="1:14" s="294" customFormat="1" ht="16.5" customHeight="1" x14ac:dyDescent="0.2">
      <c r="A589" s="517"/>
      <c r="B589" s="454"/>
      <c r="C589" s="444"/>
      <c r="D589" s="42">
        <v>2012</v>
      </c>
      <c r="E589" s="116">
        <f t="shared" ref="E589:E603" si="80">F589+G589+H589+I589+J589</f>
        <v>0</v>
      </c>
      <c r="F589" s="56">
        <v>0</v>
      </c>
      <c r="G589" s="56">
        <v>0</v>
      </c>
      <c r="H589" s="56">
        <v>0</v>
      </c>
      <c r="I589" s="56">
        <v>0</v>
      </c>
      <c r="J589" s="56">
        <v>0</v>
      </c>
      <c r="K589" s="444"/>
      <c r="L589" s="444"/>
      <c r="M589" s="520"/>
    </row>
    <row r="590" spans="1:14" s="294" customFormat="1" ht="20.25" customHeight="1" x14ac:dyDescent="0.2">
      <c r="A590" s="517"/>
      <c r="B590" s="454"/>
      <c r="C590" s="444"/>
      <c r="D590" s="42">
        <v>2013</v>
      </c>
      <c r="E590" s="116">
        <f t="shared" si="80"/>
        <v>0</v>
      </c>
      <c r="F590" s="56">
        <v>0</v>
      </c>
      <c r="G590" s="56">
        <v>0</v>
      </c>
      <c r="H590" s="56">
        <v>0</v>
      </c>
      <c r="I590" s="56">
        <v>0</v>
      </c>
      <c r="J590" s="56">
        <v>0</v>
      </c>
      <c r="K590" s="444"/>
      <c r="L590" s="444"/>
      <c r="M590" s="520"/>
    </row>
    <row r="591" spans="1:14" s="294" customFormat="1" ht="15.75" customHeight="1" x14ac:dyDescent="0.2">
      <c r="A591" s="517"/>
      <c r="B591" s="454"/>
      <c r="C591" s="444"/>
      <c r="D591" s="42">
        <v>2014</v>
      </c>
      <c r="E591" s="116">
        <f t="shared" si="80"/>
        <v>0.35191800000000001</v>
      </c>
      <c r="F591" s="56">
        <v>0</v>
      </c>
      <c r="G591" s="56">
        <f>205.416/1000</f>
        <v>0.20541599999999999</v>
      </c>
      <c r="H591" s="56">
        <f>10.584/1000</f>
        <v>1.0584E-2</v>
      </c>
      <c r="I591" s="56">
        <f>0.135918</f>
        <v>0.13591800000000001</v>
      </c>
      <c r="J591" s="56">
        <v>0</v>
      </c>
      <c r="K591" s="444"/>
      <c r="L591" s="444"/>
      <c r="M591" s="520"/>
    </row>
    <row r="592" spans="1:14" s="294" customFormat="1" ht="20.25" customHeight="1" x14ac:dyDescent="0.2">
      <c r="A592" s="517"/>
      <c r="B592" s="454"/>
      <c r="C592" s="444"/>
      <c r="D592" s="42">
        <v>2015</v>
      </c>
      <c r="E592" s="116">
        <f t="shared" si="80"/>
        <v>0</v>
      </c>
      <c r="F592" s="56">
        <v>0</v>
      </c>
      <c r="G592" s="56">
        <v>0</v>
      </c>
      <c r="H592" s="56">
        <v>0</v>
      </c>
      <c r="I592" s="56">
        <v>0</v>
      </c>
      <c r="J592" s="56">
        <v>0</v>
      </c>
      <c r="K592" s="444"/>
      <c r="L592" s="444"/>
      <c r="M592" s="520"/>
    </row>
    <row r="593" spans="1:13" s="294" customFormat="1" ht="28.5" customHeight="1" x14ac:dyDescent="0.2">
      <c r="A593" s="517"/>
      <c r="B593" s="454"/>
      <c r="C593" s="444"/>
      <c r="D593" s="42">
        <v>2016</v>
      </c>
      <c r="E593" s="116">
        <f t="shared" si="80"/>
        <v>0</v>
      </c>
      <c r="F593" s="56">
        <v>0</v>
      </c>
      <c r="G593" s="56">
        <v>0</v>
      </c>
      <c r="H593" s="56">
        <v>0</v>
      </c>
      <c r="I593" s="56">
        <v>0</v>
      </c>
      <c r="J593" s="56">
        <v>0</v>
      </c>
      <c r="K593" s="444"/>
      <c r="L593" s="444"/>
      <c r="M593" s="520"/>
    </row>
    <row r="594" spans="1:13" s="294" customFormat="1" ht="28.5" customHeight="1" x14ac:dyDescent="0.2">
      <c r="A594" s="517"/>
      <c r="B594" s="454"/>
      <c r="C594" s="444"/>
      <c r="D594" s="42">
        <v>2017</v>
      </c>
      <c r="E594" s="116">
        <f t="shared" si="80"/>
        <v>0</v>
      </c>
      <c r="F594" s="56">
        <v>0</v>
      </c>
      <c r="G594" s="56">
        <v>0</v>
      </c>
      <c r="H594" s="56">
        <v>0</v>
      </c>
      <c r="I594" s="56">
        <v>0</v>
      </c>
      <c r="J594" s="56">
        <v>0</v>
      </c>
      <c r="K594" s="444"/>
      <c r="L594" s="444"/>
      <c r="M594" s="520"/>
    </row>
    <row r="595" spans="1:13" s="294" customFormat="1" ht="28.5" customHeight="1" x14ac:dyDescent="0.2">
      <c r="A595" s="517"/>
      <c r="B595" s="454"/>
      <c r="C595" s="444"/>
      <c r="D595" s="42">
        <v>2018</v>
      </c>
      <c r="E595" s="116">
        <f t="shared" si="80"/>
        <v>0</v>
      </c>
      <c r="F595" s="56">
        <v>0</v>
      </c>
      <c r="G595" s="56">
        <v>0</v>
      </c>
      <c r="H595" s="56">
        <v>0</v>
      </c>
      <c r="I595" s="56">
        <v>0</v>
      </c>
      <c r="J595" s="56">
        <v>0</v>
      </c>
      <c r="K595" s="444"/>
      <c r="L595" s="444"/>
      <c r="M595" s="520"/>
    </row>
    <row r="596" spans="1:13" s="294" customFormat="1" ht="28.5" customHeight="1" x14ac:dyDescent="0.2">
      <c r="A596" s="517"/>
      <c r="B596" s="454"/>
      <c r="C596" s="444"/>
      <c r="D596" s="42">
        <v>2019</v>
      </c>
      <c r="E596" s="116">
        <f t="shared" si="80"/>
        <v>0</v>
      </c>
      <c r="F596" s="56">
        <v>0</v>
      </c>
      <c r="G596" s="56">
        <v>0</v>
      </c>
      <c r="H596" s="56">
        <v>0</v>
      </c>
      <c r="I596" s="56">
        <v>0</v>
      </c>
      <c r="J596" s="56">
        <v>0</v>
      </c>
      <c r="K596" s="444"/>
      <c r="L596" s="444"/>
      <c r="M596" s="520"/>
    </row>
    <row r="597" spans="1:13" s="294" customFormat="1" ht="28.5" customHeight="1" thickBot="1" x14ac:dyDescent="0.25">
      <c r="A597" s="517"/>
      <c r="B597" s="454"/>
      <c r="C597" s="444"/>
      <c r="D597" s="42">
        <v>2020</v>
      </c>
      <c r="E597" s="116">
        <f t="shared" si="80"/>
        <v>0</v>
      </c>
      <c r="F597" s="56">
        <v>0</v>
      </c>
      <c r="G597" s="56">
        <v>0</v>
      </c>
      <c r="H597" s="56">
        <v>0</v>
      </c>
      <c r="I597" s="56">
        <v>0</v>
      </c>
      <c r="J597" s="56">
        <v>0</v>
      </c>
      <c r="K597" s="444"/>
      <c r="L597" s="445"/>
      <c r="M597" s="521"/>
    </row>
    <row r="598" spans="1:13" s="294" customFormat="1" ht="28.5" customHeight="1" x14ac:dyDescent="0.2">
      <c r="A598" s="517"/>
      <c r="B598" s="454"/>
      <c r="C598" s="444"/>
      <c r="D598" s="42">
        <v>2021</v>
      </c>
      <c r="E598" s="116">
        <f t="shared" si="80"/>
        <v>0</v>
      </c>
      <c r="F598" s="56">
        <v>0</v>
      </c>
      <c r="G598" s="56">
        <v>0</v>
      </c>
      <c r="H598" s="56">
        <v>0</v>
      </c>
      <c r="I598" s="56">
        <v>0</v>
      </c>
      <c r="J598" s="56">
        <v>0</v>
      </c>
      <c r="K598" s="444"/>
      <c r="L598" s="315"/>
      <c r="M598" s="320"/>
    </row>
    <row r="599" spans="1:13" s="294" customFormat="1" ht="28.5" customHeight="1" x14ac:dyDescent="0.2">
      <c r="A599" s="517"/>
      <c r="B599" s="454"/>
      <c r="C599" s="444"/>
      <c r="D599" s="42">
        <v>2022</v>
      </c>
      <c r="E599" s="116">
        <f t="shared" si="80"/>
        <v>0</v>
      </c>
      <c r="F599" s="56">
        <v>0</v>
      </c>
      <c r="G599" s="56">
        <v>0</v>
      </c>
      <c r="H599" s="56">
        <v>0</v>
      </c>
      <c r="I599" s="56">
        <v>0</v>
      </c>
      <c r="J599" s="56">
        <v>0</v>
      </c>
      <c r="K599" s="444"/>
      <c r="L599" s="315"/>
      <c r="M599" s="320"/>
    </row>
    <row r="600" spans="1:13" s="294" customFormat="1" ht="28.5" customHeight="1" x14ac:dyDescent="0.2">
      <c r="A600" s="517"/>
      <c r="B600" s="454"/>
      <c r="C600" s="444"/>
      <c r="D600" s="42">
        <v>2023</v>
      </c>
      <c r="E600" s="116">
        <f t="shared" si="80"/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444"/>
      <c r="L600" s="315"/>
      <c r="M600" s="320"/>
    </row>
    <row r="601" spans="1:13" s="294" customFormat="1" ht="28.5" customHeight="1" x14ac:dyDescent="0.2">
      <c r="A601" s="517"/>
      <c r="B601" s="454"/>
      <c r="C601" s="444"/>
      <c r="D601" s="42">
        <v>2024</v>
      </c>
      <c r="E601" s="116">
        <f t="shared" si="80"/>
        <v>0</v>
      </c>
      <c r="F601" s="56">
        <v>0</v>
      </c>
      <c r="G601" s="56">
        <v>0</v>
      </c>
      <c r="H601" s="56">
        <v>0</v>
      </c>
      <c r="I601" s="56">
        <v>0</v>
      </c>
      <c r="J601" s="56">
        <v>0</v>
      </c>
      <c r="K601" s="444"/>
      <c r="L601" s="315"/>
      <c r="M601" s="320"/>
    </row>
    <row r="602" spans="1:13" s="294" customFormat="1" ht="28.5" customHeight="1" x14ac:dyDescent="0.2">
      <c r="A602" s="517"/>
      <c r="B602" s="454"/>
      <c r="C602" s="444"/>
      <c r="D602" s="42">
        <v>2025</v>
      </c>
      <c r="E602" s="116">
        <f t="shared" si="80"/>
        <v>0</v>
      </c>
      <c r="F602" s="56">
        <v>0</v>
      </c>
      <c r="G602" s="56">
        <v>0</v>
      </c>
      <c r="H602" s="56">
        <v>0</v>
      </c>
      <c r="I602" s="56">
        <v>0</v>
      </c>
      <c r="J602" s="56">
        <v>0</v>
      </c>
      <c r="K602" s="444"/>
      <c r="L602" s="315"/>
      <c r="M602" s="320"/>
    </row>
    <row r="603" spans="1:13" s="294" customFormat="1" ht="28.5" customHeight="1" thickBot="1" x14ac:dyDescent="0.25">
      <c r="A603" s="518"/>
      <c r="B603" s="462"/>
      <c r="C603" s="456"/>
      <c r="D603" s="42">
        <v>2026</v>
      </c>
      <c r="E603" s="116">
        <f t="shared" si="80"/>
        <v>0</v>
      </c>
      <c r="F603" s="56">
        <v>0</v>
      </c>
      <c r="G603" s="56">
        <v>0</v>
      </c>
      <c r="H603" s="56">
        <v>0</v>
      </c>
      <c r="I603" s="56">
        <v>0</v>
      </c>
      <c r="J603" s="56">
        <v>0</v>
      </c>
      <c r="K603" s="445"/>
      <c r="L603" s="315"/>
      <c r="M603" s="320"/>
    </row>
    <row r="604" spans="1:13" s="294" customFormat="1" ht="28.5" customHeight="1" x14ac:dyDescent="0.2">
      <c r="A604" s="516" t="s">
        <v>12</v>
      </c>
      <c r="B604" s="453" t="s">
        <v>76</v>
      </c>
      <c r="C604" s="495" t="s">
        <v>53</v>
      </c>
      <c r="D604" s="42" t="s">
        <v>5</v>
      </c>
      <c r="E604" s="116">
        <f>SUM(E605:E620)</f>
        <v>0.55024099999999998</v>
      </c>
      <c r="F604" s="116">
        <f t="shared" ref="F604:J604" si="81">SUM(F605:F620)</f>
        <v>0</v>
      </c>
      <c r="G604" s="116">
        <f t="shared" si="81"/>
        <v>0.52270894999999995</v>
      </c>
      <c r="H604" s="116">
        <f t="shared" si="81"/>
        <v>0</v>
      </c>
      <c r="I604" s="116">
        <f t="shared" si="81"/>
        <v>2.7532049999999999E-2</v>
      </c>
      <c r="J604" s="116">
        <f t="shared" si="81"/>
        <v>0</v>
      </c>
      <c r="K604" s="443">
        <v>2015</v>
      </c>
      <c r="L604" s="315"/>
      <c r="M604" s="320"/>
    </row>
    <row r="605" spans="1:13" s="294" customFormat="1" ht="28.5" customHeight="1" x14ac:dyDescent="0.2">
      <c r="A605" s="517"/>
      <c r="B605" s="454"/>
      <c r="C605" s="444"/>
      <c r="D605" s="42">
        <v>2011</v>
      </c>
      <c r="E605" s="116">
        <f>F605+G605+H605+I605+J605</f>
        <v>0</v>
      </c>
      <c r="F605" s="56">
        <v>0</v>
      </c>
      <c r="G605" s="56">
        <v>0</v>
      </c>
      <c r="H605" s="56">
        <v>0</v>
      </c>
      <c r="I605" s="56">
        <v>0</v>
      </c>
      <c r="J605" s="56">
        <v>0</v>
      </c>
      <c r="K605" s="444"/>
      <c r="L605" s="315"/>
      <c r="M605" s="320"/>
    </row>
    <row r="606" spans="1:13" s="294" customFormat="1" ht="28.5" customHeight="1" x14ac:dyDescent="0.2">
      <c r="A606" s="517"/>
      <c r="B606" s="454"/>
      <c r="C606" s="444"/>
      <c r="D606" s="42">
        <v>2012</v>
      </c>
      <c r="E606" s="116">
        <f t="shared" ref="E606:E620" si="82">F606+G606+H606+I606+J606</f>
        <v>0</v>
      </c>
      <c r="F606" s="56">
        <v>0</v>
      </c>
      <c r="G606" s="56">
        <v>0</v>
      </c>
      <c r="H606" s="56">
        <v>0</v>
      </c>
      <c r="I606" s="56">
        <v>0</v>
      </c>
      <c r="J606" s="56">
        <v>0</v>
      </c>
      <c r="K606" s="444"/>
      <c r="L606" s="315"/>
      <c r="M606" s="320"/>
    </row>
    <row r="607" spans="1:13" s="294" customFormat="1" ht="28.5" customHeight="1" x14ac:dyDescent="0.2">
      <c r="A607" s="517"/>
      <c r="B607" s="454"/>
      <c r="C607" s="444"/>
      <c r="D607" s="42">
        <v>2013</v>
      </c>
      <c r="E607" s="116">
        <f t="shared" si="82"/>
        <v>0</v>
      </c>
      <c r="F607" s="56">
        <v>0</v>
      </c>
      <c r="G607" s="56">
        <v>0</v>
      </c>
      <c r="H607" s="56">
        <v>0</v>
      </c>
      <c r="I607" s="56">
        <v>0</v>
      </c>
      <c r="J607" s="56">
        <v>0</v>
      </c>
      <c r="K607" s="444"/>
      <c r="L607" s="315"/>
      <c r="M607" s="320"/>
    </row>
    <row r="608" spans="1:13" s="294" customFormat="1" ht="28.5" customHeight="1" x14ac:dyDescent="0.2">
      <c r="A608" s="517"/>
      <c r="B608" s="454"/>
      <c r="C608" s="444"/>
      <c r="D608" s="42">
        <v>2014</v>
      </c>
      <c r="E608" s="116">
        <f t="shared" si="82"/>
        <v>0</v>
      </c>
      <c r="F608" s="56">
        <v>0</v>
      </c>
      <c r="G608" s="56">
        <v>0</v>
      </c>
      <c r="H608" s="56">
        <v>0</v>
      </c>
      <c r="I608" s="56">
        <v>0</v>
      </c>
      <c r="J608" s="56">
        <v>0</v>
      </c>
      <c r="K608" s="444"/>
      <c r="L608" s="315"/>
      <c r="M608" s="320"/>
    </row>
    <row r="609" spans="1:14" s="294" customFormat="1" ht="28.5" customHeight="1" x14ac:dyDescent="0.2">
      <c r="A609" s="517"/>
      <c r="B609" s="454"/>
      <c r="C609" s="444"/>
      <c r="D609" s="42">
        <v>2015</v>
      </c>
      <c r="E609" s="116">
        <f t="shared" si="82"/>
        <v>0.55024099999999998</v>
      </c>
      <c r="F609" s="56">
        <v>0</v>
      </c>
      <c r="G609" s="56">
        <v>0.52270894999999995</v>
      </c>
      <c r="H609" s="56">
        <v>0</v>
      </c>
      <c r="I609" s="56">
        <v>2.7532049999999999E-2</v>
      </c>
      <c r="J609" s="56">
        <v>0</v>
      </c>
      <c r="K609" s="444"/>
      <c r="L609" s="315"/>
      <c r="M609" s="320"/>
      <c r="N609" s="284"/>
    </row>
    <row r="610" spans="1:14" s="294" customFormat="1" ht="28.5" customHeight="1" x14ac:dyDescent="0.2">
      <c r="A610" s="517"/>
      <c r="B610" s="454"/>
      <c r="C610" s="444"/>
      <c r="D610" s="42">
        <v>2016</v>
      </c>
      <c r="E610" s="116">
        <f t="shared" si="82"/>
        <v>0</v>
      </c>
      <c r="F610" s="56">
        <v>0</v>
      </c>
      <c r="G610" s="56">
        <v>0</v>
      </c>
      <c r="H610" s="56">
        <v>0</v>
      </c>
      <c r="I610" s="56">
        <v>0</v>
      </c>
      <c r="J610" s="56">
        <v>0</v>
      </c>
      <c r="K610" s="444"/>
      <c r="L610" s="315"/>
      <c r="M610" s="320"/>
    </row>
    <row r="611" spans="1:14" s="294" customFormat="1" ht="28.5" customHeight="1" x14ac:dyDescent="0.2">
      <c r="A611" s="517"/>
      <c r="B611" s="454"/>
      <c r="C611" s="444"/>
      <c r="D611" s="42">
        <v>2017</v>
      </c>
      <c r="E611" s="116">
        <f t="shared" si="82"/>
        <v>0</v>
      </c>
      <c r="F611" s="56">
        <v>0</v>
      </c>
      <c r="G611" s="56">
        <v>0</v>
      </c>
      <c r="H611" s="56">
        <v>0</v>
      </c>
      <c r="I611" s="56">
        <v>0</v>
      </c>
      <c r="J611" s="56">
        <v>0</v>
      </c>
      <c r="K611" s="444"/>
      <c r="L611" s="315"/>
      <c r="M611" s="320"/>
    </row>
    <row r="612" spans="1:14" s="294" customFormat="1" ht="28.5" customHeight="1" x14ac:dyDescent="0.2">
      <c r="A612" s="517"/>
      <c r="B612" s="454"/>
      <c r="C612" s="444"/>
      <c r="D612" s="42">
        <v>2018</v>
      </c>
      <c r="E612" s="116">
        <f t="shared" si="82"/>
        <v>0</v>
      </c>
      <c r="F612" s="56">
        <v>0</v>
      </c>
      <c r="G612" s="56">
        <v>0</v>
      </c>
      <c r="H612" s="56">
        <v>0</v>
      </c>
      <c r="I612" s="56">
        <v>0</v>
      </c>
      <c r="J612" s="56">
        <v>0</v>
      </c>
      <c r="K612" s="444"/>
      <c r="L612" s="315"/>
      <c r="M612" s="320"/>
    </row>
    <row r="613" spans="1:14" s="294" customFormat="1" ht="28.5" customHeight="1" x14ac:dyDescent="0.2">
      <c r="A613" s="517"/>
      <c r="B613" s="454"/>
      <c r="C613" s="444"/>
      <c r="D613" s="42">
        <v>2019</v>
      </c>
      <c r="E613" s="116">
        <f t="shared" si="82"/>
        <v>0</v>
      </c>
      <c r="F613" s="56">
        <v>0</v>
      </c>
      <c r="G613" s="56">
        <v>0</v>
      </c>
      <c r="H613" s="56">
        <v>0</v>
      </c>
      <c r="I613" s="56">
        <v>0</v>
      </c>
      <c r="J613" s="56">
        <v>0</v>
      </c>
      <c r="K613" s="444"/>
      <c r="L613" s="315"/>
      <c r="M613" s="320"/>
    </row>
    <row r="614" spans="1:14" s="294" customFormat="1" ht="28.5" customHeight="1" x14ac:dyDescent="0.2">
      <c r="A614" s="517"/>
      <c r="B614" s="454"/>
      <c r="C614" s="444"/>
      <c r="D614" s="42">
        <v>2020</v>
      </c>
      <c r="E614" s="116">
        <f t="shared" si="82"/>
        <v>0</v>
      </c>
      <c r="F614" s="56">
        <v>0</v>
      </c>
      <c r="G614" s="56">
        <v>0</v>
      </c>
      <c r="H614" s="56">
        <v>0</v>
      </c>
      <c r="I614" s="56">
        <v>0</v>
      </c>
      <c r="J614" s="56">
        <v>0</v>
      </c>
      <c r="K614" s="444"/>
      <c r="L614" s="315"/>
      <c r="M614" s="320"/>
    </row>
    <row r="615" spans="1:14" s="294" customFormat="1" ht="28.5" customHeight="1" x14ac:dyDescent="0.2">
      <c r="A615" s="517"/>
      <c r="B615" s="454"/>
      <c r="C615" s="444"/>
      <c r="D615" s="42">
        <v>2021</v>
      </c>
      <c r="E615" s="116">
        <f t="shared" si="82"/>
        <v>0</v>
      </c>
      <c r="F615" s="56">
        <v>0</v>
      </c>
      <c r="G615" s="56">
        <v>0</v>
      </c>
      <c r="H615" s="56">
        <v>0</v>
      </c>
      <c r="I615" s="56">
        <v>0</v>
      </c>
      <c r="J615" s="56">
        <v>0</v>
      </c>
      <c r="K615" s="444"/>
      <c r="L615" s="315"/>
      <c r="M615" s="320"/>
    </row>
    <row r="616" spans="1:14" s="294" customFormat="1" ht="28.5" customHeight="1" x14ac:dyDescent="0.2">
      <c r="A616" s="517"/>
      <c r="B616" s="454"/>
      <c r="C616" s="444"/>
      <c r="D616" s="42">
        <v>2022</v>
      </c>
      <c r="E616" s="116">
        <f t="shared" si="82"/>
        <v>0</v>
      </c>
      <c r="F616" s="56">
        <v>0</v>
      </c>
      <c r="G616" s="56">
        <v>0</v>
      </c>
      <c r="H616" s="56">
        <v>0</v>
      </c>
      <c r="I616" s="56">
        <v>0</v>
      </c>
      <c r="J616" s="56">
        <v>0</v>
      </c>
      <c r="K616" s="444"/>
      <c r="L616" s="315"/>
      <c r="M616" s="320"/>
    </row>
    <row r="617" spans="1:14" s="294" customFormat="1" ht="28.5" customHeight="1" x14ac:dyDescent="0.2">
      <c r="A617" s="517"/>
      <c r="B617" s="454"/>
      <c r="C617" s="444"/>
      <c r="D617" s="42">
        <v>2023</v>
      </c>
      <c r="E617" s="116">
        <f t="shared" si="82"/>
        <v>0</v>
      </c>
      <c r="F617" s="56">
        <v>0</v>
      </c>
      <c r="G617" s="56">
        <v>0</v>
      </c>
      <c r="H617" s="56">
        <v>0</v>
      </c>
      <c r="I617" s="56">
        <v>0</v>
      </c>
      <c r="J617" s="56">
        <v>0</v>
      </c>
      <c r="K617" s="444"/>
      <c r="L617" s="315"/>
      <c r="M617" s="320"/>
    </row>
    <row r="618" spans="1:14" s="294" customFormat="1" ht="28.5" customHeight="1" x14ac:dyDescent="0.2">
      <c r="A618" s="517"/>
      <c r="B618" s="454"/>
      <c r="C618" s="444"/>
      <c r="D618" s="42">
        <v>2024</v>
      </c>
      <c r="E618" s="116">
        <f t="shared" si="82"/>
        <v>0</v>
      </c>
      <c r="F618" s="56">
        <v>0</v>
      </c>
      <c r="G618" s="56">
        <v>0</v>
      </c>
      <c r="H618" s="56">
        <v>0</v>
      </c>
      <c r="I618" s="56">
        <v>0</v>
      </c>
      <c r="J618" s="56">
        <v>0</v>
      </c>
      <c r="K618" s="444"/>
      <c r="L618" s="315"/>
      <c r="M618" s="320"/>
    </row>
    <row r="619" spans="1:14" s="294" customFormat="1" ht="28.5" customHeight="1" x14ac:dyDescent="0.2">
      <c r="A619" s="517"/>
      <c r="B619" s="454"/>
      <c r="C619" s="444"/>
      <c r="D619" s="42">
        <v>2025</v>
      </c>
      <c r="E619" s="116">
        <f t="shared" si="82"/>
        <v>0</v>
      </c>
      <c r="F619" s="56">
        <v>0</v>
      </c>
      <c r="G619" s="56">
        <v>0</v>
      </c>
      <c r="H619" s="56">
        <v>0</v>
      </c>
      <c r="I619" s="56">
        <v>0</v>
      </c>
      <c r="J619" s="56">
        <v>0</v>
      </c>
      <c r="K619" s="444"/>
      <c r="L619" s="315"/>
      <c r="M619" s="320"/>
    </row>
    <row r="620" spans="1:14" s="294" customFormat="1" ht="28.5" customHeight="1" thickBot="1" x14ac:dyDescent="0.25">
      <c r="A620" s="518"/>
      <c r="B620" s="462"/>
      <c r="C620" s="456"/>
      <c r="D620" s="42">
        <v>2026</v>
      </c>
      <c r="E620" s="116">
        <f t="shared" si="82"/>
        <v>0</v>
      </c>
      <c r="F620" s="56">
        <v>0</v>
      </c>
      <c r="G620" s="56">
        <v>0</v>
      </c>
      <c r="H620" s="56">
        <v>0</v>
      </c>
      <c r="I620" s="56">
        <v>0</v>
      </c>
      <c r="J620" s="56">
        <v>0</v>
      </c>
      <c r="K620" s="456"/>
      <c r="L620" s="315"/>
      <c r="M620" s="320"/>
    </row>
    <row r="621" spans="1:14" s="294" customFormat="1" ht="33.75" customHeight="1" x14ac:dyDescent="0.2">
      <c r="A621" s="516" t="s">
        <v>78</v>
      </c>
      <c r="B621" s="453" t="s">
        <v>145</v>
      </c>
      <c r="C621" s="495"/>
      <c r="D621" s="42" t="s">
        <v>5</v>
      </c>
      <c r="E621" s="116">
        <f>SUM(E622:E637)</f>
        <v>2.09402781</v>
      </c>
      <c r="F621" s="116">
        <f t="shared" ref="F621:J621" si="83">SUM(F622:F637)</f>
        <v>0</v>
      </c>
      <c r="G621" s="116">
        <f t="shared" si="83"/>
        <v>2.09402781</v>
      </c>
      <c r="H621" s="116">
        <f t="shared" si="83"/>
        <v>0</v>
      </c>
      <c r="I621" s="116">
        <f t="shared" si="83"/>
        <v>0</v>
      </c>
      <c r="J621" s="116">
        <f t="shared" si="83"/>
        <v>0</v>
      </c>
      <c r="K621" s="495">
        <v>2019</v>
      </c>
      <c r="L621" s="315"/>
      <c r="M621" s="320"/>
    </row>
    <row r="622" spans="1:14" s="294" customFormat="1" ht="28.5" customHeight="1" x14ac:dyDescent="0.2">
      <c r="A622" s="517"/>
      <c r="B622" s="454"/>
      <c r="C622" s="444"/>
      <c r="D622" s="42">
        <v>2011</v>
      </c>
      <c r="E622" s="116">
        <f>F622+G622+H622+I622+J622</f>
        <v>0</v>
      </c>
      <c r="F622" s="56">
        <v>0</v>
      </c>
      <c r="G622" s="56">
        <v>0</v>
      </c>
      <c r="H622" s="56">
        <v>0</v>
      </c>
      <c r="I622" s="56">
        <v>0</v>
      </c>
      <c r="J622" s="56">
        <v>0</v>
      </c>
      <c r="K622" s="444"/>
      <c r="L622" s="315"/>
      <c r="M622" s="320"/>
    </row>
    <row r="623" spans="1:14" s="294" customFormat="1" ht="28.5" customHeight="1" x14ac:dyDescent="0.2">
      <c r="A623" s="517"/>
      <c r="B623" s="454"/>
      <c r="C623" s="444"/>
      <c r="D623" s="42">
        <v>2012</v>
      </c>
      <c r="E623" s="116">
        <f t="shared" ref="E623:E637" si="84">F623+G623+H623+I623+J623</f>
        <v>0</v>
      </c>
      <c r="F623" s="56">
        <v>0</v>
      </c>
      <c r="G623" s="56">
        <v>0</v>
      </c>
      <c r="H623" s="56">
        <v>0</v>
      </c>
      <c r="I623" s="56">
        <v>0</v>
      </c>
      <c r="J623" s="56">
        <v>0</v>
      </c>
      <c r="K623" s="444"/>
      <c r="L623" s="315"/>
      <c r="M623" s="320"/>
    </row>
    <row r="624" spans="1:14" s="294" customFormat="1" ht="28.5" customHeight="1" x14ac:dyDescent="0.2">
      <c r="A624" s="517"/>
      <c r="B624" s="454"/>
      <c r="C624" s="444"/>
      <c r="D624" s="42">
        <v>2013</v>
      </c>
      <c r="E624" s="116">
        <f t="shared" si="84"/>
        <v>0</v>
      </c>
      <c r="F624" s="56">
        <v>0</v>
      </c>
      <c r="G624" s="56">
        <v>0</v>
      </c>
      <c r="H624" s="56">
        <v>0</v>
      </c>
      <c r="I624" s="56">
        <v>0</v>
      </c>
      <c r="J624" s="56">
        <v>0</v>
      </c>
      <c r="K624" s="444"/>
      <c r="L624" s="315"/>
      <c r="M624" s="320"/>
    </row>
    <row r="625" spans="1:14" s="294" customFormat="1" ht="28.5" customHeight="1" x14ac:dyDescent="0.2">
      <c r="A625" s="517"/>
      <c r="B625" s="454"/>
      <c r="C625" s="444"/>
      <c r="D625" s="42">
        <v>2014</v>
      </c>
      <c r="E625" s="116">
        <f t="shared" si="84"/>
        <v>0</v>
      </c>
      <c r="F625" s="56">
        <v>0</v>
      </c>
      <c r="G625" s="56">
        <v>0</v>
      </c>
      <c r="H625" s="56">
        <v>0</v>
      </c>
      <c r="I625" s="56">
        <v>0</v>
      </c>
      <c r="J625" s="56">
        <v>0</v>
      </c>
      <c r="K625" s="444"/>
      <c r="L625" s="315"/>
      <c r="M625" s="320"/>
    </row>
    <row r="626" spans="1:14" s="294" customFormat="1" ht="28.5" customHeight="1" x14ac:dyDescent="0.2">
      <c r="A626" s="517"/>
      <c r="B626" s="454"/>
      <c r="C626" s="444"/>
      <c r="D626" s="42">
        <v>2015</v>
      </c>
      <c r="E626" s="116">
        <f t="shared" si="84"/>
        <v>0</v>
      </c>
      <c r="F626" s="56">
        <v>0</v>
      </c>
      <c r="G626" s="56">
        <v>0</v>
      </c>
      <c r="H626" s="56">
        <v>0</v>
      </c>
      <c r="I626" s="56">
        <v>0</v>
      </c>
      <c r="J626" s="56">
        <v>0</v>
      </c>
      <c r="K626" s="444"/>
      <c r="L626" s="315"/>
      <c r="M626" s="320"/>
    </row>
    <row r="627" spans="1:14" s="294" customFormat="1" ht="28.5" customHeight="1" x14ac:dyDescent="0.2">
      <c r="A627" s="517"/>
      <c r="B627" s="454"/>
      <c r="C627" s="444"/>
      <c r="D627" s="42">
        <v>2016</v>
      </c>
      <c r="E627" s="116">
        <f t="shared" si="84"/>
        <v>0</v>
      </c>
      <c r="F627" s="56">
        <v>0</v>
      </c>
      <c r="G627" s="56">
        <v>0</v>
      </c>
      <c r="H627" s="56">
        <v>0</v>
      </c>
      <c r="I627" s="56">
        <v>0</v>
      </c>
      <c r="J627" s="56">
        <v>0</v>
      </c>
      <c r="K627" s="444"/>
      <c r="L627" s="315"/>
      <c r="M627" s="320"/>
    </row>
    <row r="628" spans="1:14" s="294" customFormat="1" ht="28.5" customHeight="1" x14ac:dyDescent="0.2">
      <c r="A628" s="517"/>
      <c r="B628" s="454"/>
      <c r="C628" s="444"/>
      <c r="D628" s="42">
        <v>2017</v>
      </c>
      <c r="E628" s="116">
        <f t="shared" si="84"/>
        <v>0</v>
      </c>
      <c r="F628" s="56">
        <v>0</v>
      </c>
      <c r="G628" s="56">
        <v>0</v>
      </c>
      <c r="H628" s="56">
        <v>0</v>
      </c>
      <c r="I628" s="56">
        <v>0</v>
      </c>
      <c r="J628" s="56">
        <v>0</v>
      </c>
      <c r="K628" s="444"/>
      <c r="L628" s="315"/>
      <c r="M628" s="320"/>
    </row>
    <row r="629" spans="1:14" s="294" customFormat="1" ht="28.5" customHeight="1" x14ac:dyDescent="0.2">
      <c r="A629" s="517"/>
      <c r="B629" s="454"/>
      <c r="C629" s="444"/>
      <c r="D629" s="42">
        <v>2018</v>
      </c>
      <c r="E629" s="116">
        <f t="shared" si="84"/>
        <v>0</v>
      </c>
      <c r="F629" s="56">
        <v>0</v>
      </c>
      <c r="G629" s="56">
        <v>0</v>
      </c>
      <c r="H629" s="56">
        <v>0</v>
      </c>
      <c r="I629" s="56">
        <v>0</v>
      </c>
      <c r="J629" s="56">
        <v>0</v>
      </c>
      <c r="K629" s="444"/>
      <c r="L629" s="315"/>
      <c r="M629" s="320"/>
    </row>
    <row r="630" spans="1:14" s="294" customFormat="1" ht="28.5" customHeight="1" x14ac:dyDescent="0.2">
      <c r="A630" s="517"/>
      <c r="B630" s="454"/>
      <c r="C630" s="444"/>
      <c r="D630" s="42">
        <v>2019</v>
      </c>
      <c r="E630" s="116">
        <f t="shared" si="84"/>
        <v>2.09402781</v>
      </c>
      <c r="F630" s="56">
        <v>0</v>
      </c>
      <c r="G630" s="56">
        <f>1.98902781+0.105</f>
        <v>2.09402781</v>
      </c>
      <c r="H630" s="56">
        <v>0</v>
      </c>
      <c r="I630" s="56">
        <v>0</v>
      </c>
      <c r="J630" s="56">
        <v>0</v>
      </c>
      <c r="K630" s="444"/>
      <c r="L630" s="315"/>
      <c r="M630" s="320"/>
      <c r="N630" s="284"/>
    </row>
    <row r="631" spans="1:14" s="294" customFormat="1" ht="28.5" customHeight="1" x14ac:dyDescent="0.2">
      <c r="A631" s="517"/>
      <c r="B631" s="454"/>
      <c r="C631" s="444"/>
      <c r="D631" s="42">
        <v>2020</v>
      </c>
      <c r="E631" s="116">
        <f t="shared" si="84"/>
        <v>0</v>
      </c>
      <c r="F631" s="56">
        <v>0</v>
      </c>
      <c r="G631" s="56">
        <v>0</v>
      </c>
      <c r="H631" s="56">
        <v>0</v>
      </c>
      <c r="I631" s="56">
        <v>0</v>
      </c>
      <c r="J631" s="56">
        <v>0</v>
      </c>
      <c r="K631" s="444"/>
      <c r="L631" s="315"/>
      <c r="M631" s="320"/>
    </row>
    <row r="632" spans="1:14" s="294" customFormat="1" ht="28.5" customHeight="1" x14ac:dyDescent="0.2">
      <c r="A632" s="517"/>
      <c r="B632" s="454"/>
      <c r="C632" s="444"/>
      <c r="D632" s="42">
        <v>2021</v>
      </c>
      <c r="E632" s="116">
        <f t="shared" si="84"/>
        <v>0</v>
      </c>
      <c r="F632" s="56">
        <v>0</v>
      </c>
      <c r="G632" s="56">
        <v>0</v>
      </c>
      <c r="H632" s="56">
        <v>0</v>
      </c>
      <c r="I632" s="56">
        <v>0</v>
      </c>
      <c r="J632" s="56">
        <v>0</v>
      </c>
      <c r="K632" s="444"/>
      <c r="L632" s="315"/>
      <c r="M632" s="320"/>
    </row>
    <row r="633" spans="1:14" s="294" customFormat="1" ht="28.5" customHeight="1" x14ac:dyDescent="0.2">
      <c r="A633" s="517"/>
      <c r="B633" s="454"/>
      <c r="C633" s="444"/>
      <c r="D633" s="42">
        <v>2022</v>
      </c>
      <c r="E633" s="116">
        <f t="shared" si="84"/>
        <v>0</v>
      </c>
      <c r="F633" s="56">
        <v>0</v>
      </c>
      <c r="G633" s="56">
        <v>0</v>
      </c>
      <c r="H633" s="56">
        <v>0</v>
      </c>
      <c r="I633" s="56">
        <v>0</v>
      </c>
      <c r="J633" s="56">
        <v>0</v>
      </c>
      <c r="K633" s="444"/>
      <c r="L633" s="315"/>
      <c r="M633" s="320"/>
    </row>
    <row r="634" spans="1:14" s="294" customFormat="1" ht="28.5" customHeight="1" x14ac:dyDescent="0.2">
      <c r="A634" s="517"/>
      <c r="B634" s="454"/>
      <c r="C634" s="444"/>
      <c r="D634" s="42">
        <v>2023</v>
      </c>
      <c r="E634" s="116">
        <f t="shared" si="84"/>
        <v>0</v>
      </c>
      <c r="F634" s="56">
        <v>0</v>
      </c>
      <c r="G634" s="56">
        <v>0</v>
      </c>
      <c r="H634" s="56">
        <v>0</v>
      </c>
      <c r="I634" s="56">
        <v>0</v>
      </c>
      <c r="J634" s="56">
        <v>0</v>
      </c>
      <c r="K634" s="444"/>
      <c r="L634" s="315"/>
      <c r="M634" s="320"/>
    </row>
    <row r="635" spans="1:14" s="294" customFormat="1" ht="28.5" customHeight="1" x14ac:dyDescent="0.2">
      <c r="A635" s="517"/>
      <c r="B635" s="454"/>
      <c r="C635" s="444"/>
      <c r="D635" s="42">
        <v>2024</v>
      </c>
      <c r="E635" s="116">
        <f t="shared" si="84"/>
        <v>0</v>
      </c>
      <c r="F635" s="56">
        <v>0</v>
      </c>
      <c r="G635" s="56">
        <v>0</v>
      </c>
      <c r="H635" s="56">
        <v>0</v>
      </c>
      <c r="I635" s="56">
        <v>0</v>
      </c>
      <c r="J635" s="56">
        <v>0</v>
      </c>
      <c r="K635" s="444"/>
      <c r="L635" s="315"/>
      <c r="M635" s="320"/>
    </row>
    <row r="636" spans="1:14" s="294" customFormat="1" ht="28.5" customHeight="1" x14ac:dyDescent="0.2">
      <c r="A636" s="517"/>
      <c r="B636" s="454"/>
      <c r="C636" s="444"/>
      <c r="D636" s="42">
        <v>2025</v>
      </c>
      <c r="E636" s="116">
        <f t="shared" si="84"/>
        <v>0</v>
      </c>
      <c r="F636" s="56">
        <v>0</v>
      </c>
      <c r="G636" s="56">
        <v>0</v>
      </c>
      <c r="H636" s="56">
        <v>0</v>
      </c>
      <c r="I636" s="56">
        <v>0</v>
      </c>
      <c r="J636" s="56">
        <v>0</v>
      </c>
      <c r="K636" s="444"/>
      <c r="L636" s="315"/>
      <c r="M636" s="320"/>
    </row>
    <row r="637" spans="1:14" s="294" customFormat="1" ht="28.5" customHeight="1" thickBot="1" x14ac:dyDescent="0.25">
      <c r="A637" s="518"/>
      <c r="B637" s="462"/>
      <c r="C637" s="445"/>
      <c r="D637" s="42">
        <v>2026</v>
      </c>
      <c r="E637" s="116">
        <f t="shared" si="84"/>
        <v>0</v>
      </c>
      <c r="F637" s="56">
        <v>0</v>
      </c>
      <c r="G637" s="56">
        <v>0</v>
      </c>
      <c r="H637" s="56">
        <v>0</v>
      </c>
      <c r="I637" s="56">
        <v>0</v>
      </c>
      <c r="J637" s="56">
        <v>0</v>
      </c>
      <c r="K637" s="456"/>
      <c r="L637" s="315"/>
      <c r="M637" s="320"/>
    </row>
    <row r="638" spans="1:14" s="294" customFormat="1" ht="28.5" customHeight="1" x14ac:dyDescent="0.2">
      <c r="A638" s="516" t="s">
        <v>79</v>
      </c>
      <c r="B638" s="453" t="s">
        <v>65</v>
      </c>
      <c r="C638" s="443"/>
      <c r="D638" s="42" t="s">
        <v>5</v>
      </c>
      <c r="E638" s="133">
        <f>SUM(E639:E654)</f>
        <v>2.2999999999999998</v>
      </c>
      <c r="F638" s="133">
        <f t="shared" ref="F638:J638" si="85">SUM(F639:F654)</f>
        <v>0</v>
      </c>
      <c r="G638" s="133">
        <f t="shared" si="85"/>
        <v>2.1873</v>
      </c>
      <c r="H638" s="133">
        <f t="shared" si="85"/>
        <v>0.11269999999999999</v>
      </c>
      <c r="I638" s="133">
        <f t="shared" si="85"/>
        <v>0</v>
      </c>
      <c r="J638" s="133">
        <f t="shared" si="85"/>
        <v>0</v>
      </c>
      <c r="K638" s="495">
        <v>2014</v>
      </c>
      <c r="L638" s="443">
        <v>2014</v>
      </c>
      <c r="M638" s="320"/>
    </row>
    <row r="639" spans="1:14" s="294" customFormat="1" ht="28.5" customHeight="1" x14ac:dyDescent="0.2">
      <c r="A639" s="517"/>
      <c r="B639" s="454"/>
      <c r="C639" s="444"/>
      <c r="D639" s="42">
        <v>2011</v>
      </c>
      <c r="E639" s="133">
        <f>F639+G639+H639+I639+J639</f>
        <v>0</v>
      </c>
      <c r="F639" s="56">
        <v>0</v>
      </c>
      <c r="G639" s="56">
        <v>0</v>
      </c>
      <c r="H639" s="56">
        <v>0</v>
      </c>
      <c r="I639" s="56">
        <v>0</v>
      </c>
      <c r="J639" s="56">
        <v>0</v>
      </c>
      <c r="K639" s="444"/>
      <c r="L639" s="444"/>
      <c r="M639" s="320"/>
    </row>
    <row r="640" spans="1:14" s="294" customFormat="1" ht="28.5" customHeight="1" x14ac:dyDescent="0.2">
      <c r="A640" s="517"/>
      <c r="B640" s="454"/>
      <c r="C640" s="444"/>
      <c r="D640" s="42">
        <v>2012</v>
      </c>
      <c r="E640" s="133">
        <f t="shared" ref="E640:E654" si="86">F640+G640+H640+I640+J640</f>
        <v>0</v>
      </c>
      <c r="F640" s="56">
        <v>0</v>
      </c>
      <c r="G640" s="56">
        <v>0</v>
      </c>
      <c r="H640" s="56">
        <v>0</v>
      </c>
      <c r="I640" s="56">
        <v>0</v>
      </c>
      <c r="J640" s="56">
        <v>0</v>
      </c>
      <c r="K640" s="444"/>
      <c r="L640" s="444"/>
      <c r="M640" s="320"/>
    </row>
    <row r="641" spans="1:13" s="294" customFormat="1" ht="28.5" customHeight="1" x14ac:dyDescent="0.2">
      <c r="A641" s="517"/>
      <c r="B641" s="454"/>
      <c r="C641" s="444"/>
      <c r="D641" s="42">
        <v>2013</v>
      </c>
      <c r="E641" s="133">
        <f t="shared" si="86"/>
        <v>0</v>
      </c>
      <c r="F641" s="56">
        <v>0</v>
      </c>
      <c r="G641" s="56">
        <v>0</v>
      </c>
      <c r="H641" s="56">
        <v>0</v>
      </c>
      <c r="I641" s="56">
        <v>0</v>
      </c>
      <c r="J641" s="56">
        <v>0</v>
      </c>
      <c r="K641" s="444"/>
      <c r="L641" s="444"/>
      <c r="M641" s="320"/>
    </row>
    <row r="642" spans="1:13" s="294" customFormat="1" ht="28.5" customHeight="1" x14ac:dyDescent="0.2">
      <c r="A642" s="517"/>
      <c r="B642" s="454"/>
      <c r="C642" s="444"/>
      <c r="D642" s="42">
        <v>2014</v>
      </c>
      <c r="E642" s="133">
        <f t="shared" si="86"/>
        <v>2.2999999999999998</v>
      </c>
      <c r="F642" s="56">
        <v>0</v>
      </c>
      <c r="G642" s="124">
        <v>2.1873</v>
      </c>
      <c r="H642" s="124">
        <v>0.11269999999999999</v>
      </c>
      <c r="I642" s="56">
        <v>0</v>
      </c>
      <c r="J642" s="56">
        <v>0</v>
      </c>
      <c r="K642" s="444"/>
      <c r="L642" s="444"/>
      <c r="M642" s="320"/>
    </row>
    <row r="643" spans="1:13" s="294" customFormat="1" ht="28.5" customHeight="1" x14ac:dyDescent="0.2">
      <c r="A643" s="517"/>
      <c r="B643" s="454"/>
      <c r="C643" s="444"/>
      <c r="D643" s="42">
        <v>2015</v>
      </c>
      <c r="E643" s="133">
        <f t="shared" si="86"/>
        <v>0</v>
      </c>
      <c r="F643" s="56">
        <v>0</v>
      </c>
      <c r="G643" s="56">
        <v>0</v>
      </c>
      <c r="H643" s="56">
        <v>0</v>
      </c>
      <c r="I643" s="56">
        <v>0</v>
      </c>
      <c r="J643" s="56">
        <v>0</v>
      </c>
      <c r="K643" s="444"/>
      <c r="L643" s="444"/>
      <c r="M643" s="320"/>
    </row>
    <row r="644" spans="1:13" s="294" customFormat="1" ht="28.5" customHeight="1" x14ac:dyDescent="0.2">
      <c r="A644" s="517"/>
      <c r="B644" s="454"/>
      <c r="C644" s="444"/>
      <c r="D644" s="42">
        <v>2016</v>
      </c>
      <c r="E644" s="133">
        <f t="shared" si="86"/>
        <v>0</v>
      </c>
      <c r="F644" s="56">
        <v>0</v>
      </c>
      <c r="G644" s="56">
        <v>0</v>
      </c>
      <c r="H644" s="56">
        <v>0</v>
      </c>
      <c r="I644" s="56">
        <v>0</v>
      </c>
      <c r="J644" s="56">
        <v>0</v>
      </c>
      <c r="K644" s="444"/>
      <c r="L644" s="444"/>
      <c r="M644" s="320"/>
    </row>
    <row r="645" spans="1:13" s="294" customFormat="1" ht="28.5" customHeight="1" x14ac:dyDescent="0.2">
      <c r="A645" s="517"/>
      <c r="B645" s="454"/>
      <c r="C645" s="444"/>
      <c r="D645" s="42">
        <v>2017</v>
      </c>
      <c r="E645" s="133">
        <f t="shared" si="86"/>
        <v>0</v>
      </c>
      <c r="F645" s="56">
        <v>0</v>
      </c>
      <c r="G645" s="56">
        <v>0</v>
      </c>
      <c r="H645" s="56">
        <v>0</v>
      </c>
      <c r="I645" s="56">
        <v>0</v>
      </c>
      <c r="J645" s="56">
        <v>0</v>
      </c>
      <c r="K645" s="444"/>
      <c r="L645" s="444"/>
      <c r="M645" s="320"/>
    </row>
    <row r="646" spans="1:13" s="294" customFormat="1" ht="28.5" customHeight="1" x14ac:dyDescent="0.2">
      <c r="A646" s="517"/>
      <c r="B646" s="454"/>
      <c r="C646" s="444"/>
      <c r="D646" s="42">
        <v>2018</v>
      </c>
      <c r="E646" s="133">
        <f t="shared" si="86"/>
        <v>0</v>
      </c>
      <c r="F646" s="56">
        <v>0</v>
      </c>
      <c r="G646" s="56">
        <v>0</v>
      </c>
      <c r="H646" s="56">
        <v>0</v>
      </c>
      <c r="I646" s="56">
        <v>0</v>
      </c>
      <c r="J646" s="56">
        <v>0</v>
      </c>
      <c r="K646" s="444"/>
      <c r="L646" s="444"/>
      <c r="M646" s="320"/>
    </row>
    <row r="647" spans="1:13" s="294" customFormat="1" ht="28.5" customHeight="1" x14ac:dyDescent="0.2">
      <c r="A647" s="517"/>
      <c r="B647" s="454"/>
      <c r="C647" s="444"/>
      <c r="D647" s="42">
        <v>2019</v>
      </c>
      <c r="E647" s="133">
        <f t="shared" si="86"/>
        <v>0</v>
      </c>
      <c r="F647" s="56">
        <v>0</v>
      </c>
      <c r="G647" s="56">
        <v>0</v>
      </c>
      <c r="H647" s="56">
        <v>0</v>
      </c>
      <c r="I647" s="56">
        <v>0</v>
      </c>
      <c r="J647" s="56">
        <v>0</v>
      </c>
      <c r="K647" s="444"/>
      <c r="L647" s="444"/>
      <c r="M647" s="320"/>
    </row>
    <row r="648" spans="1:13" s="294" customFormat="1" ht="28.5" customHeight="1" thickBot="1" x14ac:dyDescent="0.25">
      <c r="A648" s="517"/>
      <c r="B648" s="454"/>
      <c r="C648" s="444"/>
      <c r="D648" s="42">
        <v>2020</v>
      </c>
      <c r="E648" s="133">
        <f t="shared" si="86"/>
        <v>0</v>
      </c>
      <c r="F648" s="56">
        <v>0</v>
      </c>
      <c r="G648" s="56">
        <v>0</v>
      </c>
      <c r="H648" s="56">
        <v>0</v>
      </c>
      <c r="I648" s="56">
        <v>0</v>
      </c>
      <c r="J648" s="56">
        <v>0</v>
      </c>
      <c r="K648" s="444"/>
      <c r="L648" s="445"/>
      <c r="M648" s="320"/>
    </row>
    <row r="649" spans="1:13" s="294" customFormat="1" ht="28.5" customHeight="1" x14ac:dyDescent="0.2">
      <c r="A649" s="517"/>
      <c r="B649" s="454"/>
      <c r="C649" s="444"/>
      <c r="D649" s="42">
        <v>2021</v>
      </c>
      <c r="E649" s="133">
        <f t="shared" si="86"/>
        <v>0</v>
      </c>
      <c r="F649" s="56">
        <v>0</v>
      </c>
      <c r="G649" s="56">
        <v>0</v>
      </c>
      <c r="H649" s="56">
        <v>0</v>
      </c>
      <c r="I649" s="56">
        <v>0</v>
      </c>
      <c r="J649" s="56">
        <v>0</v>
      </c>
      <c r="K649" s="444"/>
      <c r="L649" s="315"/>
      <c r="M649" s="320"/>
    </row>
    <row r="650" spans="1:13" s="294" customFormat="1" ht="28.5" customHeight="1" x14ac:dyDescent="0.2">
      <c r="A650" s="517"/>
      <c r="B650" s="454"/>
      <c r="C650" s="444"/>
      <c r="D650" s="42">
        <v>2022</v>
      </c>
      <c r="E650" s="133">
        <f t="shared" si="86"/>
        <v>0</v>
      </c>
      <c r="F650" s="56">
        <v>0</v>
      </c>
      <c r="G650" s="56">
        <v>0</v>
      </c>
      <c r="H650" s="56">
        <v>0</v>
      </c>
      <c r="I650" s="56">
        <v>0</v>
      </c>
      <c r="J650" s="56">
        <v>0</v>
      </c>
      <c r="K650" s="444"/>
      <c r="L650" s="315"/>
      <c r="M650" s="320"/>
    </row>
    <row r="651" spans="1:13" s="294" customFormat="1" ht="28.5" customHeight="1" x14ac:dyDescent="0.2">
      <c r="A651" s="517"/>
      <c r="B651" s="454"/>
      <c r="C651" s="444"/>
      <c r="D651" s="42">
        <v>2023</v>
      </c>
      <c r="E651" s="133">
        <f t="shared" si="86"/>
        <v>0</v>
      </c>
      <c r="F651" s="56">
        <v>0</v>
      </c>
      <c r="G651" s="56">
        <v>0</v>
      </c>
      <c r="H651" s="56">
        <v>0</v>
      </c>
      <c r="I651" s="56">
        <v>0</v>
      </c>
      <c r="J651" s="56">
        <v>0</v>
      </c>
      <c r="K651" s="444"/>
      <c r="L651" s="315"/>
      <c r="M651" s="320"/>
    </row>
    <row r="652" spans="1:13" s="294" customFormat="1" ht="28.5" customHeight="1" x14ac:dyDescent="0.2">
      <c r="A652" s="517"/>
      <c r="B652" s="454"/>
      <c r="C652" s="444"/>
      <c r="D652" s="42">
        <v>2024</v>
      </c>
      <c r="E652" s="133">
        <f t="shared" si="86"/>
        <v>0</v>
      </c>
      <c r="F652" s="56">
        <v>0</v>
      </c>
      <c r="G652" s="56">
        <v>0</v>
      </c>
      <c r="H652" s="56">
        <v>0</v>
      </c>
      <c r="I652" s="56">
        <v>0</v>
      </c>
      <c r="J652" s="56">
        <v>0</v>
      </c>
      <c r="K652" s="444"/>
      <c r="L652" s="315"/>
      <c r="M652" s="320"/>
    </row>
    <row r="653" spans="1:13" s="294" customFormat="1" ht="28.5" customHeight="1" x14ac:dyDescent="0.2">
      <c r="A653" s="517"/>
      <c r="B653" s="454"/>
      <c r="C653" s="444"/>
      <c r="D653" s="42">
        <v>2025</v>
      </c>
      <c r="E653" s="133">
        <f t="shared" si="86"/>
        <v>0</v>
      </c>
      <c r="F653" s="56">
        <v>0</v>
      </c>
      <c r="G653" s="56">
        <v>0</v>
      </c>
      <c r="H653" s="56">
        <v>0</v>
      </c>
      <c r="I653" s="56">
        <v>0</v>
      </c>
      <c r="J653" s="56">
        <v>0</v>
      </c>
      <c r="K653" s="444"/>
      <c r="L653" s="315"/>
      <c r="M653" s="320"/>
    </row>
    <row r="654" spans="1:13" s="294" customFormat="1" ht="28.5" customHeight="1" thickBot="1" x14ac:dyDescent="0.25">
      <c r="A654" s="518"/>
      <c r="B654" s="462"/>
      <c r="C654" s="445"/>
      <c r="D654" s="42">
        <v>2026</v>
      </c>
      <c r="E654" s="133">
        <f t="shared" si="86"/>
        <v>0</v>
      </c>
      <c r="F654" s="56">
        <v>0</v>
      </c>
      <c r="G654" s="56">
        <v>0</v>
      </c>
      <c r="H654" s="56">
        <v>0</v>
      </c>
      <c r="I654" s="56">
        <v>0</v>
      </c>
      <c r="J654" s="56">
        <v>0</v>
      </c>
      <c r="K654" s="445"/>
      <c r="L654" s="315"/>
      <c r="M654" s="320"/>
    </row>
    <row r="655" spans="1:13" s="294" customFormat="1" ht="28.5" customHeight="1" x14ac:dyDescent="0.2">
      <c r="A655" s="516" t="s">
        <v>80</v>
      </c>
      <c r="B655" s="453" t="s">
        <v>144</v>
      </c>
      <c r="C655" s="443"/>
      <c r="D655" s="42" t="s">
        <v>5</v>
      </c>
      <c r="E655" s="133">
        <f>SUM(E656:E671)</f>
        <v>0.63825586999999995</v>
      </c>
      <c r="F655" s="133">
        <f t="shared" ref="F655:J655" si="87">SUM(F656:F671)</f>
        <v>0</v>
      </c>
      <c r="G655" s="133">
        <f t="shared" si="87"/>
        <v>0</v>
      </c>
      <c r="H655" s="133">
        <f t="shared" si="87"/>
        <v>0</v>
      </c>
      <c r="I655" s="133">
        <f t="shared" si="87"/>
        <v>0.63825586999999995</v>
      </c>
      <c r="J655" s="133">
        <f t="shared" si="87"/>
        <v>0</v>
      </c>
      <c r="K655" s="443">
        <v>2019</v>
      </c>
      <c r="L655" s="315"/>
      <c r="M655" s="320"/>
    </row>
    <row r="656" spans="1:13" s="294" customFormat="1" ht="28.5" customHeight="1" x14ac:dyDescent="0.2">
      <c r="A656" s="517"/>
      <c r="B656" s="454"/>
      <c r="C656" s="444"/>
      <c r="D656" s="42">
        <v>2011</v>
      </c>
      <c r="E656" s="133">
        <f>F656+G656+H656+I656+J656</f>
        <v>0</v>
      </c>
      <c r="F656" s="56">
        <v>0</v>
      </c>
      <c r="G656" s="56">
        <v>0</v>
      </c>
      <c r="H656" s="56">
        <v>0</v>
      </c>
      <c r="I656" s="56">
        <v>0</v>
      </c>
      <c r="J656" s="56">
        <v>0</v>
      </c>
      <c r="K656" s="444"/>
      <c r="L656" s="315"/>
      <c r="M656" s="320"/>
    </row>
    <row r="657" spans="1:14" s="294" customFormat="1" ht="28.5" customHeight="1" x14ac:dyDescent="0.2">
      <c r="A657" s="517"/>
      <c r="B657" s="454"/>
      <c r="C657" s="444"/>
      <c r="D657" s="42">
        <v>2012</v>
      </c>
      <c r="E657" s="133">
        <f t="shared" ref="E657:E671" si="88">F657+G657+H657+I657+J657</f>
        <v>0</v>
      </c>
      <c r="F657" s="56">
        <v>0</v>
      </c>
      <c r="G657" s="56">
        <v>0</v>
      </c>
      <c r="H657" s="56">
        <v>0</v>
      </c>
      <c r="I657" s="56">
        <v>0</v>
      </c>
      <c r="J657" s="56">
        <v>0</v>
      </c>
      <c r="K657" s="444"/>
      <c r="L657" s="315"/>
      <c r="M657" s="320"/>
    </row>
    <row r="658" spans="1:14" s="294" customFormat="1" ht="28.5" customHeight="1" x14ac:dyDescent="0.2">
      <c r="A658" s="517"/>
      <c r="B658" s="454"/>
      <c r="C658" s="444"/>
      <c r="D658" s="42">
        <v>2013</v>
      </c>
      <c r="E658" s="133">
        <f t="shared" si="88"/>
        <v>0</v>
      </c>
      <c r="F658" s="56">
        <v>0</v>
      </c>
      <c r="G658" s="56">
        <v>0</v>
      </c>
      <c r="H658" s="56">
        <v>0</v>
      </c>
      <c r="I658" s="56">
        <v>0</v>
      </c>
      <c r="J658" s="56">
        <v>0</v>
      </c>
      <c r="K658" s="444"/>
      <c r="L658" s="315"/>
      <c r="M658" s="320"/>
    </row>
    <row r="659" spans="1:14" s="294" customFormat="1" ht="28.5" customHeight="1" x14ac:dyDescent="0.2">
      <c r="A659" s="517"/>
      <c r="B659" s="454"/>
      <c r="C659" s="444"/>
      <c r="D659" s="42">
        <v>2014</v>
      </c>
      <c r="E659" s="133">
        <f t="shared" si="88"/>
        <v>0</v>
      </c>
      <c r="F659" s="56">
        <v>0</v>
      </c>
      <c r="G659" s="124">
        <v>0</v>
      </c>
      <c r="H659" s="124">
        <v>0</v>
      </c>
      <c r="I659" s="56">
        <v>0</v>
      </c>
      <c r="J659" s="56">
        <v>0</v>
      </c>
      <c r="K659" s="444"/>
      <c r="L659" s="315"/>
      <c r="M659" s="320"/>
    </row>
    <row r="660" spans="1:14" s="294" customFormat="1" ht="28.5" customHeight="1" x14ac:dyDescent="0.2">
      <c r="A660" s="517"/>
      <c r="B660" s="454"/>
      <c r="C660" s="444"/>
      <c r="D660" s="42">
        <v>2015</v>
      </c>
      <c r="E660" s="133">
        <f t="shared" si="88"/>
        <v>0</v>
      </c>
      <c r="F660" s="56">
        <v>0</v>
      </c>
      <c r="G660" s="56">
        <v>0</v>
      </c>
      <c r="H660" s="56">
        <v>0</v>
      </c>
      <c r="I660" s="56">
        <v>0</v>
      </c>
      <c r="J660" s="56">
        <v>0</v>
      </c>
      <c r="K660" s="444"/>
      <c r="L660" s="315"/>
      <c r="M660" s="320"/>
    </row>
    <row r="661" spans="1:14" s="294" customFormat="1" ht="28.5" customHeight="1" x14ac:dyDescent="0.2">
      <c r="A661" s="517"/>
      <c r="B661" s="454"/>
      <c r="C661" s="444"/>
      <c r="D661" s="42">
        <v>2016</v>
      </c>
      <c r="E661" s="133">
        <f t="shared" si="88"/>
        <v>0</v>
      </c>
      <c r="F661" s="56">
        <v>0</v>
      </c>
      <c r="G661" s="56">
        <v>0</v>
      </c>
      <c r="H661" s="56">
        <v>0</v>
      </c>
      <c r="I661" s="56">
        <v>0</v>
      </c>
      <c r="J661" s="56">
        <v>0</v>
      </c>
      <c r="K661" s="444"/>
      <c r="L661" s="315"/>
      <c r="M661" s="320"/>
    </row>
    <row r="662" spans="1:14" s="294" customFormat="1" ht="28.5" customHeight="1" x14ac:dyDescent="0.2">
      <c r="A662" s="517"/>
      <c r="B662" s="454"/>
      <c r="C662" s="444"/>
      <c r="D662" s="42">
        <v>2017</v>
      </c>
      <c r="E662" s="133">
        <f t="shared" si="88"/>
        <v>0</v>
      </c>
      <c r="F662" s="56">
        <v>0</v>
      </c>
      <c r="G662" s="56">
        <v>0</v>
      </c>
      <c r="H662" s="56">
        <v>0</v>
      </c>
      <c r="I662" s="56">
        <v>0</v>
      </c>
      <c r="J662" s="56">
        <v>0</v>
      </c>
      <c r="K662" s="444"/>
      <c r="L662" s="315"/>
      <c r="M662" s="320"/>
    </row>
    <row r="663" spans="1:14" s="294" customFormat="1" ht="28.5" customHeight="1" x14ac:dyDescent="0.2">
      <c r="A663" s="517"/>
      <c r="B663" s="454"/>
      <c r="C663" s="444"/>
      <c r="D663" s="42">
        <v>2018</v>
      </c>
      <c r="E663" s="133">
        <f t="shared" si="88"/>
        <v>0</v>
      </c>
      <c r="F663" s="56">
        <v>0</v>
      </c>
      <c r="G663" s="56">
        <v>0</v>
      </c>
      <c r="H663" s="56">
        <v>0</v>
      </c>
      <c r="I663" s="56">
        <v>0</v>
      </c>
      <c r="J663" s="56">
        <v>0</v>
      </c>
      <c r="K663" s="444"/>
      <c r="L663" s="315"/>
      <c r="M663" s="320"/>
    </row>
    <row r="664" spans="1:14" s="294" customFormat="1" ht="28.5" customHeight="1" x14ac:dyDescent="0.2">
      <c r="A664" s="517"/>
      <c r="B664" s="454"/>
      <c r="C664" s="444"/>
      <c r="D664" s="42">
        <v>2019</v>
      </c>
      <c r="E664" s="133">
        <f t="shared" si="88"/>
        <v>0.63825586999999995</v>
      </c>
      <c r="F664" s="56">
        <v>0</v>
      </c>
      <c r="G664" s="56">
        <v>0</v>
      </c>
      <c r="H664" s="56">
        <v>0</v>
      </c>
      <c r="I664" s="56">
        <f>0.7427904-0.10453453</f>
        <v>0.63825586999999995</v>
      </c>
      <c r="J664" s="56">
        <v>0</v>
      </c>
      <c r="K664" s="444"/>
      <c r="L664" s="315"/>
      <c r="M664" s="320"/>
      <c r="N664" s="284"/>
    </row>
    <row r="665" spans="1:14" s="294" customFormat="1" ht="28.5" customHeight="1" x14ac:dyDescent="0.2">
      <c r="A665" s="517"/>
      <c r="B665" s="454"/>
      <c r="C665" s="444"/>
      <c r="D665" s="42">
        <v>2020</v>
      </c>
      <c r="E665" s="133">
        <f t="shared" si="88"/>
        <v>0</v>
      </c>
      <c r="F665" s="56">
        <v>0</v>
      </c>
      <c r="G665" s="56">
        <v>0</v>
      </c>
      <c r="H665" s="56">
        <v>0</v>
      </c>
      <c r="I665" s="56">
        <v>0</v>
      </c>
      <c r="J665" s="56">
        <v>0</v>
      </c>
      <c r="K665" s="444"/>
      <c r="L665" s="315"/>
      <c r="M665" s="320"/>
    </row>
    <row r="666" spans="1:14" s="294" customFormat="1" ht="28.5" customHeight="1" x14ac:dyDescent="0.2">
      <c r="A666" s="517"/>
      <c r="B666" s="454"/>
      <c r="C666" s="444"/>
      <c r="D666" s="42">
        <v>2021</v>
      </c>
      <c r="E666" s="133">
        <f t="shared" si="88"/>
        <v>0</v>
      </c>
      <c r="F666" s="56">
        <v>0</v>
      </c>
      <c r="G666" s="56">
        <v>0</v>
      </c>
      <c r="H666" s="56">
        <v>0</v>
      </c>
      <c r="I666" s="56">
        <v>0</v>
      </c>
      <c r="J666" s="56">
        <v>0</v>
      </c>
      <c r="K666" s="444"/>
      <c r="L666" s="315"/>
      <c r="M666" s="320"/>
    </row>
    <row r="667" spans="1:14" s="294" customFormat="1" ht="28.5" customHeight="1" x14ac:dyDescent="0.2">
      <c r="A667" s="517"/>
      <c r="B667" s="454"/>
      <c r="C667" s="444"/>
      <c r="D667" s="42">
        <v>2022</v>
      </c>
      <c r="E667" s="133">
        <f t="shared" si="88"/>
        <v>0</v>
      </c>
      <c r="F667" s="56">
        <v>0</v>
      </c>
      <c r="G667" s="56">
        <v>0</v>
      </c>
      <c r="H667" s="56">
        <v>0</v>
      </c>
      <c r="I667" s="56">
        <v>0</v>
      </c>
      <c r="J667" s="56">
        <v>0</v>
      </c>
      <c r="K667" s="444"/>
      <c r="L667" s="315"/>
      <c r="M667" s="320"/>
    </row>
    <row r="668" spans="1:14" s="294" customFormat="1" ht="28.5" customHeight="1" x14ac:dyDescent="0.2">
      <c r="A668" s="517"/>
      <c r="B668" s="454"/>
      <c r="C668" s="444"/>
      <c r="D668" s="42">
        <v>2023</v>
      </c>
      <c r="E668" s="133">
        <f t="shared" si="88"/>
        <v>0</v>
      </c>
      <c r="F668" s="56">
        <v>0</v>
      </c>
      <c r="G668" s="56">
        <v>0</v>
      </c>
      <c r="H668" s="56">
        <v>0</v>
      </c>
      <c r="I668" s="56">
        <v>0</v>
      </c>
      <c r="J668" s="56">
        <v>0</v>
      </c>
      <c r="K668" s="444"/>
      <c r="L668" s="315"/>
      <c r="M668" s="320"/>
    </row>
    <row r="669" spans="1:14" s="294" customFormat="1" ht="28.5" customHeight="1" x14ac:dyDescent="0.2">
      <c r="A669" s="517"/>
      <c r="B669" s="454"/>
      <c r="C669" s="444"/>
      <c r="D669" s="42">
        <v>2024</v>
      </c>
      <c r="E669" s="133">
        <f t="shared" si="88"/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444"/>
      <c r="L669" s="315"/>
      <c r="M669" s="320"/>
    </row>
    <row r="670" spans="1:14" s="294" customFormat="1" ht="28.5" customHeight="1" x14ac:dyDescent="0.2">
      <c r="A670" s="517"/>
      <c r="B670" s="454"/>
      <c r="C670" s="444"/>
      <c r="D670" s="42">
        <v>2025</v>
      </c>
      <c r="E670" s="133">
        <f t="shared" si="88"/>
        <v>0</v>
      </c>
      <c r="F670" s="56">
        <v>0</v>
      </c>
      <c r="G670" s="56">
        <v>0</v>
      </c>
      <c r="H670" s="56">
        <v>0</v>
      </c>
      <c r="I670" s="56">
        <v>0</v>
      </c>
      <c r="J670" s="56">
        <v>0</v>
      </c>
      <c r="K670" s="444"/>
      <c r="L670" s="315"/>
      <c r="M670" s="320"/>
    </row>
    <row r="671" spans="1:14" s="294" customFormat="1" ht="28.5" customHeight="1" thickBot="1" x14ac:dyDescent="0.25">
      <c r="A671" s="518"/>
      <c r="B671" s="462"/>
      <c r="C671" s="445"/>
      <c r="D671" s="42">
        <v>2026</v>
      </c>
      <c r="E671" s="133">
        <f t="shared" si="88"/>
        <v>0</v>
      </c>
      <c r="F671" s="56">
        <v>0</v>
      </c>
      <c r="G671" s="56">
        <v>0</v>
      </c>
      <c r="H671" s="56">
        <v>0</v>
      </c>
      <c r="I671" s="56">
        <v>0</v>
      </c>
      <c r="J671" s="56">
        <v>0</v>
      </c>
      <c r="K671" s="456"/>
      <c r="L671" s="315"/>
      <c r="M671" s="320"/>
    </row>
    <row r="672" spans="1:14" s="294" customFormat="1" ht="28.5" customHeight="1" x14ac:dyDescent="0.2">
      <c r="A672" s="516" t="s">
        <v>81</v>
      </c>
      <c r="B672" s="453" t="s">
        <v>72</v>
      </c>
      <c r="C672" s="443"/>
      <c r="D672" s="42" t="s">
        <v>5</v>
      </c>
      <c r="E672" s="133">
        <f>SUM(E673:E688)</f>
        <v>7.3000000000000009E-2</v>
      </c>
      <c r="F672" s="133">
        <f t="shared" ref="F672:J672" si="89">SUM(F673:F688)</f>
        <v>0</v>
      </c>
      <c r="G672" s="133">
        <f t="shared" si="89"/>
        <v>0</v>
      </c>
      <c r="H672" s="133">
        <f t="shared" si="89"/>
        <v>0</v>
      </c>
      <c r="I672" s="133">
        <f t="shared" si="89"/>
        <v>7.3000000000000009E-2</v>
      </c>
      <c r="J672" s="133">
        <f t="shared" si="89"/>
        <v>0</v>
      </c>
      <c r="K672" s="495">
        <v>2015</v>
      </c>
      <c r="L672" s="443">
        <v>2014</v>
      </c>
      <c r="M672" s="320"/>
    </row>
    <row r="673" spans="1:13" s="294" customFormat="1" ht="28.5" customHeight="1" x14ac:dyDescent="0.2">
      <c r="A673" s="517"/>
      <c r="B673" s="454"/>
      <c r="C673" s="444"/>
      <c r="D673" s="42">
        <v>2011</v>
      </c>
      <c r="E673" s="133">
        <f>F673+G673+H673+I673+J673</f>
        <v>0</v>
      </c>
      <c r="F673" s="56">
        <v>0</v>
      </c>
      <c r="G673" s="56">
        <v>0</v>
      </c>
      <c r="H673" s="56">
        <v>0</v>
      </c>
      <c r="I673" s="56">
        <v>0</v>
      </c>
      <c r="J673" s="56">
        <v>0</v>
      </c>
      <c r="K673" s="444"/>
      <c r="L673" s="444"/>
      <c r="M673" s="320"/>
    </row>
    <row r="674" spans="1:13" s="294" customFormat="1" ht="28.5" customHeight="1" x14ac:dyDescent="0.2">
      <c r="A674" s="517"/>
      <c r="B674" s="454"/>
      <c r="C674" s="444"/>
      <c r="D674" s="42">
        <v>2012</v>
      </c>
      <c r="E674" s="133">
        <f t="shared" ref="E674:E688" si="90">F674+G674+H674+I674+J674</f>
        <v>0</v>
      </c>
      <c r="F674" s="56">
        <v>0</v>
      </c>
      <c r="G674" s="56">
        <v>0</v>
      </c>
      <c r="H674" s="56">
        <v>0</v>
      </c>
      <c r="I674" s="56">
        <v>0</v>
      </c>
      <c r="J674" s="56">
        <v>0</v>
      </c>
      <c r="K674" s="444"/>
      <c r="L674" s="444"/>
      <c r="M674" s="320"/>
    </row>
    <row r="675" spans="1:13" s="294" customFormat="1" ht="28.5" customHeight="1" x14ac:dyDescent="0.2">
      <c r="A675" s="517"/>
      <c r="B675" s="454"/>
      <c r="C675" s="444"/>
      <c r="D675" s="42">
        <v>2013</v>
      </c>
      <c r="E675" s="133">
        <f t="shared" si="90"/>
        <v>0</v>
      </c>
      <c r="F675" s="56">
        <v>0</v>
      </c>
      <c r="G675" s="56">
        <v>0</v>
      </c>
      <c r="H675" s="56">
        <v>0</v>
      </c>
      <c r="I675" s="56">
        <v>0</v>
      </c>
      <c r="J675" s="56">
        <v>0</v>
      </c>
      <c r="K675" s="444"/>
      <c r="L675" s="444"/>
      <c r="M675" s="320"/>
    </row>
    <row r="676" spans="1:13" s="294" customFormat="1" ht="28.5" customHeight="1" x14ac:dyDescent="0.2">
      <c r="A676" s="517"/>
      <c r="B676" s="454"/>
      <c r="C676" s="444"/>
      <c r="D676" s="42">
        <v>2014</v>
      </c>
      <c r="E676" s="133">
        <f t="shared" si="90"/>
        <v>0</v>
      </c>
      <c r="F676" s="56">
        <v>0</v>
      </c>
      <c r="G676" s="124">
        <v>0</v>
      </c>
      <c r="H676" s="124">
        <v>0</v>
      </c>
      <c r="I676" s="56">
        <v>0</v>
      </c>
      <c r="J676" s="56">
        <v>0</v>
      </c>
      <c r="K676" s="444"/>
      <c r="L676" s="444"/>
      <c r="M676" s="320"/>
    </row>
    <row r="677" spans="1:13" s="294" customFormat="1" ht="28.5" customHeight="1" x14ac:dyDescent="0.2">
      <c r="A677" s="517"/>
      <c r="B677" s="454"/>
      <c r="C677" s="444"/>
      <c r="D677" s="42">
        <v>2015</v>
      </c>
      <c r="E677" s="133">
        <f t="shared" si="90"/>
        <v>7.3000000000000009E-2</v>
      </c>
      <c r="F677" s="56">
        <v>0</v>
      </c>
      <c r="G677" s="56">
        <v>0</v>
      </c>
      <c r="H677" s="56">
        <v>0</v>
      </c>
      <c r="I677" s="56">
        <f>0.13-0.057</f>
        <v>7.3000000000000009E-2</v>
      </c>
      <c r="J677" s="56">
        <v>0</v>
      </c>
      <c r="K677" s="444"/>
      <c r="L677" s="444"/>
      <c r="M677" s="320"/>
    </row>
    <row r="678" spans="1:13" s="294" customFormat="1" ht="28.5" customHeight="1" x14ac:dyDescent="0.2">
      <c r="A678" s="517"/>
      <c r="B678" s="454"/>
      <c r="C678" s="444"/>
      <c r="D678" s="42">
        <v>2016</v>
      </c>
      <c r="E678" s="133">
        <f t="shared" si="90"/>
        <v>0</v>
      </c>
      <c r="F678" s="56">
        <v>0</v>
      </c>
      <c r="G678" s="56">
        <v>0</v>
      </c>
      <c r="H678" s="56">
        <v>0</v>
      </c>
      <c r="I678" s="56">
        <v>0</v>
      </c>
      <c r="J678" s="56">
        <v>0</v>
      </c>
      <c r="K678" s="444"/>
      <c r="L678" s="444"/>
      <c r="M678" s="320"/>
    </row>
    <row r="679" spans="1:13" s="294" customFormat="1" ht="28.5" customHeight="1" x14ac:dyDescent="0.2">
      <c r="A679" s="517"/>
      <c r="B679" s="454"/>
      <c r="C679" s="444"/>
      <c r="D679" s="42">
        <v>2017</v>
      </c>
      <c r="E679" s="133">
        <f t="shared" si="90"/>
        <v>0</v>
      </c>
      <c r="F679" s="56">
        <v>0</v>
      </c>
      <c r="G679" s="56">
        <v>0</v>
      </c>
      <c r="H679" s="56">
        <v>0</v>
      </c>
      <c r="I679" s="56">
        <v>0</v>
      </c>
      <c r="J679" s="56">
        <v>0</v>
      </c>
      <c r="K679" s="444"/>
      <c r="L679" s="444"/>
      <c r="M679" s="320"/>
    </row>
    <row r="680" spans="1:13" s="294" customFormat="1" ht="28.5" customHeight="1" x14ac:dyDescent="0.2">
      <c r="A680" s="517"/>
      <c r="B680" s="454"/>
      <c r="C680" s="444"/>
      <c r="D680" s="42">
        <v>2018</v>
      </c>
      <c r="E680" s="133">
        <f t="shared" si="90"/>
        <v>0</v>
      </c>
      <c r="F680" s="56">
        <v>0</v>
      </c>
      <c r="G680" s="56">
        <v>0</v>
      </c>
      <c r="H680" s="56">
        <v>0</v>
      </c>
      <c r="I680" s="56">
        <v>0</v>
      </c>
      <c r="J680" s="56">
        <v>0</v>
      </c>
      <c r="K680" s="444"/>
      <c r="L680" s="444"/>
      <c r="M680" s="320"/>
    </row>
    <row r="681" spans="1:13" s="294" customFormat="1" ht="28.5" customHeight="1" x14ac:dyDescent="0.2">
      <c r="A681" s="517"/>
      <c r="B681" s="454"/>
      <c r="C681" s="444"/>
      <c r="D681" s="42">
        <v>2019</v>
      </c>
      <c r="E681" s="133">
        <f t="shared" si="90"/>
        <v>0</v>
      </c>
      <c r="F681" s="56">
        <v>0</v>
      </c>
      <c r="G681" s="56">
        <v>0</v>
      </c>
      <c r="H681" s="56">
        <v>0</v>
      </c>
      <c r="I681" s="56">
        <v>0</v>
      </c>
      <c r="J681" s="56">
        <v>0</v>
      </c>
      <c r="K681" s="444"/>
      <c r="L681" s="444"/>
      <c r="M681" s="320"/>
    </row>
    <row r="682" spans="1:13" s="294" customFormat="1" ht="28.5" customHeight="1" thickBot="1" x14ac:dyDescent="0.25">
      <c r="A682" s="517"/>
      <c r="B682" s="454"/>
      <c r="C682" s="444"/>
      <c r="D682" s="42">
        <v>2020</v>
      </c>
      <c r="E682" s="133">
        <f t="shared" si="90"/>
        <v>0</v>
      </c>
      <c r="F682" s="56">
        <v>0</v>
      </c>
      <c r="G682" s="56">
        <v>0</v>
      </c>
      <c r="H682" s="56">
        <v>0</v>
      </c>
      <c r="I682" s="56">
        <v>0</v>
      </c>
      <c r="J682" s="56">
        <v>0</v>
      </c>
      <c r="K682" s="444"/>
      <c r="L682" s="445"/>
      <c r="M682" s="320"/>
    </row>
    <row r="683" spans="1:13" s="294" customFormat="1" ht="28.5" customHeight="1" x14ac:dyDescent="0.2">
      <c r="A683" s="517"/>
      <c r="B683" s="454"/>
      <c r="C683" s="444"/>
      <c r="D683" s="42">
        <v>2021</v>
      </c>
      <c r="E683" s="133">
        <f t="shared" si="90"/>
        <v>0</v>
      </c>
      <c r="F683" s="56">
        <v>0</v>
      </c>
      <c r="G683" s="124">
        <v>0</v>
      </c>
      <c r="H683" s="124">
        <v>0</v>
      </c>
      <c r="I683" s="124">
        <v>0</v>
      </c>
      <c r="J683" s="56">
        <v>0</v>
      </c>
      <c r="K683" s="444"/>
      <c r="L683" s="315"/>
      <c r="M683" s="320"/>
    </row>
    <row r="684" spans="1:13" s="294" customFormat="1" ht="28.5" customHeight="1" x14ac:dyDescent="0.2">
      <c r="A684" s="517"/>
      <c r="B684" s="454"/>
      <c r="C684" s="444"/>
      <c r="D684" s="42">
        <v>2022</v>
      </c>
      <c r="E684" s="133">
        <f t="shared" si="90"/>
        <v>0</v>
      </c>
      <c r="F684" s="56">
        <v>0</v>
      </c>
      <c r="G684" s="124">
        <v>0</v>
      </c>
      <c r="H684" s="124">
        <v>0</v>
      </c>
      <c r="I684" s="124">
        <v>0</v>
      </c>
      <c r="J684" s="56">
        <v>0</v>
      </c>
      <c r="K684" s="444"/>
      <c r="L684" s="315"/>
      <c r="M684" s="320"/>
    </row>
    <row r="685" spans="1:13" s="294" customFormat="1" ht="28.5" customHeight="1" x14ac:dyDescent="0.2">
      <c r="A685" s="517"/>
      <c r="B685" s="454"/>
      <c r="C685" s="444"/>
      <c r="D685" s="42">
        <v>2023</v>
      </c>
      <c r="E685" s="133">
        <f t="shared" si="90"/>
        <v>0</v>
      </c>
      <c r="F685" s="56">
        <v>0</v>
      </c>
      <c r="G685" s="124">
        <v>0</v>
      </c>
      <c r="H685" s="124">
        <v>0</v>
      </c>
      <c r="I685" s="124">
        <v>0</v>
      </c>
      <c r="J685" s="56">
        <v>0</v>
      </c>
      <c r="K685" s="444"/>
      <c r="L685" s="315"/>
      <c r="M685" s="320"/>
    </row>
    <row r="686" spans="1:13" s="294" customFormat="1" ht="28.5" customHeight="1" x14ac:dyDescent="0.2">
      <c r="A686" s="517"/>
      <c r="B686" s="454"/>
      <c r="C686" s="444"/>
      <c r="D686" s="42">
        <v>2024</v>
      </c>
      <c r="E686" s="133">
        <f t="shared" si="90"/>
        <v>0</v>
      </c>
      <c r="F686" s="56">
        <v>0</v>
      </c>
      <c r="G686" s="124">
        <v>0</v>
      </c>
      <c r="H686" s="124">
        <v>0</v>
      </c>
      <c r="I686" s="124">
        <v>0</v>
      </c>
      <c r="J686" s="56">
        <v>0</v>
      </c>
      <c r="K686" s="444"/>
      <c r="L686" s="315"/>
      <c r="M686" s="320"/>
    </row>
    <row r="687" spans="1:13" s="294" customFormat="1" ht="28.5" customHeight="1" x14ac:dyDescent="0.2">
      <c r="A687" s="517"/>
      <c r="B687" s="454"/>
      <c r="C687" s="444"/>
      <c r="D687" s="42">
        <v>2025</v>
      </c>
      <c r="E687" s="133">
        <f t="shared" si="90"/>
        <v>0</v>
      </c>
      <c r="F687" s="56">
        <v>0</v>
      </c>
      <c r="G687" s="124">
        <v>0</v>
      </c>
      <c r="H687" s="124">
        <v>0</v>
      </c>
      <c r="I687" s="124">
        <v>0</v>
      </c>
      <c r="J687" s="56">
        <v>0</v>
      </c>
      <c r="K687" s="444"/>
      <c r="L687" s="315"/>
      <c r="M687" s="320"/>
    </row>
    <row r="688" spans="1:13" s="294" customFormat="1" ht="28.5" customHeight="1" thickBot="1" x14ac:dyDescent="0.25">
      <c r="A688" s="518"/>
      <c r="B688" s="462"/>
      <c r="C688" s="445"/>
      <c r="D688" s="42">
        <v>2026</v>
      </c>
      <c r="E688" s="133">
        <f t="shared" si="90"/>
        <v>0</v>
      </c>
      <c r="F688" s="56">
        <v>0</v>
      </c>
      <c r="G688" s="124">
        <v>0</v>
      </c>
      <c r="H688" s="124">
        <v>0</v>
      </c>
      <c r="I688" s="124">
        <v>0</v>
      </c>
      <c r="J688" s="56">
        <v>0</v>
      </c>
      <c r="K688" s="445"/>
      <c r="L688" s="315"/>
      <c r="M688" s="320"/>
    </row>
    <row r="689" spans="1:13" s="294" customFormat="1" ht="28.5" customHeight="1" x14ac:dyDescent="0.2">
      <c r="A689" s="516" t="s">
        <v>82</v>
      </c>
      <c r="B689" s="453" t="s">
        <v>75</v>
      </c>
      <c r="C689" s="443"/>
      <c r="D689" s="42" t="s">
        <v>5</v>
      </c>
      <c r="E689" s="133">
        <f>SUM(E690:E705)</f>
        <v>32.280999999999999</v>
      </c>
      <c r="F689" s="133">
        <f t="shared" ref="F689:J689" si="91">SUM(F690:F705)</f>
        <v>0</v>
      </c>
      <c r="G689" s="133">
        <f t="shared" si="91"/>
        <v>32.280999999999999</v>
      </c>
      <c r="H689" s="133">
        <f t="shared" si="91"/>
        <v>0</v>
      </c>
      <c r="I689" s="133">
        <f t="shared" si="91"/>
        <v>0</v>
      </c>
      <c r="J689" s="133">
        <f t="shared" si="91"/>
        <v>0</v>
      </c>
      <c r="K689" s="443">
        <v>2016</v>
      </c>
      <c r="L689" s="315"/>
      <c r="M689" s="320"/>
    </row>
    <row r="690" spans="1:13" s="294" customFormat="1" ht="28.5" customHeight="1" x14ac:dyDescent="0.2">
      <c r="A690" s="517"/>
      <c r="B690" s="454"/>
      <c r="C690" s="444"/>
      <c r="D690" s="42">
        <v>2011</v>
      </c>
      <c r="E690" s="133">
        <f>F690+G690+H690+I690+J690</f>
        <v>0</v>
      </c>
      <c r="F690" s="124">
        <v>0</v>
      </c>
      <c r="G690" s="124">
        <v>0</v>
      </c>
      <c r="H690" s="124">
        <v>0</v>
      </c>
      <c r="I690" s="124">
        <v>0</v>
      </c>
      <c r="J690" s="124">
        <v>0</v>
      </c>
      <c r="K690" s="444"/>
      <c r="L690" s="315"/>
      <c r="M690" s="320"/>
    </row>
    <row r="691" spans="1:13" s="294" customFormat="1" ht="28.5" customHeight="1" x14ac:dyDescent="0.2">
      <c r="A691" s="517"/>
      <c r="B691" s="454"/>
      <c r="C691" s="444"/>
      <c r="D691" s="42">
        <v>2012</v>
      </c>
      <c r="E691" s="133">
        <f t="shared" ref="E691:E705" si="92">F691+G691+H691+I691+J691</f>
        <v>0</v>
      </c>
      <c r="F691" s="124">
        <v>0</v>
      </c>
      <c r="G691" s="124">
        <v>0</v>
      </c>
      <c r="H691" s="124">
        <v>0</v>
      </c>
      <c r="I691" s="124">
        <v>0</v>
      </c>
      <c r="J691" s="124">
        <v>0</v>
      </c>
      <c r="K691" s="444"/>
      <c r="L691" s="315"/>
      <c r="M691" s="320"/>
    </row>
    <row r="692" spans="1:13" s="294" customFormat="1" ht="28.5" customHeight="1" x14ac:dyDescent="0.2">
      <c r="A692" s="517"/>
      <c r="B692" s="454"/>
      <c r="C692" s="444"/>
      <c r="D692" s="42">
        <v>2013</v>
      </c>
      <c r="E692" s="133">
        <f t="shared" si="92"/>
        <v>0</v>
      </c>
      <c r="F692" s="124">
        <v>0</v>
      </c>
      <c r="G692" s="124">
        <v>0</v>
      </c>
      <c r="H692" s="124">
        <v>0</v>
      </c>
      <c r="I692" s="124">
        <v>0</v>
      </c>
      <c r="J692" s="124">
        <v>0</v>
      </c>
      <c r="K692" s="444"/>
      <c r="L692" s="315"/>
      <c r="M692" s="320"/>
    </row>
    <row r="693" spans="1:13" s="294" customFormat="1" ht="28.5" customHeight="1" x14ac:dyDescent="0.2">
      <c r="A693" s="517"/>
      <c r="B693" s="454"/>
      <c r="C693" s="444"/>
      <c r="D693" s="42">
        <v>2014</v>
      </c>
      <c r="E693" s="133">
        <f t="shared" si="92"/>
        <v>0</v>
      </c>
      <c r="F693" s="124">
        <v>0</v>
      </c>
      <c r="G693" s="124">
        <v>0</v>
      </c>
      <c r="H693" s="124">
        <v>0</v>
      </c>
      <c r="I693" s="124">
        <v>0</v>
      </c>
      <c r="J693" s="124">
        <v>0</v>
      </c>
      <c r="K693" s="444"/>
      <c r="L693" s="315"/>
      <c r="M693" s="320"/>
    </row>
    <row r="694" spans="1:13" s="294" customFormat="1" ht="28.5" customHeight="1" x14ac:dyDescent="0.2">
      <c r="A694" s="517"/>
      <c r="B694" s="454"/>
      <c r="C694" s="444"/>
      <c r="D694" s="42">
        <v>2015</v>
      </c>
      <c r="E694" s="133">
        <f t="shared" si="92"/>
        <v>0</v>
      </c>
      <c r="F694" s="124">
        <v>0</v>
      </c>
      <c r="G694" s="124">
        <v>0</v>
      </c>
      <c r="H694" s="124">
        <v>0</v>
      </c>
      <c r="I694" s="124">
        <f>1.6617-1.6617</f>
        <v>0</v>
      </c>
      <c r="J694" s="124">
        <v>0</v>
      </c>
      <c r="K694" s="444"/>
      <c r="L694" s="315"/>
      <c r="M694" s="320"/>
    </row>
    <row r="695" spans="1:13" s="294" customFormat="1" ht="28.5" customHeight="1" x14ac:dyDescent="0.2">
      <c r="A695" s="517"/>
      <c r="B695" s="454"/>
      <c r="C695" s="444"/>
      <c r="D695" s="42">
        <v>2016</v>
      </c>
      <c r="E695" s="133">
        <f t="shared" si="92"/>
        <v>32.280999999999999</v>
      </c>
      <c r="F695" s="124">
        <v>0</v>
      </c>
      <c r="G695" s="124">
        <v>32.280999999999999</v>
      </c>
      <c r="H695" s="124">
        <v>0</v>
      </c>
      <c r="I695" s="124">
        <v>0</v>
      </c>
      <c r="J695" s="124">
        <v>0</v>
      </c>
      <c r="K695" s="444"/>
      <c r="L695" s="315"/>
      <c r="M695" s="320"/>
    </row>
    <row r="696" spans="1:13" s="294" customFormat="1" ht="28.5" customHeight="1" x14ac:dyDescent="0.2">
      <c r="A696" s="517"/>
      <c r="B696" s="454"/>
      <c r="C696" s="444"/>
      <c r="D696" s="42">
        <v>2017</v>
      </c>
      <c r="E696" s="133">
        <f t="shared" si="92"/>
        <v>0</v>
      </c>
      <c r="F696" s="124">
        <v>0</v>
      </c>
      <c r="G696" s="124">
        <v>0</v>
      </c>
      <c r="H696" s="124">
        <v>0</v>
      </c>
      <c r="I696" s="124">
        <v>0</v>
      </c>
      <c r="J696" s="124">
        <v>0</v>
      </c>
      <c r="K696" s="444"/>
      <c r="L696" s="315"/>
      <c r="M696" s="320"/>
    </row>
    <row r="697" spans="1:13" s="294" customFormat="1" ht="28.5" customHeight="1" x14ac:dyDescent="0.2">
      <c r="A697" s="517"/>
      <c r="B697" s="454"/>
      <c r="C697" s="444"/>
      <c r="D697" s="42">
        <v>2018</v>
      </c>
      <c r="E697" s="133">
        <f t="shared" si="92"/>
        <v>0</v>
      </c>
      <c r="F697" s="124">
        <v>0</v>
      </c>
      <c r="G697" s="124">
        <v>0</v>
      </c>
      <c r="H697" s="124">
        <v>0</v>
      </c>
      <c r="I697" s="124">
        <v>0</v>
      </c>
      <c r="J697" s="124">
        <v>0</v>
      </c>
      <c r="K697" s="444"/>
      <c r="L697" s="315"/>
      <c r="M697" s="320"/>
    </row>
    <row r="698" spans="1:13" s="294" customFormat="1" ht="28.5" customHeight="1" x14ac:dyDescent="0.2">
      <c r="A698" s="517"/>
      <c r="B698" s="454"/>
      <c r="C698" s="444"/>
      <c r="D698" s="42">
        <v>2019</v>
      </c>
      <c r="E698" s="133">
        <f t="shared" si="92"/>
        <v>0</v>
      </c>
      <c r="F698" s="124">
        <v>0</v>
      </c>
      <c r="G698" s="124">
        <v>0</v>
      </c>
      <c r="H698" s="124">
        <v>0</v>
      </c>
      <c r="I698" s="124">
        <v>0</v>
      </c>
      <c r="J698" s="124">
        <v>0</v>
      </c>
      <c r="K698" s="444"/>
      <c r="L698" s="315"/>
      <c r="M698" s="320"/>
    </row>
    <row r="699" spans="1:13" s="294" customFormat="1" ht="28.5" customHeight="1" x14ac:dyDescent="0.2">
      <c r="A699" s="517"/>
      <c r="B699" s="454"/>
      <c r="C699" s="444"/>
      <c r="D699" s="42">
        <v>2020</v>
      </c>
      <c r="E699" s="133">
        <f t="shared" si="92"/>
        <v>0</v>
      </c>
      <c r="F699" s="124">
        <v>0</v>
      </c>
      <c r="G699" s="124">
        <v>0</v>
      </c>
      <c r="H699" s="124">
        <v>0</v>
      </c>
      <c r="I699" s="124">
        <v>0</v>
      </c>
      <c r="J699" s="124">
        <v>0</v>
      </c>
      <c r="K699" s="444"/>
      <c r="L699" s="315"/>
      <c r="M699" s="320"/>
    </row>
    <row r="700" spans="1:13" s="294" customFormat="1" ht="28.5" customHeight="1" x14ac:dyDescent="0.2">
      <c r="A700" s="517"/>
      <c r="B700" s="454"/>
      <c r="C700" s="444"/>
      <c r="D700" s="42">
        <v>2021</v>
      </c>
      <c r="E700" s="133">
        <f t="shared" si="92"/>
        <v>0</v>
      </c>
      <c r="F700" s="124">
        <v>0</v>
      </c>
      <c r="G700" s="124">
        <v>0</v>
      </c>
      <c r="H700" s="124">
        <v>0</v>
      </c>
      <c r="I700" s="124">
        <v>0</v>
      </c>
      <c r="J700" s="124">
        <v>0</v>
      </c>
      <c r="K700" s="444"/>
      <c r="L700" s="315"/>
      <c r="M700" s="320"/>
    </row>
    <row r="701" spans="1:13" s="294" customFormat="1" ht="28.5" customHeight="1" x14ac:dyDescent="0.2">
      <c r="A701" s="517"/>
      <c r="B701" s="454"/>
      <c r="C701" s="444"/>
      <c r="D701" s="42">
        <v>2022</v>
      </c>
      <c r="E701" s="133">
        <f t="shared" si="92"/>
        <v>0</v>
      </c>
      <c r="F701" s="124">
        <v>0</v>
      </c>
      <c r="G701" s="124">
        <v>0</v>
      </c>
      <c r="H701" s="124">
        <v>0</v>
      </c>
      <c r="I701" s="124">
        <v>0</v>
      </c>
      <c r="J701" s="124">
        <v>0</v>
      </c>
      <c r="K701" s="444"/>
      <c r="L701" s="315"/>
      <c r="M701" s="320"/>
    </row>
    <row r="702" spans="1:13" s="294" customFormat="1" ht="28.5" customHeight="1" x14ac:dyDescent="0.2">
      <c r="A702" s="517"/>
      <c r="B702" s="454"/>
      <c r="C702" s="444"/>
      <c r="D702" s="42">
        <v>2023</v>
      </c>
      <c r="E702" s="133">
        <f t="shared" si="92"/>
        <v>0</v>
      </c>
      <c r="F702" s="124">
        <v>0</v>
      </c>
      <c r="G702" s="124">
        <v>0</v>
      </c>
      <c r="H702" s="124">
        <v>0</v>
      </c>
      <c r="I702" s="124">
        <v>0</v>
      </c>
      <c r="J702" s="124">
        <v>0</v>
      </c>
      <c r="K702" s="444"/>
      <c r="L702" s="315"/>
      <c r="M702" s="320"/>
    </row>
    <row r="703" spans="1:13" s="294" customFormat="1" ht="28.5" customHeight="1" x14ac:dyDescent="0.2">
      <c r="A703" s="517"/>
      <c r="B703" s="454"/>
      <c r="C703" s="444"/>
      <c r="D703" s="42">
        <v>2024</v>
      </c>
      <c r="E703" s="133">
        <f t="shared" si="92"/>
        <v>0</v>
      </c>
      <c r="F703" s="124">
        <v>0</v>
      </c>
      <c r="G703" s="124">
        <v>0</v>
      </c>
      <c r="H703" s="124">
        <v>0</v>
      </c>
      <c r="I703" s="124">
        <v>0</v>
      </c>
      <c r="J703" s="124">
        <v>0</v>
      </c>
      <c r="K703" s="444"/>
      <c r="L703" s="315"/>
      <c r="M703" s="320"/>
    </row>
    <row r="704" spans="1:13" s="294" customFormat="1" ht="28.5" customHeight="1" x14ac:dyDescent="0.2">
      <c r="A704" s="517"/>
      <c r="B704" s="454"/>
      <c r="C704" s="444"/>
      <c r="D704" s="42">
        <v>2025</v>
      </c>
      <c r="E704" s="133">
        <f t="shared" si="92"/>
        <v>0</v>
      </c>
      <c r="F704" s="124">
        <v>0</v>
      </c>
      <c r="G704" s="124">
        <v>0</v>
      </c>
      <c r="H704" s="124">
        <v>0</v>
      </c>
      <c r="I704" s="124">
        <v>0</v>
      </c>
      <c r="J704" s="124">
        <v>0</v>
      </c>
      <c r="K704" s="444"/>
      <c r="L704" s="315"/>
      <c r="M704" s="320"/>
    </row>
    <row r="705" spans="1:13" s="294" customFormat="1" ht="28.5" customHeight="1" thickBot="1" x14ac:dyDescent="0.25">
      <c r="A705" s="518"/>
      <c r="B705" s="462"/>
      <c r="C705" s="445"/>
      <c r="D705" s="42">
        <v>2026</v>
      </c>
      <c r="E705" s="133">
        <f t="shared" si="92"/>
        <v>0</v>
      </c>
      <c r="F705" s="124">
        <v>0</v>
      </c>
      <c r="G705" s="124">
        <v>0</v>
      </c>
      <c r="H705" s="124">
        <v>0</v>
      </c>
      <c r="I705" s="124">
        <v>0</v>
      </c>
      <c r="J705" s="124">
        <v>0</v>
      </c>
      <c r="K705" s="445"/>
      <c r="L705" s="315"/>
      <c r="M705" s="320"/>
    </row>
    <row r="706" spans="1:13" s="294" customFormat="1" ht="28.5" customHeight="1" x14ac:dyDescent="0.2">
      <c r="A706" s="516" t="s">
        <v>87</v>
      </c>
      <c r="B706" s="453" t="s">
        <v>83</v>
      </c>
      <c r="C706" s="443"/>
      <c r="D706" s="42" t="s">
        <v>5</v>
      </c>
      <c r="E706" s="133">
        <f>SUM(E707:E722)</f>
        <v>0.34250000000000003</v>
      </c>
      <c r="F706" s="133">
        <f t="shared" ref="F706:J706" si="93">SUM(F707:F722)</f>
        <v>0</v>
      </c>
      <c r="G706" s="133">
        <f t="shared" si="93"/>
        <v>0</v>
      </c>
      <c r="H706" s="133">
        <f t="shared" si="93"/>
        <v>0</v>
      </c>
      <c r="I706" s="133">
        <f t="shared" si="93"/>
        <v>0.34250000000000003</v>
      </c>
      <c r="J706" s="133">
        <f t="shared" si="93"/>
        <v>0</v>
      </c>
      <c r="K706" s="443">
        <v>2015</v>
      </c>
      <c r="L706" s="315"/>
      <c r="M706" s="320"/>
    </row>
    <row r="707" spans="1:13" s="294" customFormat="1" ht="28.5" customHeight="1" x14ac:dyDescent="0.2">
      <c r="A707" s="517"/>
      <c r="B707" s="454"/>
      <c r="C707" s="444"/>
      <c r="D707" s="42">
        <v>2011</v>
      </c>
      <c r="E707" s="133">
        <f>F707+G707+H707+I707+J707</f>
        <v>0</v>
      </c>
      <c r="F707" s="124">
        <v>0</v>
      </c>
      <c r="G707" s="124">
        <v>0</v>
      </c>
      <c r="H707" s="124">
        <v>0</v>
      </c>
      <c r="I707" s="124">
        <v>0</v>
      </c>
      <c r="J707" s="124">
        <v>0</v>
      </c>
      <c r="K707" s="444"/>
      <c r="L707" s="315"/>
      <c r="M707" s="320"/>
    </row>
    <row r="708" spans="1:13" s="294" customFormat="1" ht="28.5" customHeight="1" x14ac:dyDescent="0.2">
      <c r="A708" s="517"/>
      <c r="B708" s="454"/>
      <c r="C708" s="444"/>
      <c r="D708" s="42">
        <v>2012</v>
      </c>
      <c r="E708" s="133">
        <f t="shared" ref="E708:E722" si="94">F708+G708+H708+I708+J708</f>
        <v>0</v>
      </c>
      <c r="F708" s="124">
        <v>0</v>
      </c>
      <c r="G708" s="124">
        <v>0</v>
      </c>
      <c r="H708" s="124">
        <v>0</v>
      </c>
      <c r="I708" s="124">
        <v>0</v>
      </c>
      <c r="J708" s="124">
        <v>0</v>
      </c>
      <c r="K708" s="444"/>
      <c r="L708" s="315"/>
      <c r="M708" s="320"/>
    </row>
    <row r="709" spans="1:13" s="294" customFormat="1" ht="28.5" customHeight="1" x14ac:dyDescent="0.2">
      <c r="A709" s="517"/>
      <c r="B709" s="454"/>
      <c r="C709" s="444"/>
      <c r="D709" s="42">
        <v>2013</v>
      </c>
      <c r="E709" s="133">
        <f t="shared" si="94"/>
        <v>0</v>
      </c>
      <c r="F709" s="124">
        <v>0</v>
      </c>
      <c r="G709" s="124">
        <v>0</v>
      </c>
      <c r="H709" s="124">
        <v>0</v>
      </c>
      <c r="I709" s="124">
        <v>0</v>
      </c>
      <c r="J709" s="124">
        <v>0</v>
      </c>
      <c r="K709" s="444"/>
      <c r="L709" s="315"/>
      <c r="M709" s="320"/>
    </row>
    <row r="710" spans="1:13" s="294" customFormat="1" ht="28.5" customHeight="1" x14ac:dyDescent="0.2">
      <c r="A710" s="517"/>
      <c r="B710" s="454"/>
      <c r="C710" s="444"/>
      <c r="D710" s="42">
        <v>2014</v>
      </c>
      <c r="E710" s="133">
        <f t="shared" si="94"/>
        <v>0</v>
      </c>
      <c r="F710" s="124">
        <v>0</v>
      </c>
      <c r="G710" s="124">
        <v>0</v>
      </c>
      <c r="H710" s="124">
        <v>0</v>
      </c>
      <c r="I710" s="124">
        <v>0</v>
      </c>
      <c r="J710" s="124">
        <v>0</v>
      </c>
      <c r="K710" s="444"/>
      <c r="L710" s="315"/>
      <c r="M710" s="320"/>
    </row>
    <row r="711" spans="1:13" s="294" customFormat="1" ht="28.5" customHeight="1" x14ac:dyDescent="0.2">
      <c r="A711" s="517"/>
      <c r="B711" s="454"/>
      <c r="C711" s="444"/>
      <c r="D711" s="42">
        <v>2015</v>
      </c>
      <c r="E711" s="133">
        <f t="shared" si="94"/>
        <v>0.34250000000000003</v>
      </c>
      <c r="F711" s="124">
        <v>0</v>
      </c>
      <c r="G711" s="124">
        <v>0</v>
      </c>
      <c r="H711" s="124">
        <v>0</v>
      </c>
      <c r="I711" s="124">
        <f>0.5-0.1575</f>
        <v>0.34250000000000003</v>
      </c>
      <c r="J711" s="124">
        <v>0</v>
      </c>
      <c r="K711" s="444"/>
      <c r="L711" s="315"/>
      <c r="M711" s="320"/>
    </row>
    <row r="712" spans="1:13" s="294" customFormat="1" ht="28.5" customHeight="1" x14ac:dyDescent="0.2">
      <c r="A712" s="517"/>
      <c r="B712" s="454"/>
      <c r="C712" s="444"/>
      <c r="D712" s="42">
        <v>2016</v>
      </c>
      <c r="E712" s="133">
        <f t="shared" si="94"/>
        <v>0</v>
      </c>
      <c r="F712" s="124">
        <v>0</v>
      </c>
      <c r="G712" s="124">
        <v>0</v>
      </c>
      <c r="H712" s="124">
        <v>0</v>
      </c>
      <c r="I712" s="124">
        <v>0</v>
      </c>
      <c r="J712" s="124">
        <v>0</v>
      </c>
      <c r="K712" s="444"/>
      <c r="L712" s="315"/>
      <c r="M712" s="320"/>
    </row>
    <row r="713" spans="1:13" s="294" customFormat="1" ht="28.5" customHeight="1" x14ac:dyDescent="0.2">
      <c r="A713" s="517"/>
      <c r="B713" s="454"/>
      <c r="C713" s="444"/>
      <c r="D713" s="42">
        <v>2017</v>
      </c>
      <c r="E713" s="133">
        <f t="shared" si="94"/>
        <v>0</v>
      </c>
      <c r="F713" s="124">
        <v>0</v>
      </c>
      <c r="G713" s="124">
        <v>0</v>
      </c>
      <c r="H713" s="124">
        <v>0</v>
      </c>
      <c r="I713" s="124">
        <v>0</v>
      </c>
      <c r="J713" s="124">
        <v>0</v>
      </c>
      <c r="K713" s="444"/>
      <c r="L713" s="315"/>
      <c r="M713" s="320"/>
    </row>
    <row r="714" spans="1:13" s="294" customFormat="1" ht="28.5" customHeight="1" x14ac:dyDescent="0.2">
      <c r="A714" s="517"/>
      <c r="B714" s="454"/>
      <c r="C714" s="444"/>
      <c r="D714" s="42">
        <v>2018</v>
      </c>
      <c r="E714" s="133">
        <f t="shared" si="94"/>
        <v>0</v>
      </c>
      <c r="F714" s="124">
        <v>0</v>
      </c>
      <c r="G714" s="124">
        <v>0</v>
      </c>
      <c r="H714" s="124">
        <v>0</v>
      </c>
      <c r="I714" s="124">
        <v>0</v>
      </c>
      <c r="J714" s="124">
        <v>0</v>
      </c>
      <c r="K714" s="444"/>
      <c r="L714" s="315"/>
      <c r="M714" s="320"/>
    </row>
    <row r="715" spans="1:13" s="294" customFormat="1" ht="28.5" customHeight="1" x14ac:dyDescent="0.2">
      <c r="A715" s="517"/>
      <c r="B715" s="454"/>
      <c r="C715" s="444"/>
      <c r="D715" s="42">
        <v>2019</v>
      </c>
      <c r="E715" s="133">
        <f t="shared" si="94"/>
        <v>0</v>
      </c>
      <c r="F715" s="124">
        <v>0</v>
      </c>
      <c r="G715" s="124">
        <v>0</v>
      </c>
      <c r="H715" s="124">
        <v>0</v>
      </c>
      <c r="I715" s="124">
        <v>0</v>
      </c>
      <c r="J715" s="124">
        <v>0</v>
      </c>
      <c r="K715" s="444"/>
      <c r="L715" s="315"/>
      <c r="M715" s="320"/>
    </row>
    <row r="716" spans="1:13" s="294" customFormat="1" ht="28.5" customHeight="1" x14ac:dyDescent="0.2">
      <c r="A716" s="517"/>
      <c r="B716" s="454"/>
      <c r="C716" s="444"/>
      <c r="D716" s="42">
        <v>2020</v>
      </c>
      <c r="E716" s="133">
        <f t="shared" si="94"/>
        <v>0</v>
      </c>
      <c r="F716" s="124">
        <v>0</v>
      </c>
      <c r="G716" s="124">
        <v>0</v>
      </c>
      <c r="H716" s="124">
        <v>0</v>
      </c>
      <c r="I716" s="124">
        <v>0</v>
      </c>
      <c r="J716" s="124">
        <v>0</v>
      </c>
      <c r="K716" s="444"/>
      <c r="L716" s="315"/>
      <c r="M716" s="320"/>
    </row>
    <row r="717" spans="1:13" s="294" customFormat="1" ht="28.5" customHeight="1" x14ac:dyDescent="0.2">
      <c r="A717" s="517"/>
      <c r="B717" s="454"/>
      <c r="C717" s="444"/>
      <c r="D717" s="42">
        <v>2021</v>
      </c>
      <c r="E717" s="133">
        <f t="shared" si="94"/>
        <v>0</v>
      </c>
      <c r="F717" s="124">
        <v>0</v>
      </c>
      <c r="G717" s="124">
        <v>0</v>
      </c>
      <c r="H717" s="124">
        <v>0</v>
      </c>
      <c r="I717" s="124">
        <v>0</v>
      </c>
      <c r="J717" s="124">
        <v>0</v>
      </c>
      <c r="K717" s="444"/>
      <c r="L717" s="315"/>
      <c r="M717" s="320"/>
    </row>
    <row r="718" spans="1:13" s="294" customFormat="1" ht="28.5" customHeight="1" x14ac:dyDescent="0.2">
      <c r="A718" s="517"/>
      <c r="B718" s="454"/>
      <c r="C718" s="444"/>
      <c r="D718" s="42">
        <v>2022</v>
      </c>
      <c r="E718" s="133">
        <f t="shared" si="94"/>
        <v>0</v>
      </c>
      <c r="F718" s="124">
        <v>0</v>
      </c>
      <c r="G718" s="124">
        <v>0</v>
      </c>
      <c r="H718" s="124">
        <v>0</v>
      </c>
      <c r="I718" s="124">
        <v>0</v>
      </c>
      <c r="J718" s="124">
        <v>0</v>
      </c>
      <c r="K718" s="444"/>
      <c r="L718" s="315"/>
      <c r="M718" s="320"/>
    </row>
    <row r="719" spans="1:13" s="294" customFormat="1" ht="28.5" customHeight="1" x14ac:dyDescent="0.2">
      <c r="A719" s="517"/>
      <c r="B719" s="454"/>
      <c r="C719" s="444"/>
      <c r="D719" s="42">
        <v>2023</v>
      </c>
      <c r="E719" s="133">
        <f t="shared" si="94"/>
        <v>0</v>
      </c>
      <c r="F719" s="124">
        <v>0</v>
      </c>
      <c r="G719" s="124">
        <v>0</v>
      </c>
      <c r="H719" s="124">
        <v>0</v>
      </c>
      <c r="I719" s="124">
        <v>0</v>
      </c>
      <c r="J719" s="124">
        <v>0</v>
      </c>
      <c r="K719" s="444"/>
      <c r="L719" s="315"/>
      <c r="M719" s="320"/>
    </row>
    <row r="720" spans="1:13" s="294" customFormat="1" ht="28.5" customHeight="1" x14ac:dyDescent="0.2">
      <c r="A720" s="517"/>
      <c r="B720" s="454"/>
      <c r="C720" s="444"/>
      <c r="D720" s="42">
        <v>2024</v>
      </c>
      <c r="E720" s="133">
        <f t="shared" si="94"/>
        <v>0</v>
      </c>
      <c r="F720" s="124">
        <v>0</v>
      </c>
      <c r="G720" s="124">
        <v>0</v>
      </c>
      <c r="H720" s="124">
        <v>0</v>
      </c>
      <c r="I720" s="124">
        <v>0</v>
      </c>
      <c r="J720" s="124">
        <v>0</v>
      </c>
      <c r="K720" s="444"/>
      <c r="L720" s="315"/>
      <c r="M720" s="320"/>
    </row>
    <row r="721" spans="1:14" s="294" customFormat="1" ht="28.5" customHeight="1" x14ac:dyDescent="0.2">
      <c r="A721" s="517"/>
      <c r="B721" s="454"/>
      <c r="C721" s="444"/>
      <c r="D721" s="42">
        <v>2025</v>
      </c>
      <c r="E721" s="133">
        <f t="shared" si="94"/>
        <v>0</v>
      </c>
      <c r="F721" s="124">
        <v>0</v>
      </c>
      <c r="G721" s="124">
        <v>0</v>
      </c>
      <c r="H721" s="124">
        <v>0</v>
      </c>
      <c r="I721" s="124">
        <v>0</v>
      </c>
      <c r="J721" s="124">
        <v>0</v>
      </c>
      <c r="K721" s="444"/>
      <c r="L721" s="315"/>
      <c r="M721" s="320"/>
    </row>
    <row r="722" spans="1:14" s="294" customFormat="1" ht="28.5" customHeight="1" thickBot="1" x14ac:dyDescent="0.25">
      <c r="A722" s="518"/>
      <c r="B722" s="462"/>
      <c r="C722" s="445"/>
      <c r="D722" s="42">
        <v>2026</v>
      </c>
      <c r="E722" s="133">
        <f t="shared" si="94"/>
        <v>0</v>
      </c>
      <c r="F722" s="124">
        <v>0</v>
      </c>
      <c r="G722" s="124">
        <v>0</v>
      </c>
      <c r="H722" s="124">
        <v>0</v>
      </c>
      <c r="I722" s="124">
        <v>0</v>
      </c>
      <c r="J722" s="124">
        <v>0</v>
      </c>
      <c r="K722" s="445"/>
      <c r="L722" s="315"/>
      <c r="M722" s="320"/>
    </row>
    <row r="723" spans="1:14" s="294" customFormat="1" ht="28.5" customHeight="1" x14ac:dyDescent="0.2">
      <c r="A723" s="516" t="s">
        <v>90</v>
      </c>
      <c r="B723" s="453" t="s">
        <v>101</v>
      </c>
      <c r="C723" s="443"/>
      <c r="D723" s="42" t="s">
        <v>5</v>
      </c>
      <c r="E723" s="133">
        <f>SUM(E724:E739)</f>
        <v>14.0109314</v>
      </c>
      <c r="F723" s="133">
        <f t="shared" ref="F723:J723" si="95">SUM(F724:F739)</f>
        <v>0</v>
      </c>
      <c r="G723" s="133">
        <f t="shared" si="95"/>
        <v>9.8405000000000005</v>
      </c>
      <c r="H723" s="133">
        <f t="shared" si="95"/>
        <v>0</v>
      </c>
      <c r="I723" s="133">
        <f t="shared" si="95"/>
        <v>4.1704314</v>
      </c>
      <c r="J723" s="133">
        <f t="shared" si="95"/>
        <v>0</v>
      </c>
      <c r="K723" s="443">
        <v>2017</v>
      </c>
      <c r="L723" s="315"/>
      <c r="M723" s="320"/>
    </row>
    <row r="724" spans="1:14" s="294" customFormat="1" ht="28.5" customHeight="1" x14ac:dyDescent="0.2">
      <c r="A724" s="517"/>
      <c r="B724" s="454"/>
      <c r="C724" s="444"/>
      <c r="D724" s="42">
        <v>2011</v>
      </c>
      <c r="E724" s="133">
        <f>F724+G724+H724+I724+J724</f>
        <v>0</v>
      </c>
      <c r="F724" s="124">
        <v>0</v>
      </c>
      <c r="G724" s="124">
        <v>0</v>
      </c>
      <c r="H724" s="124">
        <v>0</v>
      </c>
      <c r="I724" s="124">
        <v>0</v>
      </c>
      <c r="J724" s="124">
        <v>0</v>
      </c>
      <c r="K724" s="444"/>
      <c r="L724" s="315"/>
      <c r="M724" s="320"/>
    </row>
    <row r="725" spans="1:14" s="294" customFormat="1" ht="28.5" customHeight="1" x14ac:dyDescent="0.2">
      <c r="A725" s="517"/>
      <c r="B725" s="454"/>
      <c r="C725" s="444"/>
      <c r="D725" s="42">
        <v>2012</v>
      </c>
      <c r="E725" s="133">
        <f t="shared" ref="E725:E739" si="96">F725+G725+H725+I725+J725</f>
        <v>0</v>
      </c>
      <c r="F725" s="124">
        <v>0</v>
      </c>
      <c r="G725" s="124">
        <v>0</v>
      </c>
      <c r="H725" s="124">
        <v>0</v>
      </c>
      <c r="I725" s="124">
        <v>0</v>
      </c>
      <c r="J725" s="124">
        <v>0</v>
      </c>
      <c r="K725" s="444"/>
      <c r="L725" s="315"/>
      <c r="M725" s="320"/>
    </row>
    <row r="726" spans="1:14" s="294" customFormat="1" ht="28.5" customHeight="1" x14ac:dyDescent="0.2">
      <c r="A726" s="517"/>
      <c r="B726" s="454"/>
      <c r="C726" s="444"/>
      <c r="D726" s="42">
        <v>2013</v>
      </c>
      <c r="E726" s="133">
        <f t="shared" si="96"/>
        <v>0</v>
      </c>
      <c r="F726" s="124">
        <v>0</v>
      </c>
      <c r="G726" s="124">
        <v>0</v>
      </c>
      <c r="H726" s="124">
        <v>0</v>
      </c>
      <c r="I726" s="124">
        <v>0</v>
      </c>
      <c r="J726" s="124">
        <v>0</v>
      </c>
      <c r="K726" s="444"/>
      <c r="L726" s="315"/>
      <c r="M726" s="320"/>
    </row>
    <row r="727" spans="1:14" s="294" customFormat="1" ht="28.5" customHeight="1" x14ac:dyDescent="0.2">
      <c r="A727" s="517"/>
      <c r="B727" s="454"/>
      <c r="C727" s="444"/>
      <c r="D727" s="42">
        <v>2014</v>
      </c>
      <c r="E727" s="133">
        <f t="shared" si="96"/>
        <v>0</v>
      </c>
      <c r="F727" s="124">
        <v>0</v>
      </c>
      <c r="G727" s="124">
        <v>0</v>
      </c>
      <c r="H727" s="124">
        <v>0</v>
      </c>
      <c r="I727" s="124">
        <v>0</v>
      </c>
      <c r="J727" s="124">
        <v>0</v>
      </c>
      <c r="K727" s="444"/>
      <c r="L727" s="315"/>
      <c r="M727" s="320"/>
    </row>
    <row r="728" spans="1:14" s="294" customFormat="1" ht="28.5" customHeight="1" x14ac:dyDescent="0.2">
      <c r="A728" s="517"/>
      <c r="B728" s="454"/>
      <c r="C728" s="444"/>
      <c r="D728" s="42">
        <v>2015</v>
      </c>
      <c r="E728" s="133">
        <f t="shared" si="96"/>
        <v>0</v>
      </c>
      <c r="F728" s="124">
        <v>0</v>
      </c>
      <c r="G728" s="124">
        <v>0</v>
      </c>
      <c r="H728" s="124">
        <v>0</v>
      </c>
      <c r="I728" s="124">
        <v>0</v>
      </c>
      <c r="J728" s="124">
        <v>0</v>
      </c>
      <c r="K728" s="444"/>
      <c r="L728" s="315"/>
      <c r="M728" s="320"/>
    </row>
    <row r="729" spans="1:14" s="294" customFormat="1" ht="28.5" customHeight="1" x14ac:dyDescent="0.2">
      <c r="A729" s="517"/>
      <c r="B729" s="454"/>
      <c r="C729" s="444"/>
      <c r="D729" s="42">
        <v>2016</v>
      </c>
      <c r="E729" s="133">
        <f t="shared" si="96"/>
        <v>0</v>
      </c>
      <c r="F729" s="124">
        <v>0</v>
      </c>
      <c r="G729" s="124">
        <v>0</v>
      </c>
      <c r="H729" s="124">
        <v>0</v>
      </c>
      <c r="I729" s="124">
        <v>0</v>
      </c>
      <c r="J729" s="124">
        <v>0</v>
      </c>
      <c r="K729" s="444"/>
      <c r="L729" s="315"/>
      <c r="M729" s="320"/>
    </row>
    <row r="730" spans="1:14" s="294" customFormat="1" ht="28.5" customHeight="1" x14ac:dyDescent="0.2">
      <c r="A730" s="517"/>
      <c r="B730" s="454"/>
      <c r="C730" s="444"/>
      <c r="D730" s="42">
        <v>2017</v>
      </c>
      <c r="E730" s="133">
        <f t="shared" si="96"/>
        <v>14.0109314</v>
      </c>
      <c r="F730" s="124">
        <v>0</v>
      </c>
      <c r="G730" s="124">
        <v>9.8405000000000005</v>
      </c>
      <c r="H730" s="124">
        <v>0</v>
      </c>
      <c r="I730" s="124">
        <f>1.730071-0.44+0.3705-0.06+3.339389+0.21614939-0.5043486-0.1108294-0.37049999</f>
        <v>4.1704314</v>
      </c>
      <c r="J730" s="124">
        <v>0</v>
      </c>
      <c r="K730" s="444"/>
      <c r="L730" s="315"/>
      <c r="M730" s="320"/>
      <c r="N730" s="284"/>
    </row>
    <row r="731" spans="1:14" s="294" customFormat="1" ht="28.5" customHeight="1" x14ac:dyDescent="0.2">
      <c r="A731" s="517"/>
      <c r="B731" s="454"/>
      <c r="C731" s="444"/>
      <c r="D731" s="42">
        <v>2018</v>
      </c>
      <c r="E731" s="133">
        <f t="shared" si="96"/>
        <v>0</v>
      </c>
      <c r="F731" s="124">
        <v>0</v>
      </c>
      <c r="G731" s="124">
        <v>0</v>
      </c>
      <c r="H731" s="124">
        <v>0</v>
      </c>
      <c r="I731" s="124">
        <v>0</v>
      </c>
      <c r="J731" s="124">
        <v>0</v>
      </c>
      <c r="K731" s="444"/>
      <c r="L731" s="315"/>
      <c r="M731" s="320"/>
    </row>
    <row r="732" spans="1:14" s="294" customFormat="1" ht="28.5" customHeight="1" x14ac:dyDescent="0.2">
      <c r="A732" s="517"/>
      <c r="B732" s="454"/>
      <c r="C732" s="444"/>
      <c r="D732" s="42">
        <v>2019</v>
      </c>
      <c r="E732" s="133">
        <f t="shared" si="96"/>
        <v>0</v>
      </c>
      <c r="F732" s="124">
        <v>0</v>
      </c>
      <c r="G732" s="124">
        <v>0</v>
      </c>
      <c r="H732" s="124">
        <v>0</v>
      </c>
      <c r="I732" s="124">
        <v>0</v>
      </c>
      <c r="J732" s="124">
        <v>0</v>
      </c>
      <c r="K732" s="444"/>
      <c r="L732" s="315"/>
      <c r="M732" s="320"/>
    </row>
    <row r="733" spans="1:14" s="294" customFormat="1" ht="28.5" customHeight="1" x14ac:dyDescent="0.2">
      <c r="A733" s="517"/>
      <c r="B733" s="454"/>
      <c r="C733" s="444"/>
      <c r="D733" s="42">
        <v>2020</v>
      </c>
      <c r="E733" s="133">
        <f t="shared" si="96"/>
        <v>0</v>
      </c>
      <c r="F733" s="124">
        <v>0</v>
      </c>
      <c r="G733" s="124">
        <v>0</v>
      </c>
      <c r="H733" s="124">
        <v>0</v>
      </c>
      <c r="I733" s="124">
        <v>0</v>
      </c>
      <c r="J733" s="124">
        <v>0</v>
      </c>
      <c r="K733" s="444"/>
      <c r="L733" s="315"/>
      <c r="M733" s="320"/>
    </row>
    <row r="734" spans="1:14" s="294" customFormat="1" ht="28.5" customHeight="1" x14ac:dyDescent="0.2">
      <c r="A734" s="517"/>
      <c r="B734" s="454"/>
      <c r="C734" s="444"/>
      <c r="D734" s="42">
        <v>2021</v>
      </c>
      <c r="E734" s="133">
        <f t="shared" si="96"/>
        <v>0</v>
      </c>
      <c r="F734" s="124">
        <v>0</v>
      </c>
      <c r="G734" s="124">
        <v>0</v>
      </c>
      <c r="H734" s="124">
        <v>0</v>
      </c>
      <c r="I734" s="124">
        <v>0</v>
      </c>
      <c r="J734" s="124">
        <v>0</v>
      </c>
      <c r="K734" s="444"/>
      <c r="L734" s="315"/>
      <c r="M734" s="320"/>
    </row>
    <row r="735" spans="1:14" s="294" customFormat="1" ht="28.5" customHeight="1" x14ac:dyDescent="0.2">
      <c r="A735" s="517"/>
      <c r="B735" s="454"/>
      <c r="C735" s="444"/>
      <c r="D735" s="42">
        <v>2022</v>
      </c>
      <c r="E735" s="133">
        <f t="shared" si="96"/>
        <v>0</v>
      </c>
      <c r="F735" s="124">
        <v>0</v>
      </c>
      <c r="G735" s="124">
        <v>0</v>
      </c>
      <c r="H735" s="124">
        <v>0</v>
      </c>
      <c r="I735" s="124">
        <v>0</v>
      </c>
      <c r="J735" s="124">
        <v>0</v>
      </c>
      <c r="K735" s="444"/>
      <c r="L735" s="315"/>
      <c r="M735" s="320"/>
    </row>
    <row r="736" spans="1:14" s="294" customFormat="1" ht="28.5" customHeight="1" x14ac:dyDescent="0.2">
      <c r="A736" s="517"/>
      <c r="B736" s="454"/>
      <c r="C736" s="444"/>
      <c r="D736" s="42">
        <v>2023</v>
      </c>
      <c r="E736" s="133">
        <f t="shared" si="96"/>
        <v>0</v>
      </c>
      <c r="F736" s="124">
        <v>0</v>
      </c>
      <c r="G736" s="124">
        <v>0</v>
      </c>
      <c r="H736" s="124">
        <v>0</v>
      </c>
      <c r="I736" s="124">
        <v>0</v>
      </c>
      <c r="J736" s="124">
        <v>0</v>
      </c>
      <c r="K736" s="444"/>
      <c r="L736" s="315"/>
      <c r="M736" s="320"/>
    </row>
    <row r="737" spans="1:14" s="294" customFormat="1" ht="28.5" customHeight="1" thickBot="1" x14ac:dyDescent="0.25">
      <c r="A737" s="517"/>
      <c r="B737" s="454"/>
      <c r="C737" s="444"/>
      <c r="D737" s="42">
        <v>2024</v>
      </c>
      <c r="E737" s="133">
        <f t="shared" si="96"/>
        <v>0</v>
      </c>
      <c r="F737" s="124">
        <v>0</v>
      </c>
      <c r="G737" s="124">
        <v>0</v>
      </c>
      <c r="H737" s="124">
        <v>0</v>
      </c>
      <c r="I737" s="124">
        <v>0</v>
      </c>
      <c r="J737" s="124">
        <v>0</v>
      </c>
      <c r="K737" s="445"/>
      <c r="L737" s="315"/>
      <c r="M737" s="320"/>
    </row>
    <row r="738" spans="1:14" s="294" customFormat="1" ht="28.5" customHeight="1" x14ac:dyDescent="0.2">
      <c r="A738" s="517"/>
      <c r="B738" s="454"/>
      <c r="C738" s="444"/>
      <c r="D738" s="42">
        <v>2025</v>
      </c>
      <c r="E738" s="133">
        <f t="shared" si="96"/>
        <v>0</v>
      </c>
      <c r="F738" s="124">
        <v>0</v>
      </c>
      <c r="G738" s="124">
        <v>0</v>
      </c>
      <c r="H738" s="124">
        <v>0</v>
      </c>
      <c r="I738" s="124">
        <v>0</v>
      </c>
      <c r="J738" s="124">
        <v>0</v>
      </c>
      <c r="K738" s="315"/>
      <c r="L738" s="315"/>
      <c r="M738" s="320"/>
    </row>
    <row r="739" spans="1:14" s="294" customFormat="1" ht="28.5" customHeight="1" thickBot="1" x14ac:dyDescent="0.25">
      <c r="A739" s="518"/>
      <c r="B739" s="462"/>
      <c r="C739" s="445"/>
      <c r="D739" s="42">
        <v>2026</v>
      </c>
      <c r="E739" s="133">
        <f t="shared" si="96"/>
        <v>0</v>
      </c>
      <c r="F739" s="124">
        <v>0</v>
      </c>
      <c r="G739" s="124">
        <v>0</v>
      </c>
      <c r="H739" s="124">
        <v>0</v>
      </c>
      <c r="I739" s="124">
        <v>0</v>
      </c>
      <c r="J739" s="124">
        <v>0</v>
      </c>
      <c r="K739" s="315"/>
      <c r="L739" s="315"/>
      <c r="M739" s="320"/>
    </row>
    <row r="740" spans="1:14" s="294" customFormat="1" ht="28.5" customHeight="1" x14ac:dyDescent="0.2">
      <c r="A740" s="569" t="s">
        <v>102</v>
      </c>
      <c r="B740" s="453" t="s">
        <v>111</v>
      </c>
      <c r="C740" s="443"/>
      <c r="D740" s="42" t="s">
        <v>5</v>
      </c>
      <c r="E740" s="133">
        <f>SUM(E741:E756)</f>
        <v>0.3705</v>
      </c>
      <c r="F740" s="133">
        <f t="shared" ref="F740:J740" si="97">SUM(F741:F756)</f>
        <v>0</v>
      </c>
      <c r="G740" s="133">
        <f t="shared" si="97"/>
        <v>0</v>
      </c>
      <c r="H740" s="133">
        <f t="shared" si="97"/>
        <v>0</v>
      </c>
      <c r="I740" s="133">
        <f t="shared" si="97"/>
        <v>0.3705</v>
      </c>
      <c r="J740" s="133">
        <f t="shared" si="97"/>
        <v>0</v>
      </c>
      <c r="K740" s="443">
        <v>2017</v>
      </c>
      <c r="L740" s="315"/>
      <c r="M740" s="320"/>
    </row>
    <row r="741" spans="1:14" s="294" customFormat="1" ht="28.5" customHeight="1" x14ac:dyDescent="0.2">
      <c r="A741" s="568"/>
      <c r="B741" s="454"/>
      <c r="C741" s="444"/>
      <c r="D741" s="42">
        <v>2011</v>
      </c>
      <c r="E741" s="133">
        <f>F741+G741+H741+I741+J741</f>
        <v>0</v>
      </c>
      <c r="F741" s="124">
        <v>0</v>
      </c>
      <c r="G741" s="124">
        <v>0</v>
      </c>
      <c r="H741" s="124">
        <v>0</v>
      </c>
      <c r="I741" s="124">
        <v>0</v>
      </c>
      <c r="J741" s="124">
        <v>0</v>
      </c>
      <c r="K741" s="444"/>
      <c r="L741" s="315"/>
      <c r="M741" s="320"/>
    </row>
    <row r="742" spans="1:14" s="294" customFormat="1" ht="28.5" customHeight="1" x14ac:dyDescent="0.2">
      <c r="A742" s="568"/>
      <c r="B742" s="454"/>
      <c r="C742" s="444"/>
      <c r="D742" s="42">
        <v>2012</v>
      </c>
      <c r="E742" s="133">
        <f t="shared" ref="E742:E756" si="98">F742+G742+H742+I742+J742</f>
        <v>0</v>
      </c>
      <c r="F742" s="124">
        <v>0</v>
      </c>
      <c r="G742" s="124">
        <v>0</v>
      </c>
      <c r="H742" s="124">
        <v>0</v>
      </c>
      <c r="I742" s="124">
        <v>0</v>
      </c>
      <c r="J742" s="124">
        <v>0</v>
      </c>
      <c r="K742" s="444"/>
      <c r="L742" s="315"/>
      <c r="M742" s="320"/>
    </row>
    <row r="743" spans="1:14" s="294" customFormat="1" ht="28.5" customHeight="1" x14ac:dyDescent="0.2">
      <c r="A743" s="568"/>
      <c r="B743" s="454"/>
      <c r="C743" s="444"/>
      <c r="D743" s="42">
        <v>2013</v>
      </c>
      <c r="E743" s="133">
        <f t="shared" si="98"/>
        <v>0</v>
      </c>
      <c r="F743" s="124">
        <v>0</v>
      </c>
      <c r="G743" s="124">
        <v>0</v>
      </c>
      <c r="H743" s="124">
        <v>0</v>
      </c>
      <c r="I743" s="124">
        <v>0</v>
      </c>
      <c r="J743" s="124">
        <v>0</v>
      </c>
      <c r="K743" s="444"/>
      <c r="L743" s="315"/>
      <c r="M743" s="320"/>
    </row>
    <row r="744" spans="1:14" s="294" customFormat="1" ht="28.5" customHeight="1" x14ac:dyDescent="0.2">
      <c r="A744" s="568"/>
      <c r="B744" s="454"/>
      <c r="C744" s="444"/>
      <c r="D744" s="42">
        <v>2014</v>
      </c>
      <c r="E744" s="133">
        <f t="shared" si="98"/>
        <v>0</v>
      </c>
      <c r="F744" s="124">
        <v>0</v>
      </c>
      <c r="G744" s="124">
        <v>0</v>
      </c>
      <c r="H744" s="124">
        <v>0</v>
      </c>
      <c r="I744" s="124">
        <v>0</v>
      </c>
      <c r="J744" s="124">
        <v>0</v>
      </c>
      <c r="K744" s="444"/>
      <c r="L744" s="315"/>
      <c r="M744" s="320"/>
    </row>
    <row r="745" spans="1:14" s="294" customFormat="1" ht="28.5" customHeight="1" x14ac:dyDescent="0.2">
      <c r="A745" s="568"/>
      <c r="B745" s="454"/>
      <c r="C745" s="444"/>
      <c r="D745" s="42">
        <v>2015</v>
      </c>
      <c r="E745" s="133">
        <f t="shared" si="98"/>
        <v>0</v>
      </c>
      <c r="F745" s="124">
        <v>0</v>
      </c>
      <c r="G745" s="124">
        <v>0</v>
      </c>
      <c r="H745" s="124">
        <v>0</v>
      </c>
      <c r="I745" s="124">
        <v>0</v>
      </c>
      <c r="J745" s="124">
        <v>0</v>
      </c>
      <c r="K745" s="444"/>
      <c r="L745" s="315"/>
      <c r="M745" s="320"/>
    </row>
    <row r="746" spans="1:14" s="294" customFormat="1" ht="28.5" customHeight="1" x14ac:dyDescent="0.2">
      <c r="A746" s="568"/>
      <c r="B746" s="454"/>
      <c r="C746" s="444"/>
      <c r="D746" s="42">
        <v>2016</v>
      </c>
      <c r="E746" s="133">
        <f t="shared" si="98"/>
        <v>0</v>
      </c>
      <c r="F746" s="124">
        <v>0</v>
      </c>
      <c r="G746" s="124">
        <v>0</v>
      </c>
      <c r="H746" s="124">
        <v>0</v>
      </c>
      <c r="I746" s="124">
        <v>0</v>
      </c>
      <c r="J746" s="124">
        <v>0</v>
      </c>
      <c r="K746" s="444"/>
      <c r="L746" s="315"/>
      <c r="M746" s="320"/>
    </row>
    <row r="747" spans="1:14" s="294" customFormat="1" ht="28.5" customHeight="1" x14ac:dyDescent="0.2">
      <c r="A747" s="568"/>
      <c r="B747" s="454"/>
      <c r="C747" s="444"/>
      <c r="D747" s="42">
        <v>2017</v>
      </c>
      <c r="E747" s="133">
        <f t="shared" si="98"/>
        <v>0.3705</v>
      </c>
      <c r="F747" s="124">
        <v>0</v>
      </c>
      <c r="G747" s="124">
        <v>0</v>
      </c>
      <c r="H747" s="124">
        <v>0</v>
      </c>
      <c r="I747" s="124">
        <v>0.3705</v>
      </c>
      <c r="J747" s="124">
        <v>0</v>
      </c>
      <c r="K747" s="444"/>
      <c r="L747" s="315"/>
      <c r="M747" s="320"/>
      <c r="N747" s="284"/>
    </row>
    <row r="748" spans="1:14" s="294" customFormat="1" ht="28.5" customHeight="1" x14ac:dyDescent="0.2">
      <c r="A748" s="568"/>
      <c r="B748" s="454"/>
      <c r="C748" s="444"/>
      <c r="D748" s="42">
        <v>2018</v>
      </c>
      <c r="E748" s="133">
        <f t="shared" si="98"/>
        <v>0</v>
      </c>
      <c r="F748" s="124">
        <v>0</v>
      </c>
      <c r="G748" s="124">
        <v>0</v>
      </c>
      <c r="H748" s="124">
        <v>0</v>
      </c>
      <c r="I748" s="124">
        <v>0</v>
      </c>
      <c r="J748" s="124">
        <v>0</v>
      </c>
      <c r="K748" s="444"/>
      <c r="L748" s="315"/>
      <c r="M748" s="320"/>
    </row>
    <row r="749" spans="1:14" s="294" customFormat="1" ht="28.5" customHeight="1" x14ac:dyDescent="0.2">
      <c r="A749" s="568"/>
      <c r="B749" s="454"/>
      <c r="C749" s="444"/>
      <c r="D749" s="42">
        <v>2019</v>
      </c>
      <c r="E749" s="133">
        <f t="shared" si="98"/>
        <v>0</v>
      </c>
      <c r="F749" s="124">
        <v>0</v>
      </c>
      <c r="G749" s="124">
        <v>0</v>
      </c>
      <c r="H749" s="124">
        <v>0</v>
      </c>
      <c r="I749" s="124">
        <v>0</v>
      </c>
      <c r="J749" s="124">
        <v>0</v>
      </c>
      <c r="K749" s="444"/>
      <c r="L749" s="315"/>
      <c r="M749" s="320"/>
    </row>
    <row r="750" spans="1:14" s="294" customFormat="1" ht="28.5" customHeight="1" x14ac:dyDescent="0.2">
      <c r="A750" s="568"/>
      <c r="B750" s="454"/>
      <c r="C750" s="444"/>
      <c r="D750" s="42">
        <v>2020</v>
      </c>
      <c r="E750" s="133">
        <f t="shared" si="98"/>
        <v>0</v>
      </c>
      <c r="F750" s="124">
        <v>0</v>
      </c>
      <c r="G750" s="124">
        <v>0</v>
      </c>
      <c r="H750" s="124">
        <v>0</v>
      </c>
      <c r="I750" s="124">
        <v>0</v>
      </c>
      <c r="J750" s="124">
        <v>0</v>
      </c>
      <c r="K750" s="444"/>
      <c r="L750" s="315"/>
      <c r="M750" s="320"/>
    </row>
    <row r="751" spans="1:14" s="294" customFormat="1" ht="28.5" customHeight="1" x14ac:dyDescent="0.2">
      <c r="A751" s="568"/>
      <c r="B751" s="454"/>
      <c r="C751" s="444"/>
      <c r="D751" s="42">
        <v>2021</v>
      </c>
      <c r="E751" s="133">
        <f t="shared" si="98"/>
        <v>0</v>
      </c>
      <c r="F751" s="124">
        <v>0</v>
      </c>
      <c r="G751" s="124">
        <v>0</v>
      </c>
      <c r="H751" s="124">
        <v>0</v>
      </c>
      <c r="I751" s="124">
        <v>0</v>
      </c>
      <c r="J751" s="124">
        <v>0</v>
      </c>
      <c r="K751" s="444"/>
      <c r="L751" s="315"/>
      <c r="M751" s="320"/>
    </row>
    <row r="752" spans="1:14" s="294" customFormat="1" ht="28.5" customHeight="1" x14ac:dyDescent="0.2">
      <c r="A752" s="568"/>
      <c r="B752" s="454"/>
      <c r="C752" s="444"/>
      <c r="D752" s="42">
        <v>2022</v>
      </c>
      <c r="E752" s="133">
        <f t="shared" si="98"/>
        <v>0</v>
      </c>
      <c r="F752" s="124">
        <v>0</v>
      </c>
      <c r="G752" s="124">
        <v>0</v>
      </c>
      <c r="H752" s="124">
        <v>0</v>
      </c>
      <c r="I752" s="124">
        <v>0</v>
      </c>
      <c r="J752" s="124">
        <v>0</v>
      </c>
      <c r="K752" s="444"/>
      <c r="L752" s="315"/>
      <c r="M752" s="320"/>
    </row>
    <row r="753" spans="1:14" s="294" customFormat="1" ht="28.5" customHeight="1" x14ac:dyDescent="0.2">
      <c r="A753" s="568"/>
      <c r="B753" s="454"/>
      <c r="C753" s="444"/>
      <c r="D753" s="42">
        <v>2023</v>
      </c>
      <c r="E753" s="133">
        <f t="shared" si="98"/>
        <v>0</v>
      </c>
      <c r="F753" s="124">
        <v>0</v>
      </c>
      <c r="G753" s="124">
        <v>0</v>
      </c>
      <c r="H753" s="124">
        <v>0</v>
      </c>
      <c r="I753" s="124">
        <v>0</v>
      </c>
      <c r="J753" s="124">
        <v>0</v>
      </c>
      <c r="K753" s="444"/>
      <c r="L753" s="315"/>
      <c r="M753" s="320"/>
    </row>
    <row r="754" spans="1:14" s="294" customFormat="1" ht="28.5" customHeight="1" x14ac:dyDescent="0.2">
      <c r="A754" s="568"/>
      <c r="B754" s="454"/>
      <c r="C754" s="444"/>
      <c r="D754" s="42">
        <v>2024</v>
      </c>
      <c r="E754" s="133">
        <f t="shared" si="98"/>
        <v>0</v>
      </c>
      <c r="F754" s="124">
        <v>0</v>
      </c>
      <c r="G754" s="124">
        <v>0</v>
      </c>
      <c r="H754" s="124">
        <v>0</v>
      </c>
      <c r="I754" s="124">
        <v>0</v>
      </c>
      <c r="J754" s="124">
        <v>0</v>
      </c>
      <c r="K754" s="444"/>
      <c r="L754" s="315"/>
      <c r="M754" s="320"/>
    </row>
    <row r="755" spans="1:14" s="294" customFormat="1" ht="28.5" customHeight="1" x14ac:dyDescent="0.2">
      <c r="A755" s="568"/>
      <c r="B755" s="454"/>
      <c r="C755" s="444"/>
      <c r="D755" s="42">
        <v>2025</v>
      </c>
      <c r="E755" s="133">
        <f t="shared" si="98"/>
        <v>0</v>
      </c>
      <c r="F755" s="124">
        <v>0</v>
      </c>
      <c r="G755" s="124">
        <v>0</v>
      </c>
      <c r="H755" s="124">
        <v>0</v>
      </c>
      <c r="I755" s="124">
        <v>0</v>
      </c>
      <c r="J755" s="124">
        <v>0</v>
      </c>
      <c r="K755" s="444"/>
      <c r="L755" s="315"/>
      <c r="M755" s="320"/>
    </row>
    <row r="756" spans="1:14" s="294" customFormat="1" ht="28.5" customHeight="1" thickBot="1" x14ac:dyDescent="0.25">
      <c r="A756" s="572"/>
      <c r="B756" s="462"/>
      <c r="C756" s="445"/>
      <c r="D756" s="42">
        <v>2026</v>
      </c>
      <c r="E756" s="133">
        <f t="shared" si="98"/>
        <v>0</v>
      </c>
      <c r="F756" s="124">
        <v>0</v>
      </c>
      <c r="G756" s="124">
        <v>0</v>
      </c>
      <c r="H756" s="124">
        <v>0</v>
      </c>
      <c r="I756" s="124">
        <v>0</v>
      </c>
      <c r="J756" s="124">
        <v>0</v>
      </c>
      <c r="K756" s="445"/>
      <c r="L756" s="315"/>
      <c r="M756" s="320"/>
    </row>
    <row r="757" spans="1:14" s="294" customFormat="1" ht="30" customHeight="1" x14ac:dyDescent="0.2">
      <c r="A757" s="569" t="s">
        <v>103</v>
      </c>
      <c r="B757" s="453" t="s">
        <v>106</v>
      </c>
      <c r="C757" s="443"/>
      <c r="D757" s="42" t="s">
        <v>5</v>
      </c>
      <c r="E757" s="133">
        <f>SUM(E758:E773)</f>
        <v>0.06</v>
      </c>
      <c r="F757" s="133">
        <f t="shared" ref="F757:J757" si="99">SUM(F758:F773)</f>
        <v>0</v>
      </c>
      <c r="G757" s="133">
        <f t="shared" si="99"/>
        <v>0</v>
      </c>
      <c r="H757" s="133">
        <f t="shared" si="99"/>
        <v>0</v>
      </c>
      <c r="I757" s="133">
        <f t="shared" si="99"/>
        <v>0.06</v>
      </c>
      <c r="J757" s="133">
        <f t="shared" si="99"/>
        <v>0</v>
      </c>
      <c r="K757" s="443">
        <v>2017</v>
      </c>
      <c r="L757" s="315"/>
      <c r="M757" s="320"/>
    </row>
    <row r="758" spans="1:14" s="294" customFormat="1" ht="19.149999999999999" customHeight="1" x14ac:dyDescent="0.2">
      <c r="A758" s="568"/>
      <c r="B758" s="454"/>
      <c r="C758" s="444"/>
      <c r="D758" s="42">
        <v>2011</v>
      </c>
      <c r="E758" s="133">
        <f>F758+G758+H758+I758+J758</f>
        <v>0</v>
      </c>
      <c r="F758" s="124">
        <v>0</v>
      </c>
      <c r="G758" s="124">
        <v>0</v>
      </c>
      <c r="H758" s="124">
        <v>0</v>
      </c>
      <c r="I758" s="124">
        <v>0</v>
      </c>
      <c r="J758" s="124">
        <v>0</v>
      </c>
      <c r="K758" s="444"/>
      <c r="L758" s="315"/>
      <c r="M758" s="320"/>
    </row>
    <row r="759" spans="1:14" s="294" customFormat="1" ht="19.899999999999999" customHeight="1" x14ac:dyDescent="0.2">
      <c r="A759" s="568"/>
      <c r="B759" s="454"/>
      <c r="C759" s="444"/>
      <c r="D759" s="42">
        <v>2012</v>
      </c>
      <c r="E759" s="133">
        <f t="shared" ref="E759:E773" si="100">F759+G759+H759+I759+J759</f>
        <v>0</v>
      </c>
      <c r="F759" s="124">
        <v>0</v>
      </c>
      <c r="G759" s="124">
        <v>0</v>
      </c>
      <c r="H759" s="124">
        <v>0</v>
      </c>
      <c r="I759" s="124">
        <v>0</v>
      </c>
      <c r="J759" s="124">
        <v>0</v>
      </c>
      <c r="K759" s="444"/>
      <c r="L759" s="315"/>
      <c r="M759" s="320"/>
    </row>
    <row r="760" spans="1:14" s="294" customFormat="1" ht="19.899999999999999" customHeight="1" x14ac:dyDescent="0.2">
      <c r="A760" s="568"/>
      <c r="B760" s="454"/>
      <c r="C760" s="444"/>
      <c r="D760" s="42">
        <v>2013</v>
      </c>
      <c r="E760" s="133">
        <f t="shared" si="100"/>
        <v>0</v>
      </c>
      <c r="F760" s="124">
        <v>0</v>
      </c>
      <c r="G760" s="124">
        <v>0</v>
      </c>
      <c r="H760" s="124">
        <v>0</v>
      </c>
      <c r="I760" s="124">
        <v>0</v>
      </c>
      <c r="J760" s="124">
        <v>0</v>
      </c>
      <c r="K760" s="444"/>
      <c r="L760" s="315"/>
      <c r="M760" s="320"/>
    </row>
    <row r="761" spans="1:14" s="294" customFormat="1" ht="19.899999999999999" customHeight="1" x14ac:dyDescent="0.2">
      <c r="A761" s="568"/>
      <c r="B761" s="454"/>
      <c r="C761" s="444"/>
      <c r="D761" s="42">
        <v>2014</v>
      </c>
      <c r="E761" s="133">
        <f t="shared" si="100"/>
        <v>0</v>
      </c>
      <c r="F761" s="124">
        <v>0</v>
      </c>
      <c r="G761" s="124">
        <v>0</v>
      </c>
      <c r="H761" s="124">
        <v>0</v>
      </c>
      <c r="I761" s="124">
        <v>0</v>
      </c>
      <c r="J761" s="124">
        <v>0</v>
      </c>
      <c r="K761" s="444"/>
      <c r="L761" s="315"/>
      <c r="M761" s="320"/>
    </row>
    <row r="762" spans="1:14" s="294" customFormat="1" ht="22.9" customHeight="1" x14ac:dyDescent="0.2">
      <c r="A762" s="568"/>
      <c r="B762" s="454"/>
      <c r="C762" s="444"/>
      <c r="D762" s="42">
        <v>2015</v>
      </c>
      <c r="E762" s="133">
        <f t="shared" si="100"/>
        <v>0</v>
      </c>
      <c r="F762" s="124">
        <v>0</v>
      </c>
      <c r="G762" s="124">
        <v>0</v>
      </c>
      <c r="H762" s="124">
        <v>0</v>
      </c>
      <c r="I762" s="124">
        <v>0</v>
      </c>
      <c r="J762" s="124">
        <v>0</v>
      </c>
      <c r="K762" s="444"/>
      <c r="L762" s="315"/>
      <c r="M762" s="320"/>
    </row>
    <row r="763" spans="1:14" s="294" customFormat="1" ht="21" customHeight="1" x14ac:dyDescent="0.2">
      <c r="A763" s="568"/>
      <c r="B763" s="454"/>
      <c r="C763" s="444"/>
      <c r="D763" s="42">
        <v>2016</v>
      </c>
      <c r="E763" s="133">
        <f t="shared" si="100"/>
        <v>0</v>
      </c>
      <c r="F763" s="124">
        <v>0</v>
      </c>
      <c r="G763" s="124">
        <v>0</v>
      </c>
      <c r="H763" s="124">
        <v>0</v>
      </c>
      <c r="I763" s="124">
        <v>0</v>
      </c>
      <c r="J763" s="124">
        <v>0</v>
      </c>
      <c r="K763" s="444"/>
      <c r="L763" s="315"/>
      <c r="M763" s="320"/>
    </row>
    <row r="764" spans="1:14" s="294" customFormat="1" ht="19.149999999999999" customHeight="1" x14ac:dyDescent="0.2">
      <c r="A764" s="568"/>
      <c r="B764" s="454"/>
      <c r="C764" s="444"/>
      <c r="D764" s="42">
        <v>2017</v>
      </c>
      <c r="E764" s="133">
        <f t="shared" si="100"/>
        <v>0.06</v>
      </c>
      <c r="F764" s="124">
        <v>0</v>
      </c>
      <c r="G764" s="124">
        <v>0</v>
      </c>
      <c r="H764" s="124">
        <v>0</v>
      </c>
      <c r="I764" s="124">
        <v>0.06</v>
      </c>
      <c r="J764" s="124">
        <v>0</v>
      </c>
      <c r="K764" s="444"/>
      <c r="L764" s="315"/>
      <c r="M764" s="320"/>
      <c r="N764" s="284"/>
    </row>
    <row r="765" spans="1:14" s="294" customFormat="1" ht="18" customHeight="1" x14ac:dyDescent="0.2">
      <c r="A765" s="568"/>
      <c r="B765" s="454"/>
      <c r="C765" s="444"/>
      <c r="D765" s="42">
        <v>2018</v>
      </c>
      <c r="E765" s="133">
        <f t="shared" si="100"/>
        <v>0</v>
      </c>
      <c r="F765" s="124">
        <v>0</v>
      </c>
      <c r="G765" s="124">
        <v>0</v>
      </c>
      <c r="H765" s="124">
        <v>0</v>
      </c>
      <c r="I765" s="124">
        <v>0</v>
      </c>
      <c r="J765" s="124">
        <v>0</v>
      </c>
      <c r="K765" s="444"/>
      <c r="L765" s="315"/>
      <c r="M765" s="320"/>
    </row>
    <row r="766" spans="1:14" s="294" customFormat="1" ht="19.899999999999999" customHeight="1" x14ac:dyDescent="0.2">
      <c r="A766" s="568"/>
      <c r="B766" s="454"/>
      <c r="C766" s="444"/>
      <c r="D766" s="42">
        <v>2019</v>
      </c>
      <c r="E766" s="133">
        <f t="shared" si="100"/>
        <v>0</v>
      </c>
      <c r="F766" s="124">
        <v>0</v>
      </c>
      <c r="G766" s="124">
        <v>0</v>
      </c>
      <c r="H766" s="124">
        <v>0</v>
      </c>
      <c r="I766" s="124">
        <v>0</v>
      </c>
      <c r="J766" s="124">
        <v>0</v>
      </c>
      <c r="K766" s="444"/>
      <c r="L766" s="315"/>
      <c r="M766" s="320"/>
    </row>
    <row r="767" spans="1:14" s="294" customFormat="1" ht="19.899999999999999" customHeight="1" x14ac:dyDescent="0.2">
      <c r="A767" s="568"/>
      <c r="B767" s="454"/>
      <c r="C767" s="444"/>
      <c r="D767" s="42">
        <v>2020</v>
      </c>
      <c r="E767" s="133">
        <f t="shared" si="100"/>
        <v>0</v>
      </c>
      <c r="F767" s="124">
        <v>0</v>
      </c>
      <c r="G767" s="124">
        <v>0</v>
      </c>
      <c r="H767" s="124">
        <v>0</v>
      </c>
      <c r="I767" s="124">
        <v>0</v>
      </c>
      <c r="J767" s="124">
        <v>0</v>
      </c>
      <c r="K767" s="444"/>
      <c r="L767" s="315"/>
      <c r="M767" s="320"/>
    </row>
    <row r="768" spans="1:14" s="294" customFormat="1" ht="19.899999999999999" customHeight="1" x14ac:dyDescent="0.2">
      <c r="A768" s="568"/>
      <c r="B768" s="454"/>
      <c r="C768" s="444"/>
      <c r="D768" s="42">
        <v>2021</v>
      </c>
      <c r="E768" s="133">
        <f t="shared" si="100"/>
        <v>0</v>
      </c>
      <c r="F768" s="124">
        <v>0</v>
      </c>
      <c r="G768" s="124">
        <v>0</v>
      </c>
      <c r="H768" s="124">
        <v>0</v>
      </c>
      <c r="I768" s="124">
        <v>0</v>
      </c>
      <c r="J768" s="124">
        <v>0</v>
      </c>
      <c r="K768" s="444"/>
      <c r="L768" s="315"/>
      <c r="M768" s="320"/>
    </row>
    <row r="769" spans="1:14" s="294" customFormat="1" ht="19.899999999999999" customHeight="1" x14ac:dyDescent="0.2">
      <c r="A769" s="568"/>
      <c r="B769" s="454"/>
      <c r="C769" s="444"/>
      <c r="D769" s="42">
        <v>2022</v>
      </c>
      <c r="E769" s="133">
        <f t="shared" si="100"/>
        <v>0</v>
      </c>
      <c r="F769" s="124">
        <v>0</v>
      </c>
      <c r="G769" s="124">
        <v>0</v>
      </c>
      <c r="H769" s="124">
        <v>0</v>
      </c>
      <c r="I769" s="124">
        <v>0</v>
      </c>
      <c r="J769" s="124">
        <v>0</v>
      </c>
      <c r="K769" s="444"/>
      <c r="L769" s="315"/>
      <c r="M769" s="320"/>
    </row>
    <row r="770" spans="1:14" s="294" customFormat="1" ht="19.899999999999999" customHeight="1" x14ac:dyDescent="0.2">
      <c r="A770" s="568"/>
      <c r="B770" s="454"/>
      <c r="C770" s="444"/>
      <c r="D770" s="42">
        <v>2023</v>
      </c>
      <c r="E770" s="133">
        <f t="shared" si="100"/>
        <v>0</v>
      </c>
      <c r="F770" s="124">
        <v>0</v>
      </c>
      <c r="G770" s="124">
        <v>0</v>
      </c>
      <c r="H770" s="124">
        <v>0</v>
      </c>
      <c r="I770" s="124">
        <v>0</v>
      </c>
      <c r="J770" s="124">
        <v>0</v>
      </c>
      <c r="K770" s="444"/>
      <c r="L770" s="315"/>
      <c r="M770" s="320"/>
    </row>
    <row r="771" spans="1:14" s="294" customFormat="1" ht="19.899999999999999" customHeight="1" x14ac:dyDescent="0.2">
      <c r="A771" s="568"/>
      <c r="B771" s="454"/>
      <c r="C771" s="444"/>
      <c r="D771" s="42">
        <v>2024</v>
      </c>
      <c r="E771" s="133">
        <f t="shared" si="100"/>
        <v>0</v>
      </c>
      <c r="F771" s="124">
        <v>0</v>
      </c>
      <c r="G771" s="124">
        <v>0</v>
      </c>
      <c r="H771" s="124">
        <v>0</v>
      </c>
      <c r="I771" s="124">
        <v>0</v>
      </c>
      <c r="J771" s="124">
        <v>0</v>
      </c>
      <c r="K771" s="444"/>
      <c r="L771" s="315"/>
      <c r="M771" s="320"/>
    </row>
    <row r="772" spans="1:14" s="294" customFormat="1" ht="19.899999999999999" customHeight="1" x14ac:dyDescent="0.2">
      <c r="A772" s="568"/>
      <c r="B772" s="454"/>
      <c r="C772" s="444"/>
      <c r="D772" s="42">
        <v>2025</v>
      </c>
      <c r="E772" s="133">
        <f t="shared" si="100"/>
        <v>0</v>
      </c>
      <c r="F772" s="124">
        <v>0</v>
      </c>
      <c r="G772" s="124">
        <v>0</v>
      </c>
      <c r="H772" s="124">
        <v>0</v>
      </c>
      <c r="I772" s="124">
        <v>0</v>
      </c>
      <c r="J772" s="124">
        <v>0</v>
      </c>
      <c r="K772" s="444"/>
      <c r="L772" s="315"/>
      <c r="M772" s="320"/>
    </row>
    <row r="773" spans="1:14" s="294" customFormat="1" ht="19.899999999999999" customHeight="1" thickBot="1" x14ac:dyDescent="0.25">
      <c r="A773" s="572"/>
      <c r="B773" s="462"/>
      <c r="C773" s="445"/>
      <c r="D773" s="42">
        <v>2026</v>
      </c>
      <c r="E773" s="133">
        <f t="shared" si="100"/>
        <v>0</v>
      </c>
      <c r="F773" s="124">
        <v>0</v>
      </c>
      <c r="G773" s="124">
        <v>0</v>
      </c>
      <c r="H773" s="124">
        <v>0</v>
      </c>
      <c r="I773" s="124">
        <v>0</v>
      </c>
      <c r="J773" s="124">
        <v>0</v>
      </c>
      <c r="K773" s="445"/>
      <c r="L773" s="315"/>
      <c r="M773" s="320"/>
    </row>
    <row r="774" spans="1:14" s="294" customFormat="1" ht="24.75" customHeight="1" x14ac:dyDescent="0.2">
      <c r="A774" s="569" t="s">
        <v>105</v>
      </c>
      <c r="B774" s="453" t="s">
        <v>124</v>
      </c>
      <c r="C774" s="443"/>
      <c r="D774" s="42" t="s">
        <v>5</v>
      </c>
      <c r="E774" s="133">
        <f>SUM(E775:E790)</f>
        <v>4.3979204200000002</v>
      </c>
      <c r="F774" s="133">
        <f t="shared" ref="F774:J774" si="101">SUM(F775:F790)</f>
        <v>0</v>
      </c>
      <c r="G774" s="133">
        <f t="shared" si="101"/>
        <v>3.7079204200000002</v>
      </c>
      <c r="H774" s="133">
        <f t="shared" si="101"/>
        <v>0</v>
      </c>
      <c r="I774" s="133">
        <f t="shared" si="101"/>
        <v>0.69</v>
      </c>
      <c r="J774" s="133">
        <f t="shared" si="101"/>
        <v>0</v>
      </c>
      <c r="K774" s="443">
        <v>2018</v>
      </c>
      <c r="L774" s="315"/>
      <c r="M774" s="320"/>
    </row>
    <row r="775" spans="1:14" s="294" customFormat="1" ht="19.899999999999999" customHeight="1" x14ac:dyDescent="0.2">
      <c r="A775" s="568"/>
      <c r="B775" s="454"/>
      <c r="C775" s="444"/>
      <c r="D775" s="42">
        <v>2011</v>
      </c>
      <c r="E775" s="133">
        <f>F775+G775+H775+I775+J775</f>
        <v>0</v>
      </c>
      <c r="F775" s="124">
        <v>0</v>
      </c>
      <c r="G775" s="124">
        <v>0</v>
      </c>
      <c r="H775" s="124">
        <v>0</v>
      </c>
      <c r="I775" s="124">
        <v>0</v>
      </c>
      <c r="J775" s="124">
        <v>0</v>
      </c>
      <c r="K775" s="444"/>
      <c r="L775" s="315"/>
      <c r="M775" s="320"/>
    </row>
    <row r="776" spans="1:14" s="294" customFormat="1" ht="19.899999999999999" customHeight="1" x14ac:dyDescent="0.2">
      <c r="A776" s="568"/>
      <c r="B776" s="454"/>
      <c r="C776" s="444"/>
      <c r="D776" s="42">
        <v>2012</v>
      </c>
      <c r="E776" s="133">
        <f t="shared" ref="E776:E790" si="102">F776+G776+H776+I776+J776</f>
        <v>0</v>
      </c>
      <c r="F776" s="124">
        <v>0</v>
      </c>
      <c r="G776" s="124">
        <v>0</v>
      </c>
      <c r="H776" s="124">
        <v>0</v>
      </c>
      <c r="I776" s="124">
        <v>0</v>
      </c>
      <c r="J776" s="124">
        <v>0</v>
      </c>
      <c r="K776" s="444"/>
      <c r="L776" s="315"/>
      <c r="M776" s="320"/>
    </row>
    <row r="777" spans="1:14" s="294" customFormat="1" ht="19.899999999999999" customHeight="1" x14ac:dyDescent="0.2">
      <c r="A777" s="568"/>
      <c r="B777" s="454"/>
      <c r="C777" s="444"/>
      <c r="D777" s="42">
        <v>2013</v>
      </c>
      <c r="E777" s="133">
        <f t="shared" si="102"/>
        <v>0</v>
      </c>
      <c r="F777" s="124">
        <v>0</v>
      </c>
      <c r="G777" s="124">
        <v>0</v>
      </c>
      <c r="H777" s="124">
        <v>0</v>
      </c>
      <c r="I777" s="124">
        <v>0</v>
      </c>
      <c r="J777" s="124">
        <v>0</v>
      </c>
      <c r="K777" s="444"/>
      <c r="L777" s="315"/>
      <c r="M777" s="320"/>
    </row>
    <row r="778" spans="1:14" s="294" customFormat="1" ht="19.899999999999999" customHeight="1" x14ac:dyDescent="0.2">
      <c r="A778" s="568"/>
      <c r="B778" s="454"/>
      <c r="C778" s="444"/>
      <c r="D778" s="42">
        <v>2014</v>
      </c>
      <c r="E778" s="133">
        <f t="shared" si="102"/>
        <v>0</v>
      </c>
      <c r="F778" s="124">
        <v>0</v>
      </c>
      <c r="G778" s="124">
        <v>0</v>
      </c>
      <c r="H778" s="124">
        <v>0</v>
      </c>
      <c r="I778" s="124">
        <v>0</v>
      </c>
      <c r="J778" s="124">
        <v>0</v>
      </c>
      <c r="K778" s="444"/>
      <c r="L778" s="315"/>
      <c r="M778" s="320"/>
    </row>
    <row r="779" spans="1:14" s="294" customFormat="1" ht="19.899999999999999" customHeight="1" x14ac:dyDescent="0.2">
      <c r="A779" s="568"/>
      <c r="B779" s="454"/>
      <c r="C779" s="444"/>
      <c r="D779" s="42">
        <v>2015</v>
      </c>
      <c r="E779" s="133">
        <f t="shared" si="102"/>
        <v>0</v>
      </c>
      <c r="F779" s="124">
        <v>0</v>
      </c>
      <c r="G779" s="124">
        <v>0</v>
      </c>
      <c r="H779" s="124">
        <v>0</v>
      </c>
      <c r="I779" s="124">
        <v>0</v>
      </c>
      <c r="J779" s="124">
        <v>0</v>
      </c>
      <c r="K779" s="444"/>
      <c r="L779" s="315"/>
      <c r="M779" s="320"/>
    </row>
    <row r="780" spans="1:14" s="294" customFormat="1" ht="19.899999999999999" customHeight="1" x14ac:dyDescent="0.2">
      <c r="A780" s="568"/>
      <c r="B780" s="454"/>
      <c r="C780" s="444"/>
      <c r="D780" s="42">
        <v>2016</v>
      </c>
      <c r="E780" s="133">
        <f t="shared" si="102"/>
        <v>0</v>
      </c>
      <c r="F780" s="124">
        <v>0</v>
      </c>
      <c r="G780" s="124">
        <v>0</v>
      </c>
      <c r="H780" s="124">
        <v>0</v>
      </c>
      <c r="I780" s="124">
        <v>0</v>
      </c>
      <c r="J780" s="124">
        <v>0</v>
      </c>
      <c r="K780" s="444"/>
      <c r="L780" s="315"/>
      <c r="M780" s="320"/>
    </row>
    <row r="781" spans="1:14" s="294" customFormat="1" ht="19.899999999999999" customHeight="1" x14ac:dyDescent="0.2">
      <c r="A781" s="568"/>
      <c r="B781" s="454"/>
      <c r="C781" s="444"/>
      <c r="D781" s="42">
        <v>2017</v>
      </c>
      <c r="E781" s="133">
        <f t="shared" si="102"/>
        <v>0</v>
      </c>
      <c r="F781" s="124">
        <v>0</v>
      </c>
      <c r="G781" s="124">
        <v>0</v>
      </c>
      <c r="H781" s="124">
        <v>0</v>
      </c>
      <c r="I781" s="124">
        <v>0</v>
      </c>
      <c r="J781" s="124">
        <v>0</v>
      </c>
      <c r="K781" s="444"/>
      <c r="L781" s="315"/>
      <c r="M781" s="320"/>
    </row>
    <row r="782" spans="1:14" s="294" customFormat="1" ht="19.899999999999999" customHeight="1" x14ac:dyDescent="0.2">
      <c r="A782" s="568"/>
      <c r="B782" s="454"/>
      <c r="C782" s="444"/>
      <c r="D782" s="42">
        <v>2018</v>
      </c>
      <c r="E782" s="133">
        <f t="shared" si="102"/>
        <v>4.3979204200000002</v>
      </c>
      <c r="F782" s="124">
        <v>0</v>
      </c>
      <c r="G782" s="124">
        <v>3.7079204200000002</v>
      </c>
      <c r="H782" s="124">
        <v>0</v>
      </c>
      <c r="I782" s="124">
        <f>0.69</f>
        <v>0.69</v>
      </c>
      <c r="J782" s="124">
        <v>0</v>
      </c>
      <c r="K782" s="444"/>
      <c r="L782" s="315"/>
      <c r="M782" s="320"/>
      <c r="N782" s="284"/>
    </row>
    <row r="783" spans="1:14" s="294" customFormat="1" ht="19.899999999999999" customHeight="1" x14ac:dyDescent="0.2">
      <c r="A783" s="568"/>
      <c r="B783" s="454"/>
      <c r="C783" s="444"/>
      <c r="D783" s="42">
        <v>2019</v>
      </c>
      <c r="E783" s="133">
        <f t="shared" si="102"/>
        <v>0</v>
      </c>
      <c r="F783" s="124">
        <v>0</v>
      </c>
      <c r="G783" s="124">
        <v>0</v>
      </c>
      <c r="H783" s="124">
        <v>0</v>
      </c>
      <c r="I783" s="124">
        <v>0</v>
      </c>
      <c r="J783" s="124">
        <v>0</v>
      </c>
      <c r="K783" s="444"/>
      <c r="L783" s="315"/>
      <c r="M783" s="320"/>
    </row>
    <row r="784" spans="1:14" s="294" customFormat="1" ht="19.899999999999999" customHeight="1" x14ac:dyDescent="0.2">
      <c r="A784" s="568"/>
      <c r="B784" s="454"/>
      <c r="C784" s="444"/>
      <c r="D784" s="42">
        <v>2020</v>
      </c>
      <c r="E784" s="133">
        <f t="shared" si="102"/>
        <v>0</v>
      </c>
      <c r="F784" s="124">
        <v>0</v>
      </c>
      <c r="G784" s="124">
        <v>0</v>
      </c>
      <c r="H784" s="124">
        <v>0</v>
      </c>
      <c r="I784" s="124">
        <v>0</v>
      </c>
      <c r="J784" s="124">
        <v>0</v>
      </c>
      <c r="K784" s="444"/>
      <c r="L784" s="315"/>
      <c r="M784" s="320"/>
    </row>
    <row r="785" spans="1:13" s="294" customFormat="1" ht="19.899999999999999" customHeight="1" x14ac:dyDescent="0.2">
      <c r="A785" s="568"/>
      <c r="B785" s="454"/>
      <c r="C785" s="444"/>
      <c r="D785" s="42">
        <v>2021</v>
      </c>
      <c r="E785" s="133">
        <f t="shared" si="102"/>
        <v>0</v>
      </c>
      <c r="F785" s="124">
        <v>0</v>
      </c>
      <c r="G785" s="124">
        <v>0</v>
      </c>
      <c r="H785" s="124">
        <v>0</v>
      </c>
      <c r="I785" s="124">
        <v>0</v>
      </c>
      <c r="J785" s="124">
        <v>0</v>
      </c>
      <c r="K785" s="444"/>
      <c r="L785" s="315"/>
      <c r="M785" s="320"/>
    </row>
    <row r="786" spans="1:13" s="294" customFormat="1" ht="19.899999999999999" customHeight="1" x14ac:dyDescent="0.2">
      <c r="A786" s="568"/>
      <c r="B786" s="454"/>
      <c r="C786" s="444"/>
      <c r="D786" s="42">
        <v>2022</v>
      </c>
      <c r="E786" s="133">
        <f t="shared" si="102"/>
        <v>0</v>
      </c>
      <c r="F786" s="124">
        <v>0</v>
      </c>
      <c r="G786" s="124">
        <v>0</v>
      </c>
      <c r="H786" s="124">
        <v>0</v>
      </c>
      <c r="I786" s="124">
        <v>0</v>
      </c>
      <c r="J786" s="124">
        <v>0</v>
      </c>
      <c r="K786" s="444"/>
      <c r="L786" s="315"/>
      <c r="M786" s="320"/>
    </row>
    <row r="787" spans="1:13" s="294" customFormat="1" ht="19.899999999999999" customHeight="1" x14ac:dyDescent="0.2">
      <c r="A787" s="568"/>
      <c r="B787" s="454"/>
      <c r="C787" s="444"/>
      <c r="D787" s="42">
        <v>2023</v>
      </c>
      <c r="E787" s="133">
        <f t="shared" si="102"/>
        <v>0</v>
      </c>
      <c r="F787" s="124">
        <v>0</v>
      </c>
      <c r="G787" s="124">
        <v>0</v>
      </c>
      <c r="H787" s="124">
        <v>0</v>
      </c>
      <c r="I787" s="124">
        <v>0</v>
      </c>
      <c r="J787" s="124">
        <v>0</v>
      </c>
      <c r="K787" s="444"/>
      <c r="L787" s="315"/>
      <c r="M787" s="320"/>
    </row>
    <row r="788" spans="1:13" s="294" customFormat="1" ht="19.899999999999999" customHeight="1" x14ac:dyDescent="0.2">
      <c r="A788" s="568"/>
      <c r="B788" s="454"/>
      <c r="C788" s="444"/>
      <c r="D788" s="42">
        <v>2024</v>
      </c>
      <c r="E788" s="133">
        <f t="shared" si="102"/>
        <v>0</v>
      </c>
      <c r="F788" s="124">
        <v>0</v>
      </c>
      <c r="G788" s="124">
        <v>0</v>
      </c>
      <c r="H788" s="124">
        <v>0</v>
      </c>
      <c r="I788" s="124">
        <v>0</v>
      </c>
      <c r="J788" s="124">
        <v>0</v>
      </c>
      <c r="K788" s="444"/>
      <c r="L788" s="315"/>
      <c r="M788" s="320"/>
    </row>
    <row r="789" spans="1:13" s="294" customFormat="1" ht="19.899999999999999" customHeight="1" x14ac:dyDescent="0.2">
      <c r="A789" s="568"/>
      <c r="B789" s="454"/>
      <c r="C789" s="444"/>
      <c r="D789" s="42">
        <v>2025</v>
      </c>
      <c r="E789" s="133">
        <f t="shared" si="102"/>
        <v>0</v>
      </c>
      <c r="F789" s="124">
        <v>0</v>
      </c>
      <c r="G789" s="124">
        <v>0</v>
      </c>
      <c r="H789" s="124">
        <v>0</v>
      </c>
      <c r="I789" s="124">
        <v>0</v>
      </c>
      <c r="J789" s="124">
        <v>0</v>
      </c>
      <c r="K789" s="444"/>
      <c r="L789" s="315"/>
      <c r="M789" s="320"/>
    </row>
    <row r="790" spans="1:13" s="294" customFormat="1" ht="19.899999999999999" customHeight="1" thickBot="1" x14ac:dyDescent="0.25">
      <c r="A790" s="574"/>
      <c r="B790" s="455"/>
      <c r="C790" s="456"/>
      <c r="D790" s="42">
        <v>2026</v>
      </c>
      <c r="E790" s="133">
        <f t="shared" si="102"/>
        <v>0</v>
      </c>
      <c r="F790" s="124">
        <v>0</v>
      </c>
      <c r="G790" s="124">
        <v>0</v>
      </c>
      <c r="H790" s="124">
        <v>0</v>
      </c>
      <c r="I790" s="124">
        <v>0</v>
      </c>
      <c r="J790" s="124">
        <v>0</v>
      </c>
      <c r="K790" s="445"/>
      <c r="L790" s="315"/>
      <c r="M790" s="320"/>
    </row>
    <row r="791" spans="1:13" s="294" customFormat="1" ht="24.75" customHeight="1" x14ac:dyDescent="0.2">
      <c r="A791" s="575" t="s">
        <v>110</v>
      </c>
      <c r="B791" s="474" t="s">
        <v>137</v>
      </c>
      <c r="C791" s="495"/>
      <c r="D791" s="42" t="s">
        <v>5</v>
      </c>
      <c r="E791" s="133">
        <f>SUM(E792:E807)</f>
        <v>9.6200000000000001E-3</v>
      </c>
      <c r="F791" s="133">
        <f t="shared" ref="F791:J791" si="103">SUM(F792:F807)</f>
        <v>0</v>
      </c>
      <c r="G791" s="133">
        <f t="shared" si="103"/>
        <v>0</v>
      </c>
      <c r="H791" s="133">
        <f t="shared" si="103"/>
        <v>0</v>
      </c>
      <c r="I791" s="133">
        <f t="shared" si="103"/>
        <v>9.6200000000000001E-3</v>
      </c>
      <c r="J791" s="133">
        <f t="shared" si="103"/>
        <v>0</v>
      </c>
      <c r="K791" s="443">
        <v>2018</v>
      </c>
      <c r="L791" s="315"/>
      <c r="M791" s="320"/>
    </row>
    <row r="792" spans="1:13" s="294" customFormat="1" ht="19.899999999999999" customHeight="1" x14ac:dyDescent="0.2">
      <c r="A792" s="568"/>
      <c r="B792" s="454"/>
      <c r="C792" s="444"/>
      <c r="D792" s="42">
        <v>2011</v>
      </c>
      <c r="E792" s="133">
        <f>F792+G792+H792+I792+J792</f>
        <v>0</v>
      </c>
      <c r="F792" s="124">
        <v>0</v>
      </c>
      <c r="G792" s="124">
        <v>0</v>
      </c>
      <c r="H792" s="124">
        <v>0</v>
      </c>
      <c r="I792" s="124">
        <v>0</v>
      </c>
      <c r="J792" s="124">
        <v>0</v>
      </c>
      <c r="K792" s="444"/>
      <c r="L792" s="315"/>
      <c r="M792" s="320"/>
    </row>
    <row r="793" spans="1:13" s="294" customFormat="1" ht="19.899999999999999" customHeight="1" x14ac:dyDescent="0.2">
      <c r="A793" s="568"/>
      <c r="B793" s="454"/>
      <c r="C793" s="444"/>
      <c r="D793" s="42">
        <v>2012</v>
      </c>
      <c r="E793" s="133">
        <f t="shared" ref="E793:E807" si="104">F793+G793+H793+I793+J793</f>
        <v>0</v>
      </c>
      <c r="F793" s="124">
        <v>0</v>
      </c>
      <c r="G793" s="124">
        <v>0</v>
      </c>
      <c r="H793" s="124">
        <v>0</v>
      </c>
      <c r="I793" s="124">
        <v>0</v>
      </c>
      <c r="J793" s="124">
        <v>0</v>
      </c>
      <c r="K793" s="444"/>
      <c r="L793" s="315"/>
      <c r="M793" s="320"/>
    </row>
    <row r="794" spans="1:13" s="294" customFormat="1" ht="19.899999999999999" customHeight="1" x14ac:dyDescent="0.2">
      <c r="A794" s="568"/>
      <c r="B794" s="454"/>
      <c r="C794" s="444"/>
      <c r="D794" s="42">
        <v>2013</v>
      </c>
      <c r="E794" s="133">
        <f t="shared" si="104"/>
        <v>0</v>
      </c>
      <c r="F794" s="124">
        <v>0</v>
      </c>
      <c r="G794" s="124">
        <v>0</v>
      </c>
      <c r="H794" s="124">
        <v>0</v>
      </c>
      <c r="I794" s="124">
        <v>0</v>
      </c>
      <c r="J794" s="124">
        <v>0</v>
      </c>
      <c r="K794" s="444"/>
      <c r="L794" s="315"/>
      <c r="M794" s="320"/>
    </row>
    <row r="795" spans="1:13" s="294" customFormat="1" ht="19.899999999999999" customHeight="1" x14ac:dyDescent="0.2">
      <c r="A795" s="568"/>
      <c r="B795" s="454"/>
      <c r="C795" s="444"/>
      <c r="D795" s="42">
        <v>2014</v>
      </c>
      <c r="E795" s="133">
        <f t="shared" si="104"/>
        <v>0</v>
      </c>
      <c r="F795" s="124">
        <v>0</v>
      </c>
      <c r="G795" s="124">
        <v>0</v>
      </c>
      <c r="H795" s="124">
        <v>0</v>
      </c>
      <c r="I795" s="124">
        <v>0</v>
      </c>
      <c r="J795" s="124">
        <v>0</v>
      </c>
      <c r="K795" s="444"/>
      <c r="L795" s="315"/>
      <c r="M795" s="320"/>
    </row>
    <row r="796" spans="1:13" s="294" customFormat="1" ht="19.899999999999999" customHeight="1" x14ac:dyDescent="0.2">
      <c r="A796" s="568"/>
      <c r="B796" s="454"/>
      <c r="C796" s="444"/>
      <c r="D796" s="42">
        <v>2015</v>
      </c>
      <c r="E796" s="133">
        <f t="shared" si="104"/>
        <v>0</v>
      </c>
      <c r="F796" s="124">
        <v>0</v>
      </c>
      <c r="G796" s="124">
        <v>0</v>
      </c>
      <c r="H796" s="124">
        <v>0</v>
      </c>
      <c r="I796" s="124">
        <v>0</v>
      </c>
      <c r="J796" s="124">
        <v>0</v>
      </c>
      <c r="K796" s="444"/>
      <c r="L796" s="315"/>
      <c r="M796" s="320"/>
    </row>
    <row r="797" spans="1:13" s="294" customFormat="1" ht="19.899999999999999" customHeight="1" x14ac:dyDescent="0.2">
      <c r="A797" s="568"/>
      <c r="B797" s="454"/>
      <c r="C797" s="444"/>
      <c r="D797" s="42">
        <v>2016</v>
      </c>
      <c r="E797" s="133">
        <f t="shared" si="104"/>
        <v>0</v>
      </c>
      <c r="F797" s="124">
        <v>0</v>
      </c>
      <c r="G797" s="124">
        <v>0</v>
      </c>
      <c r="H797" s="124">
        <v>0</v>
      </c>
      <c r="I797" s="124">
        <v>0</v>
      </c>
      <c r="J797" s="124">
        <v>0</v>
      </c>
      <c r="K797" s="444"/>
      <c r="L797" s="315"/>
      <c r="M797" s="320"/>
    </row>
    <row r="798" spans="1:13" s="294" customFormat="1" ht="19.899999999999999" customHeight="1" x14ac:dyDescent="0.2">
      <c r="A798" s="568"/>
      <c r="B798" s="454"/>
      <c r="C798" s="444"/>
      <c r="D798" s="42">
        <v>2017</v>
      </c>
      <c r="E798" s="133">
        <f t="shared" si="104"/>
        <v>0</v>
      </c>
      <c r="F798" s="124">
        <v>0</v>
      </c>
      <c r="G798" s="124">
        <v>0</v>
      </c>
      <c r="H798" s="124">
        <v>0</v>
      </c>
      <c r="I798" s="124">
        <v>0</v>
      </c>
      <c r="J798" s="124">
        <v>0</v>
      </c>
      <c r="K798" s="444"/>
      <c r="L798" s="315"/>
      <c r="M798" s="320"/>
    </row>
    <row r="799" spans="1:13" s="294" customFormat="1" ht="19.899999999999999" customHeight="1" x14ac:dyDescent="0.2">
      <c r="A799" s="568"/>
      <c r="B799" s="454"/>
      <c r="C799" s="444"/>
      <c r="D799" s="42">
        <v>2018</v>
      </c>
      <c r="E799" s="133">
        <f t="shared" si="104"/>
        <v>9.6200000000000001E-3</v>
      </c>
      <c r="F799" s="124">
        <v>0</v>
      </c>
      <c r="G799" s="124">
        <v>0</v>
      </c>
      <c r="H799" s="124">
        <v>0</v>
      </c>
      <c r="I799" s="124">
        <v>9.6200000000000001E-3</v>
      </c>
      <c r="J799" s="124">
        <v>0</v>
      </c>
      <c r="K799" s="444"/>
      <c r="L799" s="315"/>
      <c r="M799" s="320"/>
    </row>
    <row r="800" spans="1:13" s="294" customFormat="1" ht="19.899999999999999" customHeight="1" x14ac:dyDescent="0.2">
      <c r="A800" s="568"/>
      <c r="B800" s="454"/>
      <c r="C800" s="444"/>
      <c r="D800" s="42">
        <v>2019</v>
      </c>
      <c r="E800" s="133">
        <f t="shared" si="104"/>
        <v>0</v>
      </c>
      <c r="F800" s="124">
        <v>0</v>
      </c>
      <c r="G800" s="124">
        <v>0</v>
      </c>
      <c r="H800" s="124">
        <v>0</v>
      </c>
      <c r="I800" s="124">
        <v>0</v>
      </c>
      <c r="J800" s="124">
        <v>0</v>
      </c>
      <c r="K800" s="444"/>
      <c r="L800" s="315"/>
      <c r="M800" s="320"/>
    </row>
    <row r="801" spans="1:13" s="294" customFormat="1" ht="19.899999999999999" customHeight="1" x14ac:dyDescent="0.2">
      <c r="A801" s="568"/>
      <c r="B801" s="454"/>
      <c r="C801" s="444"/>
      <c r="D801" s="42">
        <v>2020</v>
      </c>
      <c r="E801" s="133">
        <f t="shared" si="104"/>
        <v>0</v>
      </c>
      <c r="F801" s="124">
        <v>0</v>
      </c>
      <c r="G801" s="124">
        <v>0</v>
      </c>
      <c r="H801" s="124">
        <v>0</v>
      </c>
      <c r="I801" s="124">
        <v>0</v>
      </c>
      <c r="J801" s="124">
        <v>0</v>
      </c>
      <c r="K801" s="444"/>
      <c r="L801" s="315"/>
      <c r="M801" s="320"/>
    </row>
    <row r="802" spans="1:13" s="294" customFormat="1" ht="19.899999999999999" customHeight="1" x14ac:dyDescent="0.2">
      <c r="A802" s="568"/>
      <c r="B802" s="454"/>
      <c r="C802" s="444"/>
      <c r="D802" s="42">
        <v>2021</v>
      </c>
      <c r="E802" s="133">
        <f t="shared" si="104"/>
        <v>0</v>
      </c>
      <c r="F802" s="124">
        <v>0</v>
      </c>
      <c r="G802" s="124">
        <v>0</v>
      </c>
      <c r="H802" s="124">
        <v>0</v>
      </c>
      <c r="I802" s="124">
        <v>0</v>
      </c>
      <c r="J802" s="124">
        <v>0</v>
      </c>
      <c r="K802" s="444"/>
      <c r="L802" s="315"/>
      <c r="M802" s="320"/>
    </row>
    <row r="803" spans="1:13" s="294" customFormat="1" ht="19.899999999999999" customHeight="1" x14ac:dyDescent="0.2">
      <c r="A803" s="568"/>
      <c r="B803" s="454"/>
      <c r="C803" s="444"/>
      <c r="D803" s="42">
        <v>2022</v>
      </c>
      <c r="E803" s="133">
        <f t="shared" si="104"/>
        <v>0</v>
      </c>
      <c r="F803" s="124">
        <v>0</v>
      </c>
      <c r="G803" s="124">
        <v>0</v>
      </c>
      <c r="H803" s="124">
        <v>0</v>
      </c>
      <c r="I803" s="124">
        <v>0</v>
      </c>
      <c r="J803" s="124">
        <v>0</v>
      </c>
      <c r="K803" s="444"/>
      <c r="L803" s="315"/>
      <c r="M803" s="320"/>
    </row>
    <row r="804" spans="1:13" s="294" customFormat="1" ht="19.899999999999999" customHeight="1" x14ac:dyDescent="0.2">
      <c r="A804" s="568"/>
      <c r="B804" s="454"/>
      <c r="C804" s="444"/>
      <c r="D804" s="42">
        <v>2023</v>
      </c>
      <c r="E804" s="133">
        <f t="shared" si="104"/>
        <v>0</v>
      </c>
      <c r="F804" s="124">
        <v>0</v>
      </c>
      <c r="G804" s="124">
        <v>0</v>
      </c>
      <c r="H804" s="124">
        <v>0</v>
      </c>
      <c r="I804" s="124">
        <v>0</v>
      </c>
      <c r="J804" s="124">
        <v>0</v>
      </c>
      <c r="K804" s="444"/>
      <c r="L804" s="315"/>
      <c r="M804" s="320"/>
    </row>
    <row r="805" spans="1:13" s="294" customFormat="1" ht="19.899999999999999" customHeight="1" x14ac:dyDescent="0.2">
      <c r="A805" s="568"/>
      <c r="B805" s="454"/>
      <c r="C805" s="444"/>
      <c r="D805" s="42">
        <v>2024</v>
      </c>
      <c r="E805" s="133">
        <f t="shared" si="104"/>
        <v>0</v>
      </c>
      <c r="F805" s="124">
        <v>0</v>
      </c>
      <c r="G805" s="124">
        <v>0</v>
      </c>
      <c r="H805" s="124">
        <v>0</v>
      </c>
      <c r="I805" s="124">
        <v>0</v>
      </c>
      <c r="J805" s="124">
        <v>0</v>
      </c>
      <c r="K805" s="444"/>
      <c r="L805" s="315"/>
      <c r="M805" s="320"/>
    </row>
    <row r="806" spans="1:13" s="294" customFormat="1" ht="19.899999999999999" customHeight="1" x14ac:dyDescent="0.2">
      <c r="A806" s="568"/>
      <c r="B806" s="454"/>
      <c r="C806" s="444"/>
      <c r="D806" s="42">
        <v>2025</v>
      </c>
      <c r="E806" s="133">
        <f t="shared" si="104"/>
        <v>0</v>
      </c>
      <c r="F806" s="124">
        <v>0</v>
      </c>
      <c r="G806" s="124">
        <v>0</v>
      </c>
      <c r="H806" s="124">
        <v>0</v>
      </c>
      <c r="I806" s="124">
        <v>0</v>
      </c>
      <c r="J806" s="124">
        <v>0</v>
      </c>
      <c r="K806" s="444"/>
      <c r="L806" s="315"/>
      <c r="M806" s="320"/>
    </row>
    <row r="807" spans="1:13" s="294" customFormat="1" ht="19.899999999999999" customHeight="1" x14ac:dyDescent="0.2">
      <c r="A807" s="574"/>
      <c r="B807" s="455"/>
      <c r="C807" s="456"/>
      <c r="D807" s="42">
        <v>2026</v>
      </c>
      <c r="E807" s="133">
        <f t="shared" si="104"/>
        <v>0</v>
      </c>
      <c r="F807" s="124">
        <v>0</v>
      </c>
      <c r="G807" s="124">
        <v>0</v>
      </c>
      <c r="H807" s="124">
        <v>0</v>
      </c>
      <c r="I807" s="124">
        <v>0</v>
      </c>
      <c r="J807" s="124">
        <v>0</v>
      </c>
      <c r="K807" s="456"/>
      <c r="L807" s="315"/>
      <c r="M807" s="320"/>
    </row>
    <row r="808" spans="1:13" s="294" customFormat="1" ht="27.75" customHeight="1" x14ac:dyDescent="0.2">
      <c r="A808" s="573" t="s">
        <v>114</v>
      </c>
      <c r="B808" s="474" t="s">
        <v>138</v>
      </c>
      <c r="C808" s="495"/>
      <c r="D808" s="42" t="s">
        <v>5</v>
      </c>
      <c r="E808" s="133">
        <f>SUM(E809:E824)</f>
        <v>1.8599999999999998E-2</v>
      </c>
      <c r="F808" s="133">
        <f t="shared" ref="F808:J808" si="105">SUM(F809:F824)</f>
        <v>0</v>
      </c>
      <c r="G808" s="133">
        <f t="shared" si="105"/>
        <v>0</v>
      </c>
      <c r="H808" s="133">
        <f t="shared" si="105"/>
        <v>0</v>
      </c>
      <c r="I808" s="133">
        <f t="shared" si="105"/>
        <v>1.8599999999999998E-2</v>
      </c>
      <c r="J808" s="133">
        <f t="shared" si="105"/>
        <v>0</v>
      </c>
      <c r="K808" s="495">
        <v>2018</v>
      </c>
      <c r="L808" s="315"/>
      <c r="M808" s="320"/>
    </row>
    <row r="809" spans="1:13" s="294" customFormat="1" ht="19.899999999999999" customHeight="1" x14ac:dyDescent="0.2">
      <c r="A809" s="517"/>
      <c r="B809" s="454"/>
      <c r="C809" s="444"/>
      <c r="D809" s="42">
        <v>2011</v>
      </c>
      <c r="E809" s="133">
        <f>F809+G809+H809+I809+J809</f>
        <v>0</v>
      </c>
      <c r="F809" s="124">
        <v>0</v>
      </c>
      <c r="G809" s="124">
        <v>0</v>
      </c>
      <c r="H809" s="124">
        <v>0</v>
      </c>
      <c r="I809" s="124">
        <v>0</v>
      </c>
      <c r="J809" s="124">
        <v>0</v>
      </c>
      <c r="K809" s="444"/>
      <c r="L809" s="315"/>
      <c r="M809" s="320"/>
    </row>
    <row r="810" spans="1:13" s="294" customFormat="1" ht="19.899999999999999" customHeight="1" x14ac:dyDescent="0.2">
      <c r="A810" s="517"/>
      <c r="B810" s="454"/>
      <c r="C810" s="444"/>
      <c r="D810" s="42">
        <v>2012</v>
      </c>
      <c r="E810" s="133">
        <f t="shared" ref="E810:E824" si="106">F810+G810+H810+I810+J810</f>
        <v>0</v>
      </c>
      <c r="F810" s="124">
        <v>0</v>
      </c>
      <c r="G810" s="124">
        <v>0</v>
      </c>
      <c r="H810" s="124">
        <v>0</v>
      </c>
      <c r="I810" s="124">
        <v>0</v>
      </c>
      <c r="J810" s="124">
        <v>0</v>
      </c>
      <c r="K810" s="444"/>
      <c r="L810" s="315"/>
      <c r="M810" s="320"/>
    </row>
    <row r="811" spans="1:13" s="294" customFormat="1" ht="19.899999999999999" customHeight="1" x14ac:dyDescent="0.2">
      <c r="A811" s="517"/>
      <c r="B811" s="454"/>
      <c r="C811" s="444"/>
      <c r="D811" s="42">
        <v>2013</v>
      </c>
      <c r="E811" s="133">
        <f t="shared" si="106"/>
        <v>0</v>
      </c>
      <c r="F811" s="124">
        <v>0</v>
      </c>
      <c r="G811" s="124">
        <v>0</v>
      </c>
      <c r="H811" s="124">
        <v>0</v>
      </c>
      <c r="I811" s="124">
        <v>0</v>
      </c>
      <c r="J811" s="124">
        <v>0</v>
      </c>
      <c r="K811" s="444"/>
      <c r="L811" s="315"/>
      <c r="M811" s="320"/>
    </row>
    <row r="812" spans="1:13" s="294" customFormat="1" ht="19.899999999999999" customHeight="1" x14ac:dyDescent="0.2">
      <c r="A812" s="517"/>
      <c r="B812" s="454"/>
      <c r="C812" s="444"/>
      <c r="D812" s="42">
        <v>2014</v>
      </c>
      <c r="E812" s="133">
        <f t="shared" si="106"/>
        <v>0</v>
      </c>
      <c r="F812" s="124">
        <v>0</v>
      </c>
      <c r="G812" s="124">
        <v>0</v>
      </c>
      <c r="H812" s="124">
        <v>0</v>
      </c>
      <c r="I812" s="124">
        <v>0</v>
      </c>
      <c r="J812" s="124">
        <v>0</v>
      </c>
      <c r="K812" s="444"/>
      <c r="L812" s="315"/>
      <c r="M812" s="320"/>
    </row>
    <row r="813" spans="1:13" s="294" customFormat="1" ht="19.899999999999999" customHeight="1" x14ac:dyDescent="0.2">
      <c r="A813" s="517"/>
      <c r="B813" s="454"/>
      <c r="C813" s="444"/>
      <c r="D813" s="42">
        <v>2015</v>
      </c>
      <c r="E813" s="133">
        <f t="shared" si="106"/>
        <v>0</v>
      </c>
      <c r="F813" s="124">
        <v>0</v>
      </c>
      <c r="G813" s="124">
        <v>0</v>
      </c>
      <c r="H813" s="124">
        <v>0</v>
      </c>
      <c r="I813" s="124">
        <v>0</v>
      </c>
      <c r="J813" s="124">
        <v>0</v>
      </c>
      <c r="K813" s="444"/>
      <c r="L813" s="315"/>
      <c r="M813" s="320"/>
    </row>
    <row r="814" spans="1:13" s="294" customFormat="1" ht="19.899999999999999" customHeight="1" x14ac:dyDescent="0.2">
      <c r="A814" s="517"/>
      <c r="B814" s="454"/>
      <c r="C814" s="444"/>
      <c r="D814" s="42">
        <v>2016</v>
      </c>
      <c r="E814" s="133">
        <f t="shared" si="106"/>
        <v>0</v>
      </c>
      <c r="F814" s="124">
        <v>0</v>
      </c>
      <c r="G814" s="124">
        <v>0</v>
      </c>
      <c r="H814" s="124">
        <v>0</v>
      </c>
      <c r="I814" s="124">
        <v>0</v>
      </c>
      <c r="J814" s="124">
        <v>0</v>
      </c>
      <c r="K814" s="444"/>
      <c r="L814" s="315"/>
      <c r="M814" s="320"/>
    </row>
    <row r="815" spans="1:13" s="294" customFormat="1" ht="19.899999999999999" customHeight="1" x14ac:dyDescent="0.2">
      <c r="A815" s="517"/>
      <c r="B815" s="454"/>
      <c r="C815" s="444"/>
      <c r="D815" s="42">
        <v>2017</v>
      </c>
      <c r="E815" s="133">
        <f t="shared" si="106"/>
        <v>0</v>
      </c>
      <c r="F815" s="124">
        <v>0</v>
      </c>
      <c r="G815" s="124">
        <v>0</v>
      </c>
      <c r="H815" s="124">
        <v>0</v>
      </c>
      <c r="I815" s="124">
        <v>0</v>
      </c>
      <c r="J815" s="124">
        <v>0</v>
      </c>
      <c r="K815" s="444"/>
      <c r="L815" s="315"/>
      <c r="M815" s="320"/>
    </row>
    <row r="816" spans="1:13" s="294" customFormat="1" ht="19.899999999999999" customHeight="1" x14ac:dyDescent="0.2">
      <c r="A816" s="517"/>
      <c r="B816" s="454"/>
      <c r="C816" s="444"/>
      <c r="D816" s="42">
        <v>2018</v>
      </c>
      <c r="E816" s="133">
        <f t="shared" si="106"/>
        <v>1.8599999999999998E-2</v>
      </c>
      <c r="F816" s="124">
        <v>0</v>
      </c>
      <c r="G816" s="124">
        <v>0</v>
      </c>
      <c r="H816" s="124">
        <v>0</v>
      </c>
      <c r="I816" s="124">
        <v>1.8599999999999998E-2</v>
      </c>
      <c r="J816" s="124">
        <v>0</v>
      </c>
      <c r="K816" s="444"/>
      <c r="L816" s="315"/>
      <c r="M816" s="320"/>
    </row>
    <row r="817" spans="1:14" s="294" customFormat="1" ht="19.899999999999999" customHeight="1" x14ac:dyDescent="0.2">
      <c r="A817" s="517"/>
      <c r="B817" s="454"/>
      <c r="C817" s="444"/>
      <c r="D817" s="42">
        <v>2019</v>
      </c>
      <c r="E817" s="133">
        <f t="shared" si="106"/>
        <v>0</v>
      </c>
      <c r="F817" s="124">
        <v>0</v>
      </c>
      <c r="G817" s="124">
        <v>0</v>
      </c>
      <c r="H817" s="124">
        <v>0</v>
      </c>
      <c r="I817" s="124">
        <v>0</v>
      </c>
      <c r="J817" s="124">
        <v>0</v>
      </c>
      <c r="K817" s="444"/>
      <c r="L817" s="315"/>
      <c r="M817" s="320"/>
    </row>
    <row r="818" spans="1:14" s="294" customFormat="1" ht="19.899999999999999" customHeight="1" x14ac:dyDescent="0.2">
      <c r="A818" s="517"/>
      <c r="B818" s="454"/>
      <c r="C818" s="444"/>
      <c r="D818" s="42">
        <v>2020</v>
      </c>
      <c r="E818" s="133">
        <f t="shared" si="106"/>
        <v>0</v>
      </c>
      <c r="F818" s="124">
        <v>0</v>
      </c>
      <c r="G818" s="124">
        <v>0</v>
      </c>
      <c r="H818" s="124">
        <v>0</v>
      </c>
      <c r="I818" s="124">
        <v>0</v>
      </c>
      <c r="J818" s="124">
        <v>0</v>
      </c>
      <c r="K818" s="444"/>
      <c r="L818" s="315"/>
      <c r="M818" s="320"/>
    </row>
    <row r="819" spans="1:14" s="294" customFormat="1" ht="19.899999999999999" customHeight="1" x14ac:dyDescent="0.2">
      <c r="A819" s="517"/>
      <c r="B819" s="454"/>
      <c r="C819" s="444"/>
      <c r="D819" s="42">
        <v>2021</v>
      </c>
      <c r="E819" s="133">
        <f t="shared" si="106"/>
        <v>0</v>
      </c>
      <c r="F819" s="124">
        <v>0</v>
      </c>
      <c r="G819" s="124">
        <v>0</v>
      </c>
      <c r="H819" s="124">
        <v>0</v>
      </c>
      <c r="I819" s="124">
        <v>0</v>
      </c>
      <c r="J819" s="124">
        <v>0</v>
      </c>
      <c r="K819" s="444"/>
      <c r="L819" s="315"/>
      <c r="M819" s="320"/>
    </row>
    <row r="820" spans="1:14" s="294" customFormat="1" ht="19.899999999999999" customHeight="1" x14ac:dyDescent="0.2">
      <c r="A820" s="517"/>
      <c r="B820" s="454"/>
      <c r="C820" s="444"/>
      <c r="D820" s="42">
        <v>2022</v>
      </c>
      <c r="E820" s="133">
        <f t="shared" si="106"/>
        <v>0</v>
      </c>
      <c r="F820" s="124">
        <v>0</v>
      </c>
      <c r="G820" s="124">
        <v>0</v>
      </c>
      <c r="H820" s="124">
        <v>0</v>
      </c>
      <c r="I820" s="124">
        <v>0</v>
      </c>
      <c r="J820" s="124">
        <v>0</v>
      </c>
      <c r="K820" s="444"/>
      <c r="L820" s="315"/>
      <c r="M820" s="320"/>
    </row>
    <row r="821" spans="1:14" s="294" customFormat="1" ht="19.899999999999999" customHeight="1" x14ac:dyDescent="0.2">
      <c r="A821" s="517"/>
      <c r="B821" s="454"/>
      <c r="C821" s="444"/>
      <c r="D821" s="42">
        <v>2023</v>
      </c>
      <c r="E821" s="133">
        <f t="shared" si="106"/>
        <v>0</v>
      </c>
      <c r="F821" s="124">
        <v>0</v>
      </c>
      <c r="G821" s="124">
        <v>0</v>
      </c>
      <c r="H821" s="124">
        <v>0</v>
      </c>
      <c r="I821" s="124">
        <v>0</v>
      </c>
      <c r="J821" s="124">
        <v>0</v>
      </c>
      <c r="K821" s="444"/>
      <c r="L821" s="315"/>
      <c r="M821" s="320"/>
    </row>
    <row r="822" spans="1:14" s="294" customFormat="1" ht="19.899999999999999" customHeight="1" x14ac:dyDescent="0.2">
      <c r="A822" s="517"/>
      <c r="B822" s="454"/>
      <c r="C822" s="444"/>
      <c r="D822" s="42">
        <v>2024</v>
      </c>
      <c r="E822" s="133">
        <f t="shared" si="106"/>
        <v>0</v>
      </c>
      <c r="F822" s="124">
        <v>0</v>
      </c>
      <c r="G822" s="124">
        <v>0</v>
      </c>
      <c r="H822" s="124">
        <v>0</v>
      </c>
      <c r="I822" s="124">
        <v>0</v>
      </c>
      <c r="J822" s="124">
        <v>0</v>
      </c>
      <c r="K822" s="444"/>
      <c r="L822" s="315"/>
      <c r="M822" s="320"/>
    </row>
    <row r="823" spans="1:14" s="294" customFormat="1" ht="19.899999999999999" customHeight="1" x14ac:dyDescent="0.2">
      <c r="A823" s="517"/>
      <c r="B823" s="454"/>
      <c r="C823" s="444"/>
      <c r="D823" s="42">
        <v>2025</v>
      </c>
      <c r="E823" s="133">
        <f t="shared" si="106"/>
        <v>0</v>
      </c>
      <c r="F823" s="124">
        <v>0</v>
      </c>
      <c r="G823" s="124">
        <v>0</v>
      </c>
      <c r="H823" s="124">
        <v>0</v>
      </c>
      <c r="I823" s="124">
        <v>0</v>
      </c>
      <c r="J823" s="124">
        <v>0</v>
      </c>
      <c r="K823" s="444"/>
      <c r="L823" s="315"/>
      <c r="M823" s="320"/>
    </row>
    <row r="824" spans="1:14" s="294" customFormat="1" ht="19.899999999999999" customHeight="1" thickBot="1" x14ac:dyDescent="0.25">
      <c r="A824" s="518"/>
      <c r="B824" s="462"/>
      <c r="C824" s="445"/>
      <c r="D824" s="42">
        <v>2026</v>
      </c>
      <c r="E824" s="133">
        <f t="shared" si="106"/>
        <v>0</v>
      </c>
      <c r="F824" s="124">
        <v>0</v>
      </c>
      <c r="G824" s="124">
        <v>0</v>
      </c>
      <c r="H824" s="124">
        <v>0</v>
      </c>
      <c r="I824" s="124">
        <v>0</v>
      </c>
      <c r="J824" s="124">
        <v>0</v>
      </c>
      <c r="K824" s="456"/>
      <c r="L824" s="315"/>
      <c r="M824" s="320"/>
    </row>
    <row r="825" spans="1:14" s="294" customFormat="1" ht="26.25" customHeight="1" x14ac:dyDescent="0.2">
      <c r="A825" s="516" t="s">
        <v>121</v>
      </c>
      <c r="B825" s="453" t="s">
        <v>115</v>
      </c>
      <c r="C825" s="443"/>
      <c r="D825" s="42" t="s">
        <v>5</v>
      </c>
      <c r="E825" s="133">
        <f>SUM(E826:E841)</f>
        <v>4.6147899999999997E-3</v>
      </c>
      <c r="F825" s="133">
        <f t="shared" ref="F825:J825" si="107">SUM(F826:F841)</f>
        <v>0</v>
      </c>
      <c r="G825" s="133">
        <f t="shared" si="107"/>
        <v>0</v>
      </c>
      <c r="H825" s="133">
        <f t="shared" si="107"/>
        <v>0</v>
      </c>
      <c r="I825" s="133">
        <f t="shared" si="107"/>
        <v>4.6147899999999997E-3</v>
      </c>
      <c r="J825" s="133">
        <f t="shared" si="107"/>
        <v>0</v>
      </c>
      <c r="K825" s="495">
        <v>2017</v>
      </c>
      <c r="L825" s="315"/>
      <c r="M825" s="320"/>
    </row>
    <row r="826" spans="1:14" s="294" customFormat="1" ht="19.899999999999999" customHeight="1" x14ac:dyDescent="0.2">
      <c r="A826" s="517"/>
      <c r="B826" s="454"/>
      <c r="C826" s="444"/>
      <c r="D826" s="42">
        <v>2011</v>
      </c>
      <c r="E826" s="133">
        <f>F826+G826+H826+I826+J826</f>
        <v>0</v>
      </c>
      <c r="F826" s="124">
        <v>0</v>
      </c>
      <c r="G826" s="124">
        <v>0</v>
      </c>
      <c r="H826" s="124">
        <v>0</v>
      </c>
      <c r="I826" s="124">
        <v>0</v>
      </c>
      <c r="J826" s="124">
        <v>0</v>
      </c>
      <c r="K826" s="444"/>
      <c r="L826" s="315"/>
      <c r="M826" s="320"/>
    </row>
    <row r="827" spans="1:14" s="294" customFormat="1" ht="19.899999999999999" customHeight="1" x14ac:dyDescent="0.2">
      <c r="A827" s="517"/>
      <c r="B827" s="454"/>
      <c r="C827" s="444"/>
      <c r="D827" s="42">
        <v>2012</v>
      </c>
      <c r="E827" s="133">
        <f t="shared" ref="E827:E841" si="108">F827+G827+H827+I827+J827</f>
        <v>0</v>
      </c>
      <c r="F827" s="124">
        <v>0</v>
      </c>
      <c r="G827" s="124">
        <v>0</v>
      </c>
      <c r="H827" s="124">
        <v>0</v>
      </c>
      <c r="I827" s="124">
        <v>0</v>
      </c>
      <c r="J827" s="124">
        <v>0</v>
      </c>
      <c r="K827" s="444"/>
      <c r="L827" s="315"/>
      <c r="M827" s="320"/>
    </row>
    <row r="828" spans="1:14" s="294" customFormat="1" ht="19.899999999999999" customHeight="1" x14ac:dyDescent="0.2">
      <c r="A828" s="517"/>
      <c r="B828" s="454"/>
      <c r="C828" s="444"/>
      <c r="D828" s="42">
        <v>2013</v>
      </c>
      <c r="E828" s="133">
        <f t="shared" si="108"/>
        <v>0</v>
      </c>
      <c r="F828" s="124">
        <v>0</v>
      </c>
      <c r="G828" s="124">
        <v>0</v>
      </c>
      <c r="H828" s="124">
        <v>0</v>
      </c>
      <c r="I828" s="124">
        <v>0</v>
      </c>
      <c r="J828" s="124">
        <v>0</v>
      </c>
      <c r="K828" s="444"/>
      <c r="L828" s="315"/>
      <c r="M828" s="320"/>
    </row>
    <row r="829" spans="1:14" s="294" customFormat="1" ht="19.899999999999999" customHeight="1" x14ac:dyDescent="0.2">
      <c r="A829" s="517"/>
      <c r="B829" s="454"/>
      <c r="C829" s="444"/>
      <c r="D829" s="42">
        <v>2014</v>
      </c>
      <c r="E829" s="133">
        <f t="shared" si="108"/>
        <v>0</v>
      </c>
      <c r="F829" s="124">
        <v>0</v>
      </c>
      <c r="G829" s="124">
        <v>0</v>
      </c>
      <c r="H829" s="124">
        <v>0</v>
      </c>
      <c r="I829" s="124">
        <v>0</v>
      </c>
      <c r="J829" s="124">
        <v>0</v>
      </c>
      <c r="K829" s="444"/>
      <c r="L829" s="315"/>
      <c r="M829" s="320"/>
    </row>
    <row r="830" spans="1:14" s="294" customFormat="1" ht="19.899999999999999" customHeight="1" x14ac:dyDescent="0.2">
      <c r="A830" s="517"/>
      <c r="B830" s="454"/>
      <c r="C830" s="444"/>
      <c r="D830" s="42">
        <v>2015</v>
      </c>
      <c r="E830" s="133">
        <f t="shared" si="108"/>
        <v>0</v>
      </c>
      <c r="F830" s="124">
        <v>0</v>
      </c>
      <c r="G830" s="124">
        <v>0</v>
      </c>
      <c r="H830" s="124">
        <v>0</v>
      </c>
      <c r="I830" s="124">
        <v>0</v>
      </c>
      <c r="J830" s="124">
        <v>0</v>
      </c>
      <c r="K830" s="444"/>
      <c r="L830" s="315"/>
      <c r="M830" s="320"/>
    </row>
    <row r="831" spans="1:14" s="294" customFormat="1" ht="19.899999999999999" customHeight="1" x14ac:dyDescent="0.2">
      <c r="A831" s="517"/>
      <c r="B831" s="454"/>
      <c r="C831" s="444"/>
      <c r="D831" s="42">
        <v>2016</v>
      </c>
      <c r="E831" s="133">
        <f t="shared" si="108"/>
        <v>0</v>
      </c>
      <c r="F831" s="124">
        <v>0</v>
      </c>
      <c r="G831" s="124">
        <v>0</v>
      </c>
      <c r="H831" s="124">
        <v>0</v>
      </c>
      <c r="I831" s="124">
        <v>0</v>
      </c>
      <c r="J831" s="124">
        <v>0</v>
      </c>
      <c r="K831" s="444"/>
      <c r="L831" s="315"/>
      <c r="M831" s="320"/>
    </row>
    <row r="832" spans="1:14" s="294" customFormat="1" ht="19.899999999999999" customHeight="1" x14ac:dyDescent="0.2">
      <c r="A832" s="517"/>
      <c r="B832" s="454"/>
      <c r="C832" s="444"/>
      <c r="D832" s="42">
        <v>2017</v>
      </c>
      <c r="E832" s="133">
        <f t="shared" si="108"/>
        <v>4.6147899999999997E-3</v>
      </c>
      <c r="F832" s="124">
        <v>0</v>
      </c>
      <c r="G832" s="124">
        <v>0</v>
      </c>
      <c r="H832" s="124">
        <v>0</v>
      </c>
      <c r="I832" s="124">
        <v>4.6147899999999997E-3</v>
      </c>
      <c r="J832" s="124">
        <v>0</v>
      </c>
      <c r="K832" s="444"/>
      <c r="L832" s="315"/>
      <c r="M832" s="320"/>
      <c r="N832" s="284"/>
    </row>
    <row r="833" spans="1:14" s="294" customFormat="1" ht="19.899999999999999" customHeight="1" x14ac:dyDescent="0.2">
      <c r="A833" s="517"/>
      <c r="B833" s="454"/>
      <c r="C833" s="444"/>
      <c r="D833" s="42">
        <v>2018</v>
      </c>
      <c r="E833" s="133">
        <f t="shared" si="108"/>
        <v>0</v>
      </c>
      <c r="F833" s="124">
        <v>0</v>
      </c>
      <c r="G833" s="124">
        <v>0</v>
      </c>
      <c r="H833" s="124">
        <v>0</v>
      </c>
      <c r="I833" s="124">
        <v>0</v>
      </c>
      <c r="J833" s="124">
        <v>0</v>
      </c>
      <c r="K833" s="444"/>
      <c r="L833" s="315"/>
      <c r="M833" s="320"/>
    </row>
    <row r="834" spans="1:14" s="294" customFormat="1" ht="19.899999999999999" customHeight="1" x14ac:dyDescent="0.2">
      <c r="A834" s="517"/>
      <c r="B834" s="454"/>
      <c r="C834" s="444"/>
      <c r="D834" s="42">
        <v>2019</v>
      </c>
      <c r="E834" s="133">
        <f t="shared" si="108"/>
        <v>0</v>
      </c>
      <c r="F834" s="124">
        <v>0</v>
      </c>
      <c r="G834" s="124">
        <v>0</v>
      </c>
      <c r="H834" s="124">
        <v>0</v>
      </c>
      <c r="I834" s="124">
        <v>0</v>
      </c>
      <c r="J834" s="124">
        <v>0</v>
      </c>
      <c r="K834" s="444"/>
      <c r="L834" s="315"/>
      <c r="M834" s="320"/>
    </row>
    <row r="835" spans="1:14" s="294" customFormat="1" ht="19.899999999999999" customHeight="1" x14ac:dyDescent="0.2">
      <c r="A835" s="517"/>
      <c r="B835" s="454"/>
      <c r="C835" s="444"/>
      <c r="D835" s="42">
        <v>2020</v>
      </c>
      <c r="E835" s="133">
        <f t="shared" si="108"/>
        <v>0</v>
      </c>
      <c r="F835" s="124">
        <v>0</v>
      </c>
      <c r="G835" s="124">
        <v>0</v>
      </c>
      <c r="H835" s="124">
        <v>0</v>
      </c>
      <c r="I835" s="124">
        <v>0</v>
      </c>
      <c r="J835" s="124">
        <v>0</v>
      </c>
      <c r="K835" s="444"/>
      <c r="L835" s="315"/>
      <c r="M835" s="320"/>
    </row>
    <row r="836" spans="1:14" s="294" customFormat="1" ht="19.899999999999999" customHeight="1" x14ac:dyDescent="0.2">
      <c r="A836" s="517"/>
      <c r="B836" s="454"/>
      <c r="C836" s="444"/>
      <c r="D836" s="42">
        <v>2021</v>
      </c>
      <c r="E836" s="133">
        <f t="shared" si="108"/>
        <v>0</v>
      </c>
      <c r="F836" s="124">
        <v>0</v>
      </c>
      <c r="G836" s="124">
        <v>0</v>
      </c>
      <c r="H836" s="124">
        <v>0</v>
      </c>
      <c r="I836" s="124">
        <v>0</v>
      </c>
      <c r="J836" s="124">
        <v>0</v>
      </c>
      <c r="K836" s="444"/>
      <c r="L836" s="315"/>
      <c r="M836" s="320"/>
    </row>
    <row r="837" spans="1:14" s="294" customFormat="1" ht="19.899999999999999" customHeight="1" x14ac:dyDescent="0.2">
      <c r="A837" s="517"/>
      <c r="B837" s="454"/>
      <c r="C837" s="444"/>
      <c r="D837" s="42">
        <v>2022</v>
      </c>
      <c r="E837" s="133">
        <f t="shared" si="108"/>
        <v>0</v>
      </c>
      <c r="F837" s="124">
        <v>0</v>
      </c>
      <c r="G837" s="124">
        <v>0</v>
      </c>
      <c r="H837" s="124">
        <v>0</v>
      </c>
      <c r="I837" s="124">
        <v>0</v>
      </c>
      <c r="J837" s="124">
        <v>0</v>
      </c>
      <c r="K837" s="444"/>
      <c r="L837" s="315"/>
      <c r="M837" s="320"/>
    </row>
    <row r="838" spans="1:14" s="294" customFormat="1" ht="19.899999999999999" customHeight="1" x14ac:dyDescent="0.2">
      <c r="A838" s="517"/>
      <c r="B838" s="454"/>
      <c r="C838" s="444"/>
      <c r="D838" s="42">
        <v>2023</v>
      </c>
      <c r="E838" s="133">
        <f t="shared" si="108"/>
        <v>0</v>
      </c>
      <c r="F838" s="124">
        <v>0</v>
      </c>
      <c r="G838" s="124">
        <v>0</v>
      </c>
      <c r="H838" s="124">
        <v>0</v>
      </c>
      <c r="I838" s="124">
        <v>0</v>
      </c>
      <c r="J838" s="124">
        <v>0</v>
      </c>
      <c r="K838" s="444"/>
      <c r="L838" s="315"/>
      <c r="M838" s="320"/>
    </row>
    <row r="839" spans="1:14" s="294" customFormat="1" ht="16.5" customHeight="1" thickBot="1" x14ac:dyDescent="0.25">
      <c r="A839" s="518"/>
      <c r="B839" s="462"/>
      <c r="C839" s="445"/>
      <c r="D839" s="42">
        <v>2024</v>
      </c>
      <c r="E839" s="133">
        <f t="shared" si="108"/>
        <v>0</v>
      </c>
      <c r="F839" s="124">
        <v>0</v>
      </c>
      <c r="G839" s="124">
        <v>0</v>
      </c>
      <c r="H839" s="124">
        <v>0</v>
      </c>
      <c r="I839" s="124">
        <v>0</v>
      </c>
      <c r="J839" s="124">
        <v>0</v>
      </c>
      <c r="K839" s="445"/>
      <c r="L839" s="315"/>
      <c r="M839" s="320"/>
    </row>
    <row r="840" spans="1:14" s="294" customFormat="1" ht="19.899999999999999" customHeight="1" x14ac:dyDescent="0.2">
      <c r="A840" s="319"/>
      <c r="B840" s="316"/>
      <c r="C840" s="315"/>
      <c r="D840" s="42">
        <v>2025</v>
      </c>
      <c r="E840" s="133">
        <f t="shared" si="108"/>
        <v>0</v>
      </c>
      <c r="F840" s="124">
        <v>0</v>
      </c>
      <c r="G840" s="124">
        <v>0</v>
      </c>
      <c r="H840" s="124">
        <v>0</v>
      </c>
      <c r="I840" s="124">
        <v>0</v>
      </c>
      <c r="J840" s="124">
        <v>0</v>
      </c>
      <c r="K840" s="315"/>
      <c r="L840" s="315"/>
      <c r="M840" s="320"/>
    </row>
    <row r="841" spans="1:14" s="294" customFormat="1" ht="19.899999999999999" customHeight="1" thickBot="1" x14ac:dyDescent="0.25">
      <c r="A841" s="319"/>
      <c r="B841" s="316"/>
      <c r="C841" s="315"/>
      <c r="D841" s="42">
        <v>2026</v>
      </c>
      <c r="E841" s="133">
        <f t="shared" si="108"/>
        <v>0</v>
      </c>
      <c r="F841" s="124">
        <v>0</v>
      </c>
      <c r="G841" s="124">
        <v>0</v>
      </c>
      <c r="H841" s="124">
        <v>0</v>
      </c>
      <c r="I841" s="124">
        <v>0</v>
      </c>
      <c r="J841" s="124">
        <v>0</v>
      </c>
      <c r="K841" s="315"/>
      <c r="L841" s="315"/>
      <c r="M841" s="320"/>
    </row>
    <row r="842" spans="1:14" s="294" customFormat="1" ht="28.5" customHeight="1" x14ac:dyDescent="0.2">
      <c r="A842" s="516" t="s">
        <v>123</v>
      </c>
      <c r="B842" s="453" t="s">
        <v>91</v>
      </c>
      <c r="C842" s="443" t="s">
        <v>92</v>
      </c>
      <c r="D842" s="42" t="s">
        <v>5</v>
      </c>
      <c r="E842" s="133">
        <f>SUM(E843:E858)</f>
        <v>1.434161</v>
      </c>
      <c r="F842" s="133">
        <f t="shared" ref="F842:J842" si="109">SUM(F843:F858)</f>
        <v>0</v>
      </c>
      <c r="G842" s="133">
        <f t="shared" si="109"/>
        <v>1.36245295</v>
      </c>
      <c r="H842" s="133">
        <f t="shared" si="109"/>
        <v>0</v>
      </c>
      <c r="I842" s="133">
        <f t="shared" si="109"/>
        <v>7.1708049999999995E-2</v>
      </c>
      <c r="J842" s="133">
        <f t="shared" si="109"/>
        <v>0</v>
      </c>
      <c r="K842" s="443">
        <v>2016</v>
      </c>
      <c r="L842" s="315"/>
      <c r="M842" s="320"/>
    </row>
    <row r="843" spans="1:14" s="294" customFormat="1" ht="28.5" customHeight="1" x14ac:dyDescent="0.2">
      <c r="A843" s="517"/>
      <c r="B843" s="454"/>
      <c r="C843" s="444"/>
      <c r="D843" s="42">
        <v>2011</v>
      </c>
      <c r="E843" s="133">
        <f>F843+G843+H843+I843+J843</f>
        <v>0</v>
      </c>
      <c r="F843" s="124">
        <v>0</v>
      </c>
      <c r="G843" s="124">
        <v>0</v>
      </c>
      <c r="H843" s="124">
        <v>0</v>
      </c>
      <c r="I843" s="124">
        <v>0</v>
      </c>
      <c r="J843" s="124">
        <v>0</v>
      </c>
      <c r="K843" s="444"/>
      <c r="L843" s="315"/>
      <c r="M843" s="320"/>
    </row>
    <row r="844" spans="1:14" s="294" customFormat="1" ht="28.5" customHeight="1" x14ac:dyDescent="0.2">
      <c r="A844" s="517"/>
      <c r="B844" s="454"/>
      <c r="C844" s="444"/>
      <c r="D844" s="42">
        <v>2012</v>
      </c>
      <c r="E844" s="133">
        <f t="shared" ref="E844:E858" si="110">F844+G844+H844+I844+J844</f>
        <v>0</v>
      </c>
      <c r="F844" s="124">
        <v>0</v>
      </c>
      <c r="G844" s="124">
        <v>0</v>
      </c>
      <c r="H844" s="124">
        <v>0</v>
      </c>
      <c r="I844" s="124">
        <v>0</v>
      </c>
      <c r="J844" s="124">
        <v>0</v>
      </c>
      <c r="K844" s="444"/>
      <c r="L844" s="315"/>
      <c r="M844" s="320"/>
    </row>
    <row r="845" spans="1:14" s="294" customFormat="1" ht="28.5" customHeight="1" x14ac:dyDescent="0.2">
      <c r="A845" s="517"/>
      <c r="B845" s="454"/>
      <c r="C845" s="444"/>
      <c r="D845" s="42">
        <v>2013</v>
      </c>
      <c r="E845" s="133">
        <f t="shared" si="110"/>
        <v>0</v>
      </c>
      <c r="F845" s="124">
        <v>0</v>
      </c>
      <c r="G845" s="124">
        <v>0</v>
      </c>
      <c r="H845" s="124">
        <v>0</v>
      </c>
      <c r="I845" s="124">
        <v>0</v>
      </c>
      <c r="J845" s="124">
        <v>0</v>
      </c>
      <c r="K845" s="444"/>
      <c r="L845" s="315"/>
      <c r="M845" s="320"/>
    </row>
    <row r="846" spans="1:14" s="294" customFormat="1" ht="28.5" customHeight="1" x14ac:dyDescent="0.2">
      <c r="A846" s="517"/>
      <c r="B846" s="454"/>
      <c r="C846" s="444"/>
      <c r="D846" s="42">
        <v>2014</v>
      </c>
      <c r="E846" s="133">
        <f t="shared" si="110"/>
        <v>0</v>
      </c>
      <c r="F846" s="124">
        <v>0</v>
      </c>
      <c r="G846" s="124">
        <v>0</v>
      </c>
      <c r="H846" s="124">
        <v>0</v>
      </c>
      <c r="I846" s="124">
        <v>0</v>
      </c>
      <c r="J846" s="124">
        <v>0</v>
      </c>
      <c r="K846" s="444"/>
      <c r="L846" s="315"/>
      <c r="M846" s="320"/>
    </row>
    <row r="847" spans="1:14" s="294" customFormat="1" ht="28.15" customHeight="1" x14ac:dyDescent="0.2">
      <c r="A847" s="517"/>
      <c r="B847" s="454"/>
      <c r="C847" s="444"/>
      <c r="D847" s="42">
        <v>2015</v>
      </c>
      <c r="E847" s="133">
        <f t="shared" si="110"/>
        <v>0</v>
      </c>
      <c r="F847" s="124">
        <v>0</v>
      </c>
      <c r="G847" s="124">
        <v>0</v>
      </c>
      <c r="H847" s="124">
        <v>0</v>
      </c>
      <c r="I847" s="124">
        <v>0</v>
      </c>
      <c r="J847" s="124">
        <v>0</v>
      </c>
      <c r="K847" s="444"/>
      <c r="L847" s="315"/>
      <c r="M847" s="320"/>
    </row>
    <row r="848" spans="1:14" s="294" customFormat="1" ht="28.5" customHeight="1" x14ac:dyDescent="0.2">
      <c r="A848" s="517"/>
      <c r="B848" s="454"/>
      <c r="C848" s="444"/>
      <c r="D848" s="42">
        <v>2016</v>
      </c>
      <c r="E848" s="133">
        <f t="shared" si="110"/>
        <v>1.434161</v>
      </c>
      <c r="F848" s="124">
        <v>0</v>
      </c>
      <c r="G848" s="124">
        <v>1.36245295</v>
      </c>
      <c r="H848" s="124">
        <v>0</v>
      </c>
      <c r="I848" s="124">
        <v>7.1708049999999995E-2</v>
      </c>
      <c r="J848" s="124">
        <v>0</v>
      </c>
      <c r="K848" s="444"/>
      <c r="L848" s="315"/>
      <c r="M848" s="320"/>
      <c r="N848" s="297"/>
    </row>
    <row r="849" spans="1:13" s="294" customFormat="1" ht="28.5" customHeight="1" x14ac:dyDescent="0.2">
      <c r="A849" s="517"/>
      <c r="B849" s="454"/>
      <c r="C849" s="444"/>
      <c r="D849" s="42">
        <v>2017</v>
      </c>
      <c r="E849" s="133">
        <f t="shared" si="110"/>
        <v>0</v>
      </c>
      <c r="F849" s="124">
        <v>0</v>
      </c>
      <c r="G849" s="124">
        <v>0</v>
      </c>
      <c r="H849" s="124">
        <v>0</v>
      </c>
      <c r="I849" s="124">
        <v>0</v>
      </c>
      <c r="J849" s="124">
        <v>0</v>
      </c>
      <c r="K849" s="444"/>
      <c r="L849" s="315"/>
      <c r="M849" s="320"/>
    </row>
    <row r="850" spans="1:13" s="294" customFormat="1" ht="28.5" customHeight="1" x14ac:dyDescent="0.2">
      <c r="A850" s="517"/>
      <c r="B850" s="454"/>
      <c r="C850" s="444"/>
      <c r="D850" s="42">
        <v>2018</v>
      </c>
      <c r="E850" s="133">
        <f t="shared" si="110"/>
        <v>0</v>
      </c>
      <c r="F850" s="124">
        <v>0</v>
      </c>
      <c r="G850" s="124">
        <v>0</v>
      </c>
      <c r="H850" s="124">
        <v>0</v>
      </c>
      <c r="I850" s="124">
        <v>0</v>
      </c>
      <c r="J850" s="124">
        <v>0</v>
      </c>
      <c r="K850" s="444"/>
      <c r="L850" s="315"/>
      <c r="M850" s="320"/>
    </row>
    <row r="851" spans="1:13" s="294" customFormat="1" ht="28.5" customHeight="1" x14ac:dyDescent="0.2">
      <c r="A851" s="517"/>
      <c r="B851" s="454"/>
      <c r="C851" s="444"/>
      <c r="D851" s="42">
        <v>2019</v>
      </c>
      <c r="E851" s="133">
        <f t="shared" si="110"/>
        <v>0</v>
      </c>
      <c r="F851" s="124">
        <v>0</v>
      </c>
      <c r="G851" s="124">
        <v>0</v>
      </c>
      <c r="H851" s="124">
        <v>0</v>
      </c>
      <c r="I851" s="124">
        <v>0</v>
      </c>
      <c r="J851" s="124">
        <v>0</v>
      </c>
      <c r="K851" s="444"/>
      <c r="L851" s="315"/>
      <c r="M851" s="320"/>
    </row>
    <row r="852" spans="1:13" s="294" customFormat="1" ht="28.5" customHeight="1" x14ac:dyDescent="0.2">
      <c r="A852" s="517"/>
      <c r="B852" s="454"/>
      <c r="C852" s="444"/>
      <c r="D852" s="42">
        <v>2020</v>
      </c>
      <c r="E852" s="133">
        <f t="shared" si="110"/>
        <v>0</v>
      </c>
      <c r="F852" s="124">
        <v>0</v>
      </c>
      <c r="G852" s="124">
        <v>0</v>
      </c>
      <c r="H852" s="124">
        <v>0</v>
      </c>
      <c r="I852" s="124">
        <v>0</v>
      </c>
      <c r="J852" s="124">
        <v>0</v>
      </c>
      <c r="K852" s="444"/>
      <c r="L852" s="315"/>
      <c r="M852" s="320"/>
    </row>
    <row r="853" spans="1:13" s="294" customFormat="1" ht="28.5" customHeight="1" x14ac:dyDescent="0.2">
      <c r="A853" s="517"/>
      <c r="B853" s="454"/>
      <c r="C853" s="444"/>
      <c r="D853" s="42">
        <v>2021</v>
      </c>
      <c r="E853" s="133">
        <f t="shared" si="110"/>
        <v>0</v>
      </c>
      <c r="F853" s="124">
        <v>0</v>
      </c>
      <c r="G853" s="124">
        <v>0</v>
      </c>
      <c r="H853" s="124">
        <v>0</v>
      </c>
      <c r="I853" s="124">
        <v>0</v>
      </c>
      <c r="J853" s="124">
        <v>0</v>
      </c>
      <c r="K853" s="444"/>
      <c r="L853" s="315"/>
      <c r="M853" s="320"/>
    </row>
    <row r="854" spans="1:13" s="294" customFormat="1" ht="28.5" customHeight="1" x14ac:dyDescent="0.2">
      <c r="A854" s="517"/>
      <c r="B854" s="454"/>
      <c r="C854" s="444"/>
      <c r="D854" s="42">
        <v>2022</v>
      </c>
      <c r="E854" s="133">
        <f t="shared" si="110"/>
        <v>0</v>
      </c>
      <c r="F854" s="124">
        <v>0</v>
      </c>
      <c r="G854" s="124">
        <v>0</v>
      </c>
      <c r="H854" s="124">
        <v>0</v>
      </c>
      <c r="I854" s="124">
        <v>0</v>
      </c>
      <c r="J854" s="124">
        <v>0</v>
      </c>
      <c r="K854" s="444"/>
      <c r="L854" s="315"/>
      <c r="M854" s="320"/>
    </row>
    <row r="855" spans="1:13" s="294" customFormat="1" ht="28.5" customHeight="1" x14ac:dyDescent="0.2">
      <c r="A855" s="517"/>
      <c r="B855" s="454"/>
      <c r="C855" s="444"/>
      <c r="D855" s="42">
        <v>2023</v>
      </c>
      <c r="E855" s="133">
        <f t="shared" si="110"/>
        <v>0</v>
      </c>
      <c r="F855" s="124">
        <v>0</v>
      </c>
      <c r="G855" s="124">
        <v>0</v>
      </c>
      <c r="H855" s="124">
        <v>0</v>
      </c>
      <c r="I855" s="124">
        <v>0</v>
      </c>
      <c r="J855" s="124">
        <v>0</v>
      </c>
      <c r="K855" s="444"/>
      <c r="L855" s="315"/>
      <c r="M855" s="320"/>
    </row>
    <row r="856" spans="1:13" s="294" customFormat="1" ht="28.5" customHeight="1" x14ac:dyDescent="0.2">
      <c r="A856" s="517"/>
      <c r="B856" s="454"/>
      <c r="C856" s="444"/>
      <c r="D856" s="42">
        <v>2024</v>
      </c>
      <c r="E856" s="133">
        <f t="shared" si="110"/>
        <v>0</v>
      </c>
      <c r="F856" s="124">
        <v>0</v>
      </c>
      <c r="G856" s="124">
        <v>0</v>
      </c>
      <c r="H856" s="124">
        <v>0</v>
      </c>
      <c r="I856" s="124">
        <v>0</v>
      </c>
      <c r="J856" s="124">
        <v>0</v>
      </c>
      <c r="K856" s="444"/>
      <c r="L856" s="315"/>
      <c r="M856" s="320"/>
    </row>
    <row r="857" spans="1:13" s="294" customFormat="1" ht="28.5" customHeight="1" x14ac:dyDescent="0.2">
      <c r="A857" s="517"/>
      <c r="B857" s="454"/>
      <c r="C857" s="444"/>
      <c r="D857" s="42">
        <v>2025</v>
      </c>
      <c r="E857" s="133">
        <f t="shared" si="110"/>
        <v>0</v>
      </c>
      <c r="F857" s="124">
        <v>0</v>
      </c>
      <c r="G857" s="124">
        <v>0</v>
      </c>
      <c r="H857" s="124">
        <v>0</v>
      </c>
      <c r="I857" s="124">
        <v>0</v>
      </c>
      <c r="J857" s="124">
        <v>0</v>
      </c>
      <c r="K857" s="444"/>
      <c r="L857" s="315"/>
      <c r="M857" s="320"/>
    </row>
    <row r="858" spans="1:13" s="294" customFormat="1" ht="28.5" customHeight="1" thickBot="1" x14ac:dyDescent="0.25">
      <c r="A858" s="518"/>
      <c r="B858" s="462"/>
      <c r="C858" s="445"/>
      <c r="D858" s="42">
        <v>2026</v>
      </c>
      <c r="E858" s="133">
        <f t="shared" si="110"/>
        <v>0</v>
      </c>
      <c r="F858" s="124">
        <v>0</v>
      </c>
      <c r="G858" s="124">
        <v>0</v>
      </c>
      <c r="H858" s="124">
        <v>0</v>
      </c>
      <c r="I858" s="124">
        <v>0</v>
      </c>
      <c r="J858" s="124">
        <v>0</v>
      </c>
      <c r="K858" s="445"/>
      <c r="L858" s="315"/>
      <c r="M858" s="320"/>
    </row>
    <row r="859" spans="1:13" s="294" customFormat="1" ht="28.5" customHeight="1" x14ac:dyDescent="0.2">
      <c r="A859" s="516" t="s">
        <v>125</v>
      </c>
      <c r="B859" s="453" t="s">
        <v>129</v>
      </c>
      <c r="C859" s="443"/>
      <c r="D859" s="42" t="s">
        <v>5</v>
      </c>
      <c r="E859" s="133">
        <f>SUM(E860:E875)</f>
        <v>0.26984000000000002</v>
      </c>
      <c r="F859" s="133">
        <f t="shared" ref="F859:J859" si="111">SUM(F860:F875)</f>
        <v>0</v>
      </c>
      <c r="G859" s="133">
        <f t="shared" si="111"/>
        <v>0</v>
      </c>
      <c r="H859" s="133">
        <f t="shared" si="111"/>
        <v>0</v>
      </c>
      <c r="I859" s="133">
        <f t="shared" si="111"/>
        <v>0.26984000000000002</v>
      </c>
      <c r="J859" s="133">
        <f t="shared" si="111"/>
        <v>0</v>
      </c>
      <c r="K859" s="443">
        <v>2018</v>
      </c>
      <c r="L859" s="315"/>
      <c r="M859" s="320"/>
    </row>
    <row r="860" spans="1:13" s="294" customFormat="1" ht="28.5" customHeight="1" x14ac:dyDescent="0.2">
      <c r="A860" s="517"/>
      <c r="B860" s="454"/>
      <c r="C860" s="444"/>
      <c r="D860" s="42">
        <v>2011</v>
      </c>
      <c r="E860" s="133">
        <f>F860+G860+H860+I860+J860</f>
        <v>0</v>
      </c>
      <c r="F860" s="124">
        <v>0</v>
      </c>
      <c r="G860" s="124">
        <v>0</v>
      </c>
      <c r="H860" s="124">
        <v>0</v>
      </c>
      <c r="I860" s="124">
        <v>0</v>
      </c>
      <c r="J860" s="124">
        <v>0</v>
      </c>
      <c r="K860" s="444"/>
      <c r="L860" s="315"/>
      <c r="M860" s="320"/>
    </row>
    <row r="861" spans="1:13" s="294" customFormat="1" ht="28.5" customHeight="1" x14ac:dyDescent="0.2">
      <c r="A861" s="517"/>
      <c r="B861" s="454"/>
      <c r="C861" s="444"/>
      <c r="D861" s="42">
        <v>2012</v>
      </c>
      <c r="E861" s="133">
        <f t="shared" ref="E861:E875" si="112">F861+G861+H861+I861+J861</f>
        <v>0</v>
      </c>
      <c r="F861" s="124">
        <v>0</v>
      </c>
      <c r="G861" s="124">
        <v>0</v>
      </c>
      <c r="H861" s="124">
        <v>0</v>
      </c>
      <c r="I861" s="124">
        <v>0</v>
      </c>
      <c r="J861" s="124">
        <v>0</v>
      </c>
      <c r="K861" s="444"/>
      <c r="L861" s="315"/>
      <c r="M861" s="320"/>
    </row>
    <row r="862" spans="1:13" s="294" customFormat="1" ht="28.5" customHeight="1" x14ac:dyDescent="0.2">
      <c r="A862" s="517"/>
      <c r="B862" s="454"/>
      <c r="C862" s="444"/>
      <c r="D862" s="42">
        <v>2013</v>
      </c>
      <c r="E862" s="133">
        <f t="shared" si="112"/>
        <v>0</v>
      </c>
      <c r="F862" s="124">
        <v>0</v>
      </c>
      <c r="G862" s="124">
        <v>0</v>
      </c>
      <c r="H862" s="124">
        <v>0</v>
      </c>
      <c r="I862" s="124">
        <v>0</v>
      </c>
      <c r="J862" s="124">
        <v>0</v>
      </c>
      <c r="K862" s="444"/>
      <c r="L862" s="315"/>
      <c r="M862" s="320"/>
    </row>
    <row r="863" spans="1:13" s="294" customFormat="1" ht="28.5" customHeight="1" x14ac:dyDescent="0.2">
      <c r="A863" s="517"/>
      <c r="B863" s="454"/>
      <c r="C863" s="444"/>
      <c r="D863" s="42">
        <v>2014</v>
      </c>
      <c r="E863" s="133">
        <f t="shared" si="112"/>
        <v>0</v>
      </c>
      <c r="F863" s="124">
        <v>0</v>
      </c>
      <c r="G863" s="124">
        <v>0</v>
      </c>
      <c r="H863" s="124">
        <v>0</v>
      </c>
      <c r="I863" s="124">
        <v>0</v>
      </c>
      <c r="J863" s="124">
        <v>0</v>
      </c>
      <c r="K863" s="444"/>
      <c r="L863" s="315"/>
      <c r="M863" s="320"/>
    </row>
    <row r="864" spans="1:13" s="294" customFormat="1" ht="28.5" customHeight="1" x14ac:dyDescent="0.2">
      <c r="A864" s="517"/>
      <c r="B864" s="454"/>
      <c r="C864" s="444"/>
      <c r="D864" s="42">
        <v>2015</v>
      </c>
      <c r="E864" s="133">
        <f t="shared" si="112"/>
        <v>0</v>
      </c>
      <c r="F864" s="124">
        <v>0</v>
      </c>
      <c r="G864" s="124">
        <v>0</v>
      </c>
      <c r="H864" s="124">
        <v>0</v>
      </c>
      <c r="I864" s="124">
        <v>0</v>
      </c>
      <c r="J864" s="124">
        <v>0</v>
      </c>
      <c r="K864" s="444"/>
      <c r="L864" s="315"/>
      <c r="M864" s="320"/>
    </row>
    <row r="865" spans="1:14" s="294" customFormat="1" ht="28.5" customHeight="1" x14ac:dyDescent="0.2">
      <c r="A865" s="517"/>
      <c r="B865" s="454"/>
      <c r="C865" s="444"/>
      <c r="D865" s="42">
        <v>2016</v>
      </c>
      <c r="E865" s="133">
        <f t="shared" si="112"/>
        <v>0</v>
      </c>
      <c r="F865" s="124">
        <v>0</v>
      </c>
      <c r="G865" s="124">
        <v>0</v>
      </c>
      <c r="H865" s="124">
        <v>0</v>
      </c>
      <c r="I865" s="124">
        <v>0</v>
      </c>
      <c r="J865" s="124">
        <v>0</v>
      </c>
      <c r="K865" s="444"/>
      <c r="L865" s="315"/>
      <c r="M865" s="320"/>
    </row>
    <row r="866" spans="1:14" s="294" customFormat="1" ht="28.5" customHeight="1" x14ac:dyDescent="0.2">
      <c r="A866" s="517"/>
      <c r="B866" s="454"/>
      <c r="C866" s="444"/>
      <c r="D866" s="42">
        <v>2017</v>
      </c>
      <c r="E866" s="133">
        <f t="shared" si="112"/>
        <v>0</v>
      </c>
      <c r="F866" s="124">
        <v>0</v>
      </c>
      <c r="G866" s="124">
        <v>0</v>
      </c>
      <c r="H866" s="124">
        <v>0</v>
      </c>
      <c r="I866" s="124">
        <v>0</v>
      </c>
      <c r="J866" s="124">
        <v>0</v>
      </c>
      <c r="K866" s="444"/>
      <c r="L866" s="315"/>
      <c r="M866" s="320"/>
    </row>
    <row r="867" spans="1:14" s="294" customFormat="1" ht="28.5" customHeight="1" x14ac:dyDescent="0.2">
      <c r="A867" s="517"/>
      <c r="B867" s="454"/>
      <c r="C867" s="444"/>
      <c r="D867" s="42">
        <v>2018</v>
      </c>
      <c r="E867" s="133">
        <f t="shared" si="112"/>
        <v>0.26984000000000002</v>
      </c>
      <c r="F867" s="124">
        <v>0</v>
      </c>
      <c r="G867" s="124">
        <v>0</v>
      </c>
      <c r="H867" s="124">
        <v>0</v>
      </c>
      <c r="I867" s="124">
        <v>0.26984000000000002</v>
      </c>
      <c r="J867" s="124">
        <v>0</v>
      </c>
      <c r="K867" s="444"/>
      <c r="L867" s="315"/>
      <c r="M867" s="320"/>
      <c r="N867" s="284"/>
    </row>
    <row r="868" spans="1:14" s="294" customFormat="1" ht="28.5" customHeight="1" x14ac:dyDescent="0.2">
      <c r="A868" s="517"/>
      <c r="B868" s="454"/>
      <c r="C868" s="444"/>
      <c r="D868" s="42">
        <v>2019</v>
      </c>
      <c r="E868" s="133">
        <f t="shared" si="112"/>
        <v>0</v>
      </c>
      <c r="F868" s="124">
        <v>0</v>
      </c>
      <c r="G868" s="124">
        <v>0</v>
      </c>
      <c r="H868" s="124">
        <v>0</v>
      </c>
      <c r="I868" s="124">
        <v>0</v>
      </c>
      <c r="J868" s="124">
        <v>0</v>
      </c>
      <c r="K868" s="444"/>
      <c r="L868" s="315"/>
      <c r="M868" s="320"/>
    </row>
    <row r="869" spans="1:14" s="294" customFormat="1" ht="28.5" customHeight="1" x14ac:dyDescent="0.2">
      <c r="A869" s="517"/>
      <c r="B869" s="454"/>
      <c r="C869" s="444"/>
      <c r="D869" s="42">
        <v>2020</v>
      </c>
      <c r="E869" s="133">
        <f t="shared" si="112"/>
        <v>0</v>
      </c>
      <c r="F869" s="124">
        <v>0</v>
      </c>
      <c r="G869" s="124">
        <v>0</v>
      </c>
      <c r="H869" s="124">
        <v>0</v>
      </c>
      <c r="I869" s="124">
        <v>0</v>
      </c>
      <c r="J869" s="124">
        <v>0</v>
      </c>
      <c r="K869" s="444"/>
      <c r="L869" s="315"/>
      <c r="M869" s="320"/>
    </row>
    <row r="870" spans="1:14" s="294" customFormat="1" ht="28.5" customHeight="1" x14ac:dyDescent="0.2">
      <c r="A870" s="517"/>
      <c r="B870" s="454"/>
      <c r="C870" s="444"/>
      <c r="D870" s="42">
        <v>2021</v>
      </c>
      <c r="E870" s="133">
        <f t="shared" si="112"/>
        <v>0</v>
      </c>
      <c r="F870" s="124">
        <v>0</v>
      </c>
      <c r="G870" s="124">
        <v>0</v>
      </c>
      <c r="H870" s="124">
        <v>0</v>
      </c>
      <c r="I870" s="124">
        <v>0</v>
      </c>
      <c r="J870" s="124">
        <v>0</v>
      </c>
      <c r="K870" s="444"/>
      <c r="L870" s="315"/>
      <c r="M870" s="320"/>
    </row>
    <row r="871" spans="1:14" s="294" customFormat="1" ht="28.5" customHeight="1" x14ac:dyDescent="0.2">
      <c r="A871" s="517"/>
      <c r="B871" s="454"/>
      <c r="C871" s="444"/>
      <c r="D871" s="42">
        <v>2022</v>
      </c>
      <c r="E871" s="133">
        <f t="shared" si="112"/>
        <v>0</v>
      </c>
      <c r="F871" s="124">
        <v>0</v>
      </c>
      <c r="G871" s="124">
        <v>0</v>
      </c>
      <c r="H871" s="124">
        <v>0</v>
      </c>
      <c r="I871" s="124">
        <v>0</v>
      </c>
      <c r="J871" s="124">
        <v>0</v>
      </c>
      <c r="K871" s="444"/>
      <c r="L871" s="315"/>
      <c r="M871" s="320"/>
    </row>
    <row r="872" spans="1:14" s="294" customFormat="1" ht="28.5" customHeight="1" x14ac:dyDescent="0.2">
      <c r="A872" s="517"/>
      <c r="B872" s="454"/>
      <c r="C872" s="444"/>
      <c r="D872" s="42">
        <v>2023</v>
      </c>
      <c r="E872" s="133">
        <f t="shared" si="112"/>
        <v>0</v>
      </c>
      <c r="F872" s="124">
        <v>0</v>
      </c>
      <c r="G872" s="124">
        <v>0</v>
      </c>
      <c r="H872" s="124">
        <v>0</v>
      </c>
      <c r="I872" s="124">
        <v>0</v>
      </c>
      <c r="J872" s="124">
        <v>0</v>
      </c>
      <c r="K872" s="444"/>
      <c r="L872" s="315"/>
      <c r="M872" s="320"/>
    </row>
    <row r="873" spans="1:14" s="294" customFormat="1" ht="28.5" customHeight="1" x14ac:dyDescent="0.2">
      <c r="A873" s="517"/>
      <c r="B873" s="454"/>
      <c r="C873" s="444"/>
      <c r="D873" s="42">
        <v>2024</v>
      </c>
      <c r="E873" s="133">
        <f t="shared" si="112"/>
        <v>0</v>
      </c>
      <c r="F873" s="124">
        <v>0</v>
      </c>
      <c r="G873" s="124">
        <v>0</v>
      </c>
      <c r="H873" s="124">
        <v>0</v>
      </c>
      <c r="I873" s="124">
        <v>0</v>
      </c>
      <c r="J873" s="124">
        <v>0</v>
      </c>
      <c r="K873" s="444"/>
      <c r="L873" s="315"/>
      <c r="M873" s="320"/>
    </row>
    <row r="874" spans="1:14" s="294" customFormat="1" ht="28.5" customHeight="1" x14ac:dyDescent="0.2">
      <c r="A874" s="517"/>
      <c r="B874" s="454"/>
      <c r="C874" s="444"/>
      <c r="D874" s="42">
        <v>2025</v>
      </c>
      <c r="E874" s="133">
        <f t="shared" si="112"/>
        <v>0</v>
      </c>
      <c r="F874" s="124">
        <v>0</v>
      </c>
      <c r="G874" s="124">
        <v>0</v>
      </c>
      <c r="H874" s="124">
        <v>0</v>
      </c>
      <c r="I874" s="124">
        <v>0</v>
      </c>
      <c r="J874" s="124">
        <v>0</v>
      </c>
      <c r="K874" s="444"/>
      <c r="L874" s="315"/>
      <c r="M874" s="320"/>
    </row>
    <row r="875" spans="1:14" s="294" customFormat="1" ht="28.5" customHeight="1" thickBot="1" x14ac:dyDescent="0.25">
      <c r="A875" s="518"/>
      <c r="B875" s="462"/>
      <c r="C875" s="445"/>
      <c r="D875" s="42">
        <v>2026</v>
      </c>
      <c r="E875" s="133">
        <f t="shared" si="112"/>
        <v>0</v>
      </c>
      <c r="F875" s="124">
        <v>0</v>
      </c>
      <c r="G875" s="124">
        <v>0</v>
      </c>
      <c r="H875" s="124">
        <v>0</v>
      </c>
      <c r="I875" s="124">
        <v>0</v>
      </c>
      <c r="J875" s="124">
        <v>0</v>
      </c>
      <c r="K875" s="445"/>
      <c r="L875" s="315"/>
      <c r="M875" s="320"/>
    </row>
    <row r="876" spans="1:14" s="294" customFormat="1" ht="28.5" customHeight="1" x14ac:dyDescent="0.2">
      <c r="A876" s="516" t="s">
        <v>131</v>
      </c>
      <c r="B876" s="464" t="s">
        <v>190</v>
      </c>
      <c r="C876" s="443"/>
      <c r="D876" s="42" t="s">
        <v>5</v>
      </c>
      <c r="E876" s="133">
        <f>SUM(E877:E892)</f>
        <v>3.8289609500000004</v>
      </c>
      <c r="F876" s="133">
        <f t="shared" ref="F876:J876" si="113">SUM(F877:F892)</f>
        <v>0</v>
      </c>
      <c r="G876" s="133">
        <f t="shared" si="113"/>
        <v>3.6517634999999999</v>
      </c>
      <c r="H876" s="133">
        <f t="shared" si="113"/>
        <v>5.3488270000000004E-2</v>
      </c>
      <c r="I876" s="133">
        <f t="shared" si="113"/>
        <v>0.12370918</v>
      </c>
      <c r="J876" s="133">
        <f t="shared" si="113"/>
        <v>0</v>
      </c>
      <c r="K876" s="443" t="s">
        <v>191</v>
      </c>
      <c r="L876" s="315"/>
      <c r="M876" s="320"/>
    </row>
    <row r="877" spans="1:14" s="294" customFormat="1" ht="28.5" customHeight="1" x14ac:dyDescent="0.2">
      <c r="A877" s="517"/>
      <c r="B877" s="465"/>
      <c r="C877" s="444"/>
      <c r="D877" s="42">
        <v>2011</v>
      </c>
      <c r="E877" s="133">
        <f>F877+G877+H877+I877+J877</f>
        <v>0</v>
      </c>
      <c r="F877" s="124">
        <v>0</v>
      </c>
      <c r="G877" s="124">
        <v>0</v>
      </c>
      <c r="H877" s="124">
        <v>0</v>
      </c>
      <c r="I877" s="124">
        <v>0</v>
      </c>
      <c r="J877" s="124">
        <v>0</v>
      </c>
      <c r="K877" s="444"/>
      <c r="L877" s="315"/>
      <c r="M877" s="320"/>
    </row>
    <row r="878" spans="1:14" s="294" customFormat="1" ht="28.5" customHeight="1" x14ac:dyDescent="0.2">
      <c r="A878" s="517"/>
      <c r="B878" s="465"/>
      <c r="C878" s="444"/>
      <c r="D878" s="42">
        <v>2012</v>
      </c>
      <c r="E878" s="133">
        <f t="shared" ref="E878:E892" si="114">F878+G878+H878+I878+J878</f>
        <v>0</v>
      </c>
      <c r="F878" s="124">
        <v>0</v>
      </c>
      <c r="G878" s="124">
        <v>0</v>
      </c>
      <c r="H878" s="124">
        <v>0</v>
      </c>
      <c r="I878" s="124">
        <v>0</v>
      </c>
      <c r="J878" s="124">
        <v>0</v>
      </c>
      <c r="K878" s="444"/>
      <c r="L878" s="315"/>
      <c r="M878" s="320"/>
    </row>
    <row r="879" spans="1:14" s="294" customFormat="1" ht="28.5" customHeight="1" x14ac:dyDescent="0.2">
      <c r="A879" s="517"/>
      <c r="B879" s="465"/>
      <c r="C879" s="444"/>
      <c r="D879" s="42">
        <v>2013</v>
      </c>
      <c r="E879" s="133">
        <f t="shared" si="114"/>
        <v>0</v>
      </c>
      <c r="F879" s="124">
        <v>0</v>
      </c>
      <c r="G879" s="124">
        <v>0</v>
      </c>
      <c r="H879" s="124">
        <v>0</v>
      </c>
      <c r="I879" s="124">
        <v>0</v>
      </c>
      <c r="J879" s="124">
        <v>0</v>
      </c>
      <c r="K879" s="444"/>
      <c r="L879" s="315"/>
      <c r="M879" s="320"/>
    </row>
    <row r="880" spans="1:14" s="294" customFormat="1" ht="28.5" customHeight="1" x14ac:dyDescent="0.2">
      <c r="A880" s="517"/>
      <c r="B880" s="465"/>
      <c r="C880" s="444"/>
      <c r="D880" s="42">
        <v>2014</v>
      </c>
      <c r="E880" s="133">
        <f t="shared" si="114"/>
        <v>0</v>
      </c>
      <c r="F880" s="124">
        <v>0</v>
      </c>
      <c r="G880" s="124">
        <v>0</v>
      </c>
      <c r="H880" s="124">
        <v>0</v>
      </c>
      <c r="I880" s="124">
        <v>0</v>
      </c>
      <c r="J880" s="124">
        <v>0</v>
      </c>
      <c r="K880" s="444"/>
      <c r="L880" s="315"/>
      <c r="M880" s="320"/>
    </row>
    <row r="881" spans="1:15" s="294" customFormat="1" ht="28.5" customHeight="1" x14ac:dyDescent="0.2">
      <c r="A881" s="517"/>
      <c r="B881" s="465"/>
      <c r="C881" s="444"/>
      <c r="D881" s="42">
        <v>2015</v>
      </c>
      <c r="E881" s="133">
        <f t="shared" si="114"/>
        <v>0</v>
      </c>
      <c r="F881" s="124">
        <v>0</v>
      </c>
      <c r="G881" s="124">
        <v>0</v>
      </c>
      <c r="H881" s="124">
        <v>0</v>
      </c>
      <c r="I881" s="124">
        <v>0</v>
      </c>
      <c r="J881" s="124">
        <v>0</v>
      </c>
      <c r="K881" s="444"/>
      <c r="L881" s="315"/>
      <c r="M881" s="320"/>
    </row>
    <row r="882" spans="1:15" s="294" customFormat="1" ht="28.5" customHeight="1" x14ac:dyDescent="0.2">
      <c r="A882" s="517"/>
      <c r="B882" s="465"/>
      <c r="C882" s="444"/>
      <c r="D882" s="42">
        <v>2016</v>
      </c>
      <c r="E882" s="133">
        <f t="shared" si="114"/>
        <v>0</v>
      </c>
      <c r="F882" s="124">
        <v>0</v>
      </c>
      <c r="G882" s="124">
        <v>0</v>
      </c>
      <c r="H882" s="124">
        <v>0</v>
      </c>
      <c r="I882" s="124">
        <v>0</v>
      </c>
      <c r="J882" s="124">
        <v>0</v>
      </c>
      <c r="K882" s="444"/>
      <c r="L882" s="315"/>
      <c r="M882" s="320"/>
    </row>
    <row r="883" spans="1:15" s="294" customFormat="1" ht="28.5" customHeight="1" x14ac:dyDescent="0.2">
      <c r="A883" s="517"/>
      <c r="B883" s="465"/>
      <c r="C883" s="444"/>
      <c r="D883" s="42">
        <v>2017</v>
      </c>
      <c r="E883" s="133">
        <f t="shared" si="114"/>
        <v>0</v>
      </c>
      <c r="F883" s="124">
        <v>0</v>
      </c>
      <c r="G883" s="124">
        <v>0</v>
      </c>
      <c r="H883" s="124">
        <v>0</v>
      </c>
      <c r="I883" s="124">
        <v>0</v>
      </c>
      <c r="J883" s="124">
        <v>0</v>
      </c>
      <c r="K883" s="444"/>
      <c r="L883" s="315"/>
      <c r="M883" s="320"/>
      <c r="N883" s="298"/>
    </row>
    <row r="884" spans="1:15" s="294" customFormat="1" ht="28.5" customHeight="1" x14ac:dyDescent="0.2">
      <c r="A884" s="517"/>
      <c r="B884" s="465"/>
      <c r="C884" s="444"/>
      <c r="D884" s="42">
        <v>2018</v>
      </c>
      <c r="E884" s="133">
        <f t="shared" si="114"/>
        <v>0.28501179999999998</v>
      </c>
      <c r="F884" s="124">
        <v>0</v>
      </c>
      <c r="G884" s="124">
        <v>0.28501179999999998</v>
      </c>
      <c r="H884" s="124">
        <v>0</v>
      </c>
      <c r="I884" s="124">
        <v>0</v>
      </c>
      <c r="J884" s="124">
        <v>0</v>
      </c>
      <c r="K884" s="444"/>
      <c r="L884" s="315"/>
      <c r="M884" s="320"/>
      <c r="N884" s="284"/>
    </row>
    <row r="885" spans="1:15" s="294" customFormat="1" ht="28.5" customHeight="1" x14ac:dyDescent="0.2">
      <c r="A885" s="517"/>
      <c r="B885" s="465"/>
      <c r="C885" s="444"/>
      <c r="D885" s="42">
        <v>2019</v>
      </c>
      <c r="E885" s="133">
        <f t="shared" si="114"/>
        <v>1.06976549</v>
      </c>
      <c r="F885" s="124">
        <v>0</v>
      </c>
      <c r="G885" s="124">
        <f>1.02138414-0.00510692</f>
        <v>1.0162772200000001</v>
      </c>
      <c r="H885" s="124">
        <f>0.05375706-0.00026879</f>
        <v>5.3488270000000004E-2</v>
      </c>
      <c r="I885" s="124">
        <v>0</v>
      </c>
      <c r="J885" s="124">
        <v>0</v>
      </c>
      <c r="K885" s="444"/>
      <c r="L885" s="315"/>
      <c r="M885" s="320"/>
      <c r="N885" s="284"/>
      <c r="O885" s="284"/>
    </row>
    <row r="886" spans="1:15" s="294" customFormat="1" ht="28.5" customHeight="1" x14ac:dyDescent="0.2">
      <c r="A886" s="517"/>
      <c r="B886" s="465"/>
      <c r="C886" s="444"/>
      <c r="D886" s="42">
        <v>2020</v>
      </c>
      <c r="E886" s="133">
        <f t="shared" si="114"/>
        <v>1.1948998100000001</v>
      </c>
      <c r="F886" s="124">
        <v>0</v>
      </c>
      <c r="G886" s="124">
        <f>1.357841-0.22268618</f>
        <v>1.1351548200000001</v>
      </c>
      <c r="H886" s="124">
        <v>0</v>
      </c>
      <c r="I886" s="124">
        <f>0.071465-0.01172001</f>
        <v>5.9744989999999998E-2</v>
      </c>
      <c r="J886" s="124">
        <v>0</v>
      </c>
      <c r="K886" s="444"/>
      <c r="L886" s="315"/>
      <c r="M886" s="320"/>
      <c r="N886" s="284"/>
      <c r="O886" s="284"/>
    </row>
    <row r="887" spans="1:15" s="294" customFormat="1" ht="28.5" customHeight="1" x14ac:dyDescent="0.25">
      <c r="A887" s="517"/>
      <c r="B887" s="465"/>
      <c r="C887" s="444"/>
      <c r="D887" s="42">
        <v>2021</v>
      </c>
      <c r="E887" s="133">
        <f t="shared" si="114"/>
        <v>1.2792838500000001</v>
      </c>
      <c r="F887" s="124">
        <v>0</v>
      </c>
      <c r="G887" s="124">
        <f>1.14684794+0.06847172</f>
        <v>1.21531966</v>
      </c>
      <c r="H887" s="124">
        <v>0</v>
      </c>
      <c r="I887" s="124">
        <f>0.06036048-0.00000006+0.00360377</f>
        <v>6.3964190000000004E-2</v>
      </c>
      <c r="J887" s="124">
        <v>0</v>
      </c>
      <c r="K887" s="444"/>
      <c r="L887" s="315"/>
      <c r="M887" s="320"/>
      <c r="N887" s="273"/>
      <c r="O887" s="273"/>
    </row>
    <row r="888" spans="1:15" s="294" customFormat="1" ht="28.5" customHeight="1" x14ac:dyDescent="0.2">
      <c r="A888" s="517"/>
      <c r="B888" s="465"/>
      <c r="C888" s="444"/>
      <c r="D888" s="42">
        <v>2022</v>
      </c>
      <c r="E888" s="133">
        <f t="shared" si="114"/>
        <v>0</v>
      </c>
      <c r="F888" s="124">
        <v>0</v>
      </c>
      <c r="G888" s="124">
        <v>0</v>
      </c>
      <c r="H888" s="124">
        <v>0</v>
      </c>
      <c r="I888" s="124">
        <v>0</v>
      </c>
      <c r="J888" s="124">
        <v>0</v>
      </c>
      <c r="K888" s="444"/>
      <c r="L888" s="315"/>
      <c r="M888" s="320"/>
      <c r="N888" s="284"/>
      <c r="O888" s="284"/>
    </row>
    <row r="889" spans="1:15" s="294" customFormat="1" ht="28.5" customHeight="1" x14ac:dyDescent="0.2">
      <c r="A889" s="517"/>
      <c r="B889" s="465"/>
      <c r="C889" s="444"/>
      <c r="D889" s="42">
        <v>2023</v>
      </c>
      <c r="E889" s="133">
        <f t="shared" si="114"/>
        <v>0</v>
      </c>
      <c r="F889" s="124">
        <v>0</v>
      </c>
      <c r="G889" s="124">
        <v>0</v>
      </c>
      <c r="H889" s="124">
        <v>0</v>
      </c>
      <c r="I889" s="124">
        <v>0</v>
      </c>
      <c r="J889" s="124">
        <v>0</v>
      </c>
      <c r="K889" s="444"/>
      <c r="L889" s="315"/>
      <c r="M889" s="320"/>
      <c r="N889" s="284"/>
      <c r="O889" s="284"/>
    </row>
    <row r="890" spans="1:15" s="294" customFormat="1" ht="28.5" customHeight="1" x14ac:dyDescent="0.2">
      <c r="A890" s="517"/>
      <c r="B890" s="465"/>
      <c r="C890" s="444"/>
      <c r="D890" s="42">
        <v>2024</v>
      </c>
      <c r="E890" s="133">
        <f t="shared" si="114"/>
        <v>0</v>
      </c>
      <c r="F890" s="124">
        <v>0</v>
      </c>
      <c r="G890" s="124">
        <v>0</v>
      </c>
      <c r="H890" s="124">
        <v>0</v>
      </c>
      <c r="I890" s="124">
        <v>0</v>
      </c>
      <c r="J890" s="124">
        <v>0</v>
      </c>
      <c r="K890" s="444"/>
      <c r="L890" s="315"/>
      <c r="M890" s="320"/>
      <c r="N890" s="284"/>
      <c r="O890" s="284"/>
    </row>
    <row r="891" spans="1:15" s="294" customFormat="1" ht="28.5" customHeight="1" x14ac:dyDescent="0.2">
      <c r="A891" s="517"/>
      <c r="B891" s="465"/>
      <c r="C891" s="444"/>
      <c r="D891" s="42">
        <v>2025</v>
      </c>
      <c r="E891" s="133">
        <f t="shared" si="114"/>
        <v>0</v>
      </c>
      <c r="F891" s="124">
        <v>0</v>
      </c>
      <c r="G891" s="124">
        <v>0</v>
      </c>
      <c r="H891" s="124">
        <v>0</v>
      </c>
      <c r="I891" s="124">
        <v>0</v>
      </c>
      <c r="J891" s="124">
        <v>0</v>
      </c>
      <c r="K891" s="444"/>
      <c r="L891" s="315"/>
      <c r="M891" s="320"/>
      <c r="N891" s="284"/>
      <c r="O891" s="284"/>
    </row>
    <row r="892" spans="1:15" s="294" customFormat="1" ht="28.5" customHeight="1" thickBot="1" x14ac:dyDescent="0.25">
      <c r="A892" s="518"/>
      <c r="B892" s="466"/>
      <c r="C892" s="456"/>
      <c r="D892" s="42">
        <v>2026</v>
      </c>
      <c r="E892" s="133">
        <f t="shared" si="114"/>
        <v>0</v>
      </c>
      <c r="F892" s="124">
        <v>0</v>
      </c>
      <c r="G892" s="124">
        <v>0</v>
      </c>
      <c r="H892" s="124">
        <v>0</v>
      </c>
      <c r="I892" s="124">
        <v>0</v>
      </c>
      <c r="J892" s="124">
        <v>0</v>
      </c>
      <c r="K892" s="445"/>
      <c r="L892" s="315"/>
      <c r="M892" s="320"/>
      <c r="N892" s="284"/>
      <c r="O892" s="284"/>
    </row>
    <row r="893" spans="1:15" s="294" customFormat="1" ht="28.5" customHeight="1" x14ac:dyDescent="0.2">
      <c r="A893" s="516" t="s">
        <v>165</v>
      </c>
      <c r="B893" s="464" t="s">
        <v>141</v>
      </c>
      <c r="C893" s="495"/>
      <c r="D893" s="42" t="s">
        <v>5</v>
      </c>
      <c r="E893" s="133">
        <f>SUM(E894:E909)</f>
        <v>0.10697653999999999</v>
      </c>
      <c r="F893" s="133">
        <f t="shared" ref="F893:J893" si="115">SUM(F894:F909)</f>
        <v>0</v>
      </c>
      <c r="G893" s="133">
        <f t="shared" si="115"/>
        <v>0</v>
      </c>
      <c r="H893" s="133">
        <f t="shared" si="115"/>
        <v>0</v>
      </c>
      <c r="I893" s="133">
        <f t="shared" si="115"/>
        <v>0.10697653999999999</v>
      </c>
      <c r="J893" s="133">
        <f t="shared" si="115"/>
        <v>0</v>
      </c>
      <c r="K893" s="443">
        <v>2019</v>
      </c>
      <c r="L893" s="315"/>
      <c r="M893" s="320"/>
    </row>
    <row r="894" spans="1:15" s="294" customFormat="1" ht="28.5" customHeight="1" x14ac:dyDescent="0.2">
      <c r="A894" s="517"/>
      <c r="B894" s="465"/>
      <c r="C894" s="444"/>
      <c r="D894" s="42">
        <v>2011</v>
      </c>
      <c r="E894" s="133">
        <f>F894+G894+H894+I894+J894</f>
        <v>0</v>
      </c>
      <c r="F894" s="124">
        <v>0</v>
      </c>
      <c r="G894" s="124">
        <v>0</v>
      </c>
      <c r="H894" s="124">
        <v>0</v>
      </c>
      <c r="I894" s="124">
        <v>0</v>
      </c>
      <c r="J894" s="124">
        <v>0</v>
      </c>
      <c r="K894" s="444"/>
      <c r="L894" s="315"/>
      <c r="M894" s="320"/>
    </row>
    <row r="895" spans="1:15" s="294" customFormat="1" ht="28.5" customHeight="1" x14ac:dyDescent="0.2">
      <c r="A895" s="517"/>
      <c r="B895" s="465"/>
      <c r="C895" s="444"/>
      <c r="D895" s="42">
        <v>2012</v>
      </c>
      <c r="E895" s="133">
        <f t="shared" ref="E895:E909" si="116">F895+G895+H895+I895+J895</f>
        <v>0</v>
      </c>
      <c r="F895" s="124">
        <v>0</v>
      </c>
      <c r="G895" s="124">
        <v>0</v>
      </c>
      <c r="H895" s="124">
        <v>0</v>
      </c>
      <c r="I895" s="124">
        <v>0</v>
      </c>
      <c r="J895" s="124">
        <v>0</v>
      </c>
      <c r="K895" s="444"/>
      <c r="L895" s="315"/>
      <c r="M895" s="320"/>
    </row>
    <row r="896" spans="1:15" s="294" customFormat="1" ht="28.5" customHeight="1" x14ac:dyDescent="0.2">
      <c r="A896" s="517"/>
      <c r="B896" s="465"/>
      <c r="C896" s="444"/>
      <c r="D896" s="42">
        <v>2013</v>
      </c>
      <c r="E896" s="133">
        <f t="shared" si="116"/>
        <v>0</v>
      </c>
      <c r="F896" s="124">
        <v>0</v>
      </c>
      <c r="G896" s="124">
        <v>0</v>
      </c>
      <c r="H896" s="124">
        <v>0</v>
      </c>
      <c r="I896" s="124">
        <v>0</v>
      </c>
      <c r="J896" s="124">
        <v>0</v>
      </c>
      <c r="K896" s="444"/>
      <c r="L896" s="315"/>
      <c r="M896" s="320"/>
    </row>
    <row r="897" spans="1:14" s="294" customFormat="1" ht="28.5" customHeight="1" x14ac:dyDescent="0.2">
      <c r="A897" s="517"/>
      <c r="B897" s="465"/>
      <c r="C897" s="444"/>
      <c r="D897" s="42">
        <v>2014</v>
      </c>
      <c r="E897" s="133">
        <f t="shared" si="116"/>
        <v>0</v>
      </c>
      <c r="F897" s="124">
        <v>0</v>
      </c>
      <c r="G897" s="124">
        <v>0</v>
      </c>
      <c r="H897" s="124">
        <v>0</v>
      </c>
      <c r="I897" s="124">
        <v>0</v>
      </c>
      <c r="J897" s="124">
        <v>0</v>
      </c>
      <c r="K897" s="444"/>
      <c r="L897" s="315"/>
      <c r="M897" s="320"/>
    </row>
    <row r="898" spans="1:14" s="294" customFormat="1" ht="28.5" customHeight="1" x14ac:dyDescent="0.2">
      <c r="A898" s="517"/>
      <c r="B898" s="465"/>
      <c r="C898" s="444"/>
      <c r="D898" s="42">
        <v>2015</v>
      </c>
      <c r="E898" s="133">
        <f t="shared" si="116"/>
        <v>0</v>
      </c>
      <c r="F898" s="124">
        <v>0</v>
      </c>
      <c r="G898" s="124">
        <v>0</v>
      </c>
      <c r="H898" s="124">
        <v>0</v>
      </c>
      <c r="I898" s="124">
        <v>0</v>
      </c>
      <c r="J898" s="124">
        <v>0</v>
      </c>
      <c r="K898" s="444"/>
      <c r="L898" s="315"/>
      <c r="M898" s="320"/>
    </row>
    <row r="899" spans="1:14" s="294" customFormat="1" ht="28.5" customHeight="1" x14ac:dyDescent="0.2">
      <c r="A899" s="517"/>
      <c r="B899" s="465"/>
      <c r="C899" s="444"/>
      <c r="D899" s="42">
        <v>2016</v>
      </c>
      <c r="E899" s="133">
        <f t="shared" si="116"/>
        <v>0</v>
      </c>
      <c r="F899" s="124">
        <v>0</v>
      </c>
      <c r="G899" s="124">
        <v>0</v>
      </c>
      <c r="H899" s="124">
        <v>0</v>
      </c>
      <c r="I899" s="124">
        <v>0</v>
      </c>
      <c r="J899" s="124">
        <v>0</v>
      </c>
      <c r="K899" s="444"/>
      <c r="L899" s="315"/>
      <c r="M899" s="320"/>
    </row>
    <row r="900" spans="1:14" s="294" customFormat="1" ht="28.5" customHeight="1" x14ac:dyDescent="0.2">
      <c r="A900" s="517"/>
      <c r="B900" s="465"/>
      <c r="C900" s="444"/>
      <c r="D900" s="42">
        <v>2017</v>
      </c>
      <c r="E900" s="133">
        <f t="shared" si="116"/>
        <v>0</v>
      </c>
      <c r="F900" s="124">
        <v>0</v>
      </c>
      <c r="G900" s="124">
        <v>0</v>
      </c>
      <c r="H900" s="124">
        <v>0</v>
      </c>
      <c r="I900" s="124">
        <v>0</v>
      </c>
      <c r="J900" s="124">
        <v>0</v>
      </c>
      <c r="K900" s="444"/>
      <c r="L900" s="315"/>
      <c r="M900" s="320"/>
    </row>
    <row r="901" spans="1:14" s="294" customFormat="1" ht="28.5" customHeight="1" x14ac:dyDescent="0.2">
      <c r="A901" s="517"/>
      <c r="B901" s="465"/>
      <c r="C901" s="444"/>
      <c r="D901" s="42">
        <v>2018</v>
      </c>
      <c r="E901" s="133">
        <f t="shared" si="116"/>
        <v>0</v>
      </c>
      <c r="F901" s="124">
        <v>0</v>
      </c>
      <c r="G901" s="124">
        <v>0</v>
      </c>
      <c r="H901" s="124">
        <v>0</v>
      </c>
      <c r="I901" s="124">
        <v>0</v>
      </c>
      <c r="J901" s="124">
        <v>0</v>
      </c>
      <c r="K901" s="444"/>
      <c r="L901" s="315"/>
      <c r="M901" s="320"/>
    </row>
    <row r="902" spans="1:14" s="294" customFormat="1" ht="28.5" customHeight="1" x14ac:dyDescent="0.2">
      <c r="A902" s="517"/>
      <c r="B902" s="465"/>
      <c r="C902" s="444"/>
      <c r="D902" s="42">
        <v>2019</v>
      </c>
      <c r="E902" s="133">
        <f t="shared" si="116"/>
        <v>0.10697653999999999</v>
      </c>
      <c r="F902" s="124">
        <v>0</v>
      </c>
      <c r="G902" s="124">
        <v>0</v>
      </c>
      <c r="H902" s="124">
        <v>0</v>
      </c>
      <c r="I902" s="124">
        <v>0.10697653999999999</v>
      </c>
      <c r="J902" s="124">
        <v>0</v>
      </c>
      <c r="K902" s="444"/>
      <c r="L902" s="315"/>
      <c r="M902" s="320"/>
      <c r="N902" s="284"/>
    </row>
    <row r="903" spans="1:14" s="294" customFormat="1" ht="28.5" customHeight="1" x14ac:dyDescent="0.2">
      <c r="A903" s="517"/>
      <c r="B903" s="465"/>
      <c r="C903" s="444"/>
      <c r="D903" s="42">
        <v>2020</v>
      </c>
      <c r="E903" s="133">
        <f t="shared" si="116"/>
        <v>0</v>
      </c>
      <c r="F903" s="124">
        <v>0</v>
      </c>
      <c r="G903" s="124">
        <v>0</v>
      </c>
      <c r="H903" s="124">
        <v>0</v>
      </c>
      <c r="I903" s="124">
        <v>0</v>
      </c>
      <c r="J903" s="124">
        <v>0</v>
      </c>
      <c r="K903" s="444"/>
      <c r="L903" s="315"/>
      <c r="M903" s="320"/>
    </row>
    <row r="904" spans="1:14" s="294" customFormat="1" ht="28.5" customHeight="1" x14ac:dyDescent="0.2">
      <c r="A904" s="517"/>
      <c r="B904" s="465"/>
      <c r="C904" s="444"/>
      <c r="D904" s="42">
        <v>2021</v>
      </c>
      <c r="E904" s="133">
        <f t="shared" si="116"/>
        <v>0</v>
      </c>
      <c r="F904" s="124">
        <v>0</v>
      </c>
      <c r="G904" s="124">
        <v>0</v>
      </c>
      <c r="H904" s="124">
        <v>0</v>
      </c>
      <c r="I904" s="124">
        <v>0</v>
      </c>
      <c r="J904" s="124">
        <v>0</v>
      </c>
      <c r="K904" s="444"/>
      <c r="L904" s="315"/>
      <c r="M904" s="320"/>
    </row>
    <row r="905" spans="1:14" s="294" customFormat="1" ht="28.5" customHeight="1" x14ac:dyDescent="0.2">
      <c r="A905" s="517"/>
      <c r="B905" s="465"/>
      <c r="C905" s="444"/>
      <c r="D905" s="42">
        <v>2022</v>
      </c>
      <c r="E905" s="133">
        <f t="shared" si="116"/>
        <v>0</v>
      </c>
      <c r="F905" s="124">
        <v>0</v>
      </c>
      <c r="G905" s="124">
        <v>0</v>
      </c>
      <c r="H905" s="124">
        <v>0</v>
      </c>
      <c r="I905" s="124">
        <v>0</v>
      </c>
      <c r="J905" s="124">
        <v>0</v>
      </c>
      <c r="K905" s="444"/>
      <c r="L905" s="315"/>
      <c r="M905" s="320"/>
    </row>
    <row r="906" spans="1:14" s="294" customFormat="1" ht="28.5" customHeight="1" x14ac:dyDescent="0.2">
      <c r="A906" s="517"/>
      <c r="B906" s="465"/>
      <c r="C906" s="444"/>
      <c r="D906" s="42">
        <v>2023</v>
      </c>
      <c r="E906" s="133">
        <f t="shared" si="116"/>
        <v>0</v>
      </c>
      <c r="F906" s="124">
        <v>0</v>
      </c>
      <c r="G906" s="124">
        <v>0</v>
      </c>
      <c r="H906" s="124">
        <v>0</v>
      </c>
      <c r="I906" s="124">
        <v>0</v>
      </c>
      <c r="J906" s="124">
        <v>0</v>
      </c>
      <c r="K906" s="444"/>
      <c r="L906" s="315"/>
      <c r="M906" s="320"/>
    </row>
    <row r="907" spans="1:14" s="294" customFormat="1" ht="28.5" customHeight="1" x14ac:dyDescent="0.2">
      <c r="A907" s="517"/>
      <c r="B907" s="465"/>
      <c r="C907" s="444"/>
      <c r="D907" s="42">
        <v>2024</v>
      </c>
      <c r="E907" s="133">
        <f t="shared" si="116"/>
        <v>0</v>
      </c>
      <c r="F907" s="124">
        <v>0</v>
      </c>
      <c r="G907" s="124">
        <v>0</v>
      </c>
      <c r="H907" s="124">
        <v>0</v>
      </c>
      <c r="I907" s="124">
        <v>0</v>
      </c>
      <c r="J907" s="124">
        <v>0</v>
      </c>
      <c r="K907" s="444"/>
      <c r="L907" s="315"/>
      <c r="M907" s="320"/>
    </row>
    <row r="908" spans="1:14" s="294" customFormat="1" ht="28.5" customHeight="1" x14ac:dyDescent="0.2">
      <c r="A908" s="517"/>
      <c r="B908" s="465"/>
      <c r="C908" s="444"/>
      <c r="D908" s="42">
        <v>2025</v>
      </c>
      <c r="E908" s="133">
        <f t="shared" si="116"/>
        <v>0</v>
      </c>
      <c r="F908" s="124">
        <v>0</v>
      </c>
      <c r="G908" s="124">
        <v>0</v>
      </c>
      <c r="H908" s="124">
        <v>0</v>
      </c>
      <c r="I908" s="124">
        <v>0</v>
      </c>
      <c r="J908" s="124">
        <v>0</v>
      </c>
      <c r="K908" s="444"/>
      <c r="L908" s="315"/>
      <c r="M908" s="320"/>
    </row>
    <row r="909" spans="1:14" s="294" customFormat="1" ht="28.5" customHeight="1" thickBot="1" x14ac:dyDescent="0.25">
      <c r="A909" s="518"/>
      <c r="B909" s="466"/>
      <c r="C909" s="456"/>
      <c r="D909" s="42">
        <v>2026</v>
      </c>
      <c r="E909" s="133">
        <f t="shared" si="116"/>
        <v>0</v>
      </c>
      <c r="F909" s="124">
        <v>0</v>
      </c>
      <c r="G909" s="124">
        <v>0</v>
      </c>
      <c r="H909" s="124">
        <v>0</v>
      </c>
      <c r="I909" s="124">
        <v>0</v>
      </c>
      <c r="J909" s="124">
        <v>0</v>
      </c>
      <c r="K909" s="445"/>
      <c r="L909" s="315"/>
      <c r="M909" s="320"/>
    </row>
    <row r="910" spans="1:14" s="294" customFormat="1" ht="28.5" customHeight="1" x14ac:dyDescent="0.2">
      <c r="A910" s="516" t="s">
        <v>135</v>
      </c>
      <c r="B910" s="464" t="s">
        <v>168</v>
      </c>
      <c r="C910" s="495"/>
      <c r="D910" s="42" t="s">
        <v>5</v>
      </c>
      <c r="E910" s="133">
        <f>SUM(E911:E926)</f>
        <v>0.03</v>
      </c>
      <c r="F910" s="133">
        <f t="shared" ref="F910:J910" si="117">SUM(F911:F926)</f>
        <v>0</v>
      </c>
      <c r="G910" s="133">
        <f t="shared" si="117"/>
        <v>0</v>
      </c>
      <c r="H910" s="133">
        <f t="shared" si="117"/>
        <v>0</v>
      </c>
      <c r="I910" s="133">
        <f t="shared" si="117"/>
        <v>0.03</v>
      </c>
      <c r="J910" s="133">
        <f t="shared" si="117"/>
        <v>0</v>
      </c>
      <c r="K910" s="443">
        <v>2020</v>
      </c>
      <c r="L910" s="315"/>
      <c r="M910" s="320"/>
    </row>
    <row r="911" spans="1:14" s="294" customFormat="1" ht="28.5" customHeight="1" x14ac:dyDescent="0.2">
      <c r="A911" s="517"/>
      <c r="B911" s="465"/>
      <c r="C911" s="444"/>
      <c r="D911" s="42">
        <v>2011</v>
      </c>
      <c r="E911" s="133">
        <f>F911+G911+H911+I911+J911</f>
        <v>0</v>
      </c>
      <c r="F911" s="124">
        <v>0</v>
      </c>
      <c r="G911" s="124">
        <v>0</v>
      </c>
      <c r="H911" s="124">
        <v>0</v>
      </c>
      <c r="I911" s="124">
        <v>0</v>
      </c>
      <c r="J911" s="124">
        <v>0</v>
      </c>
      <c r="K911" s="444"/>
      <c r="L911" s="315"/>
      <c r="M911" s="320"/>
    </row>
    <row r="912" spans="1:14" s="294" customFormat="1" ht="28.5" customHeight="1" x14ac:dyDescent="0.2">
      <c r="A912" s="517"/>
      <c r="B912" s="465"/>
      <c r="C912" s="444"/>
      <c r="D912" s="42">
        <v>2012</v>
      </c>
      <c r="E912" s="133">
        <f t="shared" ref="E912:E926" si="118">F912+G912+H912+I912+J912</f>
        <v>0</v>
      </c>
      <c r="F912" s="124">
        <v>0</v>
      </c>
      <c r="G912" s="124">
        <v>0</v>
      </c>
      <c r="H912" s="124">
        <v>0</v>
      </c>
      <c r="I912" s="124">
        <v>0</v>
      </c>
      <c r="J912" s="124">
        <v>0</v>
      </c>
      <c r="K912" s="444"/>
      <c r="L912" s="315"/>
      <c r="M912" s="320"/>
    </row>
    <row r="913" spans="1:14" s="294" customFormat="1" ht="28.5" customHeight="1" x14ac:dyDescent="0.2">
      <c r="A913" s="517"/>
      <c r="B913" s="465"/>
      <c r="C913" s="444"/>
      <c r="D913" s="42">
        <v>2013</v>
      </c>
      <c r="E913" s="133">
        <f t="shared" si="118"/>
        <v>0</v>
      </c>
      <c r="F913" s="124">
        <v>0</v>
      </c>
      <c r="G913" s="124">
        <v>0</v>
      </c>
      <c r="H913" s="124">
        <v>0</v>
      </c>
      <c r="I913" s="124">
        <v>0</v>
      </c>
      <c r="J913" s="124">
        <v>0</v>
      </c>
      <c r="K913" s="444"/>
      <c r="L913" s="315"/>
      <c r="M913" s="320"/>
    </row>
    <row r="914" spans="1:14" s="294" customFormat="1" ht="28.5" customHeight="1" x14ac:dyDescent="0.2">
      <c r="A914" s="517"/>
      <c r="B914" s="465"/>
      <c r="C914" s="444"/>
      <c r="D914" s="42">
        <v>2014</v>
      </c>
      <c r="E914" s="133">
        <f t="shared" si="118"/>
        <v>0</v>
      </c>
      <c r="F914" s="124">
        <v>0</v>
      </c>
      <c r="G914" s="124">
        <v>0</v>
      </c>
      <c r="H914" s="124">
        <v>0</v>
      </c>
      <c r="I914" s="124">
        <v>0</v>
      </c>
      <c r="J914" s="124">
        <v>0</v>
      </c>
      <c r="K914" s="444"/>
      <c r="L914" s="315"/>
      <c r="M914" s="320"/>
    </row>
    <row r="915" spans="1:14" s="294" customFormat="1" ht="28.5" customHeight="1" x14ac:dyDescent="0.2">
      <c r="A915" s="517"/>
      <c r="B915" s="465"/>
      <c r="C915" s="444"/>
      <c r="D915" s="42">
        <v>2015</v>
      </c>
      <c r="E915" s="133">
        <f t="shared" si="118"/>
        <v>0</v>
      </c>
      <c r="F915" s="124">
        <v>0</v>
      </c>
      <c r="G915" s="124">
        <v>0</v>
      </c>
      <c r="H915" s="124">
        <v>0</v>
      </c>
      <c r="I915" s="124">
        <v>0</v>
      </c>
      <c r="J915" s="124">
        <v>0</v>
      </c>
      <c r="K915" s="444"/>
      <c r="L915" s="315"/>
      <c r="M915" s="320"/>
    </row>
    <row r="916" spans="1:14" s="294" customFormat="1" ht="28.5" customHeight="1" x14ac:dyDescent="0.2">
      <c r="A916" s="517"/>
      <c r="B916" s="465"/>
      <c r="C916" s="444"/>
      <c r="D916" s="42">
        <v>2016</v>
      </c>
      <c r="E916" s="133">
        <f t="shared" si="118"/>
        <v>0</v>
      </c>
      <c r="F916" s="124">
        <v>0</v>
      </c>
      <c r="G916" s="124">
        <v>0</v>
      </c>
      <c r="H916" s="124">
        <v>0</v>
      </c>
      <c r="I916" s="124">
        <v>0</v>
      </c>
      <c r="J916" s="124">
        <v>0</v>
      </c>
      <c r="K916" s="444"/>
      <c r="L916" s="315"/>
      <c r="M916" s="320"/>
    </row>
    <row r="917" spans="1:14" s="294" customFormat="1" ht="28.5" customHeight="1" x14ac:dyDescent="0.2">
      <c r="A917" s="517"/>
      <c r="B917" s="465"/>
      <c r="C917" s="444"/>
      <c r="D917" s="42">
        <v>2017</v>
      </c>
      <c r="E917" s="133">
        <f t="shared" si="118"/>
        <v>0</v>
      </c>
      <c r="F917" s="124">
        <v>0</v>
      </c>
      <c r="G917" s="124">
        <v>0</v>
      </c>
      <c r="H917" s="124">
        <v>0</v>
      </c>
      <c r="I917" s="124">
        <v>0</v>
      </c>
      <c r="J917" s="124">
        <v>0</v>
      </c>
      <c r="K917" s="444"/>
      <c r="L917" s="315"/>
      <c r="M917" s="320"/>
    </row>
    <row r="918" spans="1:14" s="294" customFormat="1" ht="28.5" customHeight="1" x14ac:dyDescent="0.2">
      <c r="A918" s="517"/>
      <c r="B918" s="465"/>
      <c r="C918" s="444"/>
      <c r="D918" s="42">
        <v>2018</v>
      </c>
      <c r="E918" s="133">
        <f t="shared" si="118"/>
        <v>0</v>
      </c>
      <c r="F918" s="124">
        <v>0</v>
      </c>
      <c r="G918" s="124">
        <v>0</v>
      </c>
      <c r="H918" s="124">
        <v>0</v>
      </c>
      <c r="I918" s="124">
        <v>0</v>
      </c>
      <c r="J918" s="124">
        <v>0</v>
      </c>
      <c r="K918" s="444"/>
      <c r="L918" s="315"/>
      <c r="M918" s="320"/>
    </row>
    <row r="919" spans="1:14" s="294" customFormat="1" ht="28.5" customHeight="1" x14ac:dyDescent="0.2">
      <c r="A919" s="517"/>
      <c r="B919" s="465"/>
      <c r="C919" s="444"/>
      <c r="D919" s="42">
        <v>2019</v>
      </c>
      <c r="E919" s="133">
        <f t="shared" si="118"/>
        <v>0</v>
      </c>
      <c r="F919" s="124">
        <v>0</v>
      </c>
      <c r="G919" s="124">
        <v>0</v>
      </c>
      <c r="H919" s="124">
        <v>0</v>
      </c>
      <c r="I919" s="124">
        <v>0</v>
      </c>
      <c r="J919" s="124">
        <v>0</v>
      </c>
      <c r="K919" s="444"/>
      <c r="L919" s="315"/>
      <c r="M919" s="320"/>
    </row>
    <row r="920" spans="1:14" s="294" customFormat="1" ht="28.5" customHeight="1" x14ac:dyDescent="0.2">
      <c r="A920" s="517"/>
      <c r="B920" s="465"/>
      <c r="C920" s="444"/>
      <c r="D920" s="42">
        <v>2020</v>
      </c>
      <c r="E920" s="133">
        <f t="shared" si="118"/>
        <v>0.03</v>
      </c>
      <c r="F920" s="124">
        <v>0</v>
      </c>
      <c r="G920" s="124">
        <v>0</v>
      </c>
      <c r="H920" s="124">
        <v>0</v>
      </c>
      <c r="I920" s="124">
        <v>0.03</v>
      </c>
      <c r="J920" s="124">
        <v>0</v>
      </c>
      <c r="K920" s="444"/>
      <c r="L920" s="315"/>
      <c r="M920" s="320"/>
      <c r="N920" s="284"/>
    </row>
    <row r="921" spans="1:14" s="294" customFormat="1" ht="28.5" customHeight="1" x14ac:dyDescent="0.2">
      <c r="A921" s="517"/>
      <c r="B921" s="465"/>
      <c r="C921" s="444"/>
      <c r="D921" s="42">
        <v>2021</v>
      </c>
      <c r="E921" s="133">
        <f t="shared" si="118"/>
        <v>0</v>
      </c>
      <c r="F921" s="124">
        <v>0</v>
      </c>
      <c r="G921" s="124">
        <v>0</v>
      </c>
      <c r="H921" s="124">
        <v>0</v>
      </c>
      <c r="I921" s="124">
        <v>0</v>
      </c>
      <c r="J921" s="124">
        <v>0</v>
      </c>
      <c r="K921" s="444"/>
      <c r="L921" s="315"/>
      <c r="M921" s="320"/>
      <c r="N921" s="284"/>
    </row>
    <row r="922" spans="1:14" s="294" customFormat="1" ht="28.5" customHeight="1" x14ac:dyDescent="0.2">
      <c r="A922" s="517"/>
      <c r="B922" s="465"/>
      <c r="C922" s="444"/>
      <c r="D922" s="42">
        <v>2022</v>
      </c>
      <c r="E922" s="133">
        <f t="shared" si="118"/>
        <v>0</v>
      </c>
      <c r="F922" s="124">
        <v>0</v>
      </c>
      <c r="G922" s="124">
        <v>0</v>
      </c>
      <c r="H922" s="124">
        <v>0</v>
      </c>
      <c r="I922" s="124">
        <v>0</v>
      </c>
      <c r="J922" s="124">
        <v>0</v>
      </c>
      <c r="K922" s="444"/>
      <c r="L922" s="315"/>
      <c r="M922" s="320"/>
      <c r="N922" s="284"/>
    </row>
    <row r="923" spans="1:14" s="294" customFormat="1" ht="28.5" customHeight="1" x14ac:dyDescent="0.2">
      <c r="A923" s="517"/>
      <c r="B923" s="465"/>
      <c r="C923" s="444"/>
      <c r="D923" s="42">
        <v>2023</v>
      </c>
      <c r="E923" s="133">
        <f t="shared" si="118"/>
        <v>0</v>
      </c>
      <c r="F923" s="124">
        <v>0</v>
      </c>
      <c r="G923" s="124">
        <v>0</v>
      </c>
      <c r="H923" s="124">
        <v>0</v>
      </c>
      <c r="I923" s="124">
        <v>0</v>
      </c>
      <c r="J923" s="124">
        <v>0</v>
      </c>
      <c r="K923" s="444"/>
      <c r="L923" s="315"/>
      <c r="M923" s="320"/>
      <c r="N923" s="284"/>
    </row>
    <row r="924" spans="1:14" s="294" customFormat="1" ht="28.5" customHeight="1" x14ac:dyDescent="0.2">
      <c r="A924" s="517"/>
      <c r="B924" s="465"/>
      <c r="C924" s="444"/>
      <c r="D924" s="42">
        <v>2024</v>
      </c>
      <c r="E924" s="133">
        <f t="shared" si="118"/>
        <v>0</v>
      </c>
      <c r="F924" s="124">
        <v>0</v>
      </c>
      <c r="G924" s="124">
        <v>0</v>
      </c>
      <c r="H924" s="124">
        <v>0</v>
      </c>
      <c r="I924" s="124">
        <v>0</v>
      </c>
      <c r="J924" s="124">
        <v>0</v>
      </c>
      <c r="K924" s="444"/>
      <c r="L924" s="315"/>
      <c r="M924" s="320"/>
      <c r="N924" s="284"/>
    </row>
    <row r="925" spans="1:14" s="294" customFormat="1" ht="28.5" customHeight="1" x14ac:dyDescent="0.2">
      <c r="A925" s="517"/>
      <c r="B925" s="465"/>
      <c r="C925" s="444"/>
      <c r="D925" s="42">
        <v>2025</v>
      </c>
      <c r="E925" s="133">
        <f t="shared" si="118"/>
        <v>0</v>
      </c>
      <c r="F925" s="124">
        <v>0</v>
      </c>
      <c r="G925" s="124">
        <v>0</v>
      </c>
      <c r="H925" s="124">
        <v>0</v>
      </c>
      <c r="I925" s="124">
        <v>0</v>
      </c>
      <c r="J925" s="124">
        <v>0</v>
      </c>
      <c r="K925" s="444"/>
      <c r="L925" s="315"/>
      <c r="M925" s="320"/>
      <c r="N925" s="284"/>
    </row>
    <row r="926" spans="1:14" s="294" customFormat="1" ht="28.5" customHeight="1" thickBot="1" x14ac:dyDescent="0.25">
      <c r="A926" s="518"/>
      <c r="B926" s="466"/>
      <c r="C926" s="445"/>
      <c r="D926" s="42">
        <v>2026</v>
      </c>
      <c r="E926" s="133">
        <f t="shared" si="118"/>
        <v>0</v>
      </c>
      <c r="F926" s="124">
        <v>0</v>
      </c>
      <c r="G926" s="124">
        <v>0</v>
      </c>
      <c r="H926" s="124">
        <v>0</v>
      </c>
      <c r="I926" s="124">
        <v>0</v>
      </c>
      <c r="J926" s="124">
        <v>0</v>
      </c>
      <c r="K926" s="445"/>
      <c r="L926" s="315"/>
      <c r="M926" s="320"/>
      <c r="N926" s="284"/>
    </row>
    <row r="927" spans="1:14" s="294" customFormat="1" ht="28.5" customHeight="1" x14ac:dyDescent="0.2">
      <c r="A927" s="516" t="s">
        <v>136</v>
      </c>
      <c r="B927" s="453" t="s">
        <v>128</v>
      </c>
      <c r="C927" s="443"/>
      <c r="D927" s="42" t="s">
        <v>5</v>
      </c>
      <c r="E927" s="133">
        <f>SUM(E928:E943)</f>
        <v>0.1250684</v>
      </c>
      <c r="F927" s="133">
        <f t="shared" ref="F927:J927" si="119">SUM(F928:F943)</f>
        <v>0</v>
      </c>
      <c r="G927" s="133">
        <f t="shared" si="119"/>
        <v>0</v>
      </c>
      <c r="H927" s="133">
        <f t="shared" si="119"/>
        <v>0</v>
      </c>
      <c r="I927" s="133">
        <f t="shared" si="119"/>
        <v>0.1250684</v>
      </c>
      <c r="J927" s="133">
        <f t="shared" si="119"/>
        <v>0</v>
      </c>
      <c r="K927" s="443">
        <v>2018</v>
      </c>
      <c r="L927" s="315"/>
      <c r="M927" s="320"/>
    </row>
    <row r="928" spans="1:14" s="294" customFormat="1" ht="28.5" customHeight="1" x14ac:dyDescent="0.2">
      <c r="A928" s="517"/>
      <c r="B928" s="454"/>
      <c r="C928" s="444"/>
      <c r="D928" s="42">
        <v>2011</v>
      </c>
      <c r="E928" s="133">
        <f>F928+G928+H928+I928+J928</f>
        <v>0</v>
      </c>
      <c r="F928" s="124">
        <v>0</v>
      </c>
      <c r="G928" s="124">
        <v>0</v>
      </c>
      <c r="H928" s="124">
        <v>0</v>
      </c>
      <c r="I928" s="124">
        <v>0</v>
      </c>
      <c r="J928" s="124">
        <v>0</v>
      </c>
      <c r="K928" s="444"/>
      <c r="L928" s="315"/>
      <c r="M928" s="320"/>
    </row>
    <row r="929" spans="1:14" s="294" customFormat="1" ht="28.5" customHeight="1" x14ac:dyDescent="0.2">
      <c r="A929" s="517"/>
      <c r="B929" s="454"/>
      <c r="C929" s="444"/>
      <c r="D929" s="42">
        <v>2012</v>
      </c>
      <c r="E929" s="133">
        <f t="shared" ref="E929:E943" si="120">F929+G929+H929+I929+J929</f>
        <v>0</v>
      </c>
      <c r="F929" s="124">
        <v>0</v>
      </c>
      <c r="G929" s="124">
        <v>0</v>
      </c>
      <c r="H929" s="124">
        <v>0</v>
      </c>
      <c r="I929" s="124">
        <v>0</v>
      </c>
      <c r="J929" s="124">
        <v>0</v>
      </c>
      <c r="K929" s="444"/>
      <c r="L929" s="315"/>
      <c r="M929" s="320"/>
    </row>
    <row r="930" spans="1:14" s="294" customFormat="1" ht="28.5" customHeight="1" x14ac:dyDescent="0.2">
      <c r="A930" s="517"/>
      <c r="B930" s="454"/>
      <c r="C930" s="444"/>
      <c r="D930" s="42">
        <v>2013</v>
      </c>
      <c r="E930" s="133">
        <f t="shared" si="120"/>
        <v>0</v>
      </c>
      <c r="F930" s="124">
        <v>0</v>
      </c>
      <c r="G930" s="124">
        <v>0</v>
      </c>
      <c r="H930" s="124">
        <v>0</v>
      </c>
      <c r="I930" s="124">
        <v>0</v>
      </c>
      <c r="J930" s="124">
        <v>0</v>
      </c>
      <c r="K930" s="444"/>
      <c r="L930" s="315"/>
      <c r="M930" s="320"/>
    </row>
    <row r="931" spans="1:14" s="294" customFormat="1" ht="28.5" customHeight="1" x14ac:dyDescent="0.2">
      <c r="A931" s="517"/>
      <c r="B931" s="454"/>
      <c r="C931" s="444"/>
      <c r="D931" s="42">
        <v>2014</v>
      </c>
      <c r="E931" s="133">
        <f t="shared" si="120"/>
        <v>0</v>
      </c>
      <c r="F931" s="124">
        <v>0</v>
      </c>
      <c r="G931" s="124">
        <v>0</v>
      </c>
      <c r="H931" s="124">
        <v>0</v>
      </c>
      <c r="I931" s="124">
        <v>0</v>
      </c>
      <c r="J931" s="124">
        <v>0</v>
      </c>
      <c r="K931" s="444"/>
      <c r="L931" s="315"/>
      <c r="M931" s="320"/>
    </row>
    <row r="932" spans="1:14" s="294" customFormat="1" ht="28.5" customHeight="1" x14ac:dyDescent="0.2">
      <c r="A932" s="517"/>
      <c r="B932" s="454"/>
      <c r="C932" s="444"/>
      <c r="D932" s="42">
        <v>2015</v>
      </c>
      <c r="E932" s="133">
        <f t="shared" si="120"/>
        <v>0</v>
      </c>
      <c r="F932" s="124">
        <v>0</v>
      </c>
      <c r="G932" s="124">
        <v>0</v>
      </c>
      <c r="H932" s="124">
        <v>0</v>
      </c>
      <c r="I932" s="124">
        <v>0</v>
      </c>
      <c r="J932" s="124">
        <v>0</v>
      </c>
      <c r="K932" s="444"/>
      <c r="L932" s="315"/>
      <c r="M932" s="320"/>
    </row>
    <row r="933" spans="1:14" s="294" customFormat="1" ht="28.5" customHeight="1" x14ac:dyDescent="0.2">
      <c r="A933" s="517"/>
      <c r="B933" s="454"/>
      <c r="C933" s="444"/>
      <c r="D933" s="42">
        <v>2016</v>
      </c>
      <c r="E933" s="133">
        <f t="shared" si="120"/>
        <v>0</v>
      </c>
      <c r="F933" s="124">
        <v>0</v>
      </c>
      <c r="G933" s="124">
        <v>0</v>
      </c>
      <c r="H933" s="124">
        <v>0</v>
      </c>
      <c r="I933" s="124">
        <v>0</v>
      </c>
      <c r="J933" s="124">
        <v>0</v>
      </c>
      <c r="K933" s="444"/>
      <c r="L933" s="315"/>
      <c r="M933" s="320"/>
    </row>
    <row r="934" spans="1:14" s="294" customFormat="1" ht="28.5" customHeight="1" x14ac:dyDescent="0.2">
      <c r="A934" s="517"/>
      <c r="B934" s="454"/>
      <c r="C934" s="444"/>
      <c r="D934" s="42">
        <v>2017</v>
      </c>
      <c r="E934" s="133">
        <f t="shared" si="120"/>
        <v>0</v>
      </c>
      <c r="F934" s="124">
        <v>0</v>
      </c>
      <c r="G934" s="124">
        <v>0</v>
      </c>
      <c r="H934" s="124">
        <v>0</v>
      </c>
      <c r="I934" s="124">
        <v>0</v>
      </c>
      <c r="J934" s="124">
        <v>0</v>
      </c>
      <c r="K934" s="444"/>
      <c r="L934" s="315"/>
      <c r="M934" s="320"/>
    </row>
    <row r="935" spans="1:14" s="294" customFormat="1" ht="28.5" customHeight="1" x14ac:dyDescent="0.2">
      <c r="A935" s="517"/>
      <c r="B935" s="454"/>
      <c r="C935" s="444"/>
      <c r="D935" s="42">
        <v>2018</v>
      </c>
      <c r="E935" s="133">
        <f t="shared" si="120"/>
        <v>0.1250684</v>
      </c>
      <c r="F935" s="124">
        <v>0</v>
      </c>
      <c r="G935" s="124">
        <v>0</v>
      </c>
      <c r="H935" s="124">
        <v>0</v>
      </c>
      <c r="I935" s="124">
        <v>0.1250684</v>
      </c>
      <c r="J935" s="124">
        <v>0</v>
      </c>
      <c r="K935" s="444"/>
      <c r="L935" s="315"/>
      <c r="M935" s="320"/>
      <c r="N935" s="284"/>
    </row>
    <row r="936" spans="1:14" s="294" customFormat="1" ht="28.5" customHeight="1" x14ac:dyDescent="0.2">
      <c r="A936" s="517"/>
      <c r="B936" s="454"/>
      <c r="C936" s="444"/>
      <c r="D936" s="42">
        <v>2019</v>
      </c>
      <c r="E936" s="133">
        <f t="shared" si="120"/>
        <v>0</v>
      </c>
      <c r="F936" s="124">
        <v>0</v>
      </c>
      <c r="G936" s="124">
        <v>0</v>
      </c>
      <c r="H936" s="124">
        <v>0</v>
      </c>
      <c r="I936" s="124">
        <v>0</v>
      </c>
      <c r="J936" s="124">
        <v>0</v>
      </c>
      <c r="K936" s="444"/>
      <c r="L936" s="315"/>
      <c r="M936" s="320"/>
    </row>
    <row r="937" spans="1:14" s="294" customFormat="1" ht="28.5" customHeight="1" x14ac:dyDescent="0.2">
      <c r="A937" s="517"/>
      <c r="B937" s="454"/>
      <c r="C937" s="444"/>
      <c r="D937" s="42">
        <v>2020</v>
      </c>
      <c r="E937" s="133">
        <f t="shared" si="120"/>
        <v>0</v>
      </c>
      <c r="F937" s="124">
        <v>0</v>
      </c>
      <c r="G937" s="124">
        <v>0</v>
      </c>
      <c r="H937" s="124">
        <v>0</v>
      </c>
      <c r="I937" s="124">
        <v>0</v>
      </c>
      <c r="J937" s="124">
        <v>0</v>
      </c>
      <c r="K937" s="444"/>
      <c r="L937" s="315"/>
      <c r="M937" s="320"/>
    </row>
    <row r="938" spans="1:14" s="294" customFormat="1" ht="28.5" customHeight="1" x14ac:dyDescent="0.2">
      <c r="A938" s="517"/>
      <c r="B938" s="454"/>
      <c r="C938" s="444"/>
      <c r="D938" s="42">
        <v>2021</v>
      </c>
      <c r="E938" s="133">
        <f t="shared" si="120"/>
        <v>0</v>
      </c>
      <c r="F938" s="124">
        <v>0</v>
      </c>
      <c r="G938" s="124">
        <v>0</v>
      </c>
      <c r="H938" s="124">
        <v>0</v>
      </c>
      <c r="I938" s="124">
        <v>0</v>
      </c>
      <c r="J938" s="124">
        <v>0</v>
      </c>
      <c r="K938" s="444"/>
      <c r="L938" s="315"/>
      <c r="M938" s="320"/>
    </row>
    <row r="939" spans="1:14" s="294" customFormat="1" ht="28.5" customHeight="1" x14ac:dyDescent="0.2">
      <c r="A939" s="517"/>
      <c r="B939" s="454"/>
      <c r="C939" s="444"/>
      <c r="D939" s="42">
        <v>2022</v>
      </c>
      <c r="E939" s="133">
        <f t="shared" si="120"/>
        <v>0</v>
      </c>
      <c r="F939" s="124">
        <v>0</v>
      </c>
      <c r="G939" s="124">
        <v>0</v>
      </c>
      <c r="H939" s="124">
        <v>0</v>
      </c>
      <c r="I939" s="124">
        <v>0</v>
      </c>
      <c r="J939" s="124">
        <v>0</v>
      </c>
      <c r="K939" s="444"/>
      <c r="L939" s="315"/>
      <c r="M939" s="320"/>
    </row>
    <row r="940" spans="1:14" s="294" customFormat="1" ht="28.5" customHeight="1" x14ac:dyDescent="0.2">
      <c r="A940" s="517"/>
      <c r="B940" s="454"/>
      <c r="C940" s="444"/>
      <c r="D940" s="42">
        <v>2023</v>
      </c>
      <c r="E940" s="133">
        <f t="shared" si="120"/>
        <v>0</v>
      </c>
      <c r="F940" s="124">
        <v>0</v>
      </c>
      <c r="G940" s="124">
        <v>0</v>
      </c>
      <c r="H940" s="124">
        <v>0</v>
      </c>
      <c r="I940" s="124">
        <v>0</v>
      </c>
      <c r="J940" s="124">
        <v>0</v>
      </c>
      <c r="K940" s="444"/>
      <c r="L940" s="315"/>
      <c r="M940" s="320"/>
    </row>
    <row r="941" spans="1:14" s="294" customFormat="1" ht="28.5" customHeight="1" x14ac:dyDescent="0.2">
      <c r="A941" s="517"/>
      <c r="B941" s="454"/>
      <c r="C941" s="444"/>
      <c r="D941" s="42">
        <v>2024</v>
      </c>
      <c r="E941" s="133">
        <f t="shared" si="120"/>
        <v>0</v>
      </c>
      <c r="F941" s="124">
        <v>0</v>
      </c>
      <c r="G941" s="124">
        <v>0</v>
      </c>
      <c r="H941" s="124">
        <v>0</v>
      </c>
      <c r="I941" s="124">
        <v>0</v>
      </c>
      <c r="J941" s="124">
        <v>0</v>
      </c>
      <c r="K941" s="444"/>
      <c r="L941" s="315"/>
      <c r="M941" s="320"/>
    </row>
    <row r="942" spans="1:14" s="294" customFormat="1" ht="28.5" customHeight="1" x14ac:dyDescent="0.2">
      <c r="A942" s="517"/>
      <c r="B942" s="454"/>
      <c r="C942" s="444"/>
      <c r="D942" s="42">
        <v>2025</v>
      </c>
      <c r="E942" s="133">
        <f t="shared" si="120"/>
        <v>0</v>
      </c>
      <c r="F942" s="124">
        <v>0</v>
      </c>
      <c r="G942" s="124">
        <v>0</v>
      </c>
      <c r="H942" s="124">
        <v>0</v>
      </c>
      <c r="I942" s="124">
        <v>0</v>
      </c>
      <c r="J942" s="124">
        <v>0</v>
      </c>
      <c r="K942" s="444"/>
      <c r="L942" s="315"/>
      <c r="M942" s="320"/>
    </row>
    <row r="943" spans="1:14" s="294" customFormat="1" ht="28.5" customHeight="1" thickBot="1" x14ac:dyDescent="0.25">
      <c r="A943" s="518"/>
      <c r="B943" s="462"/>
      <c r="C943" s="445"/>
      <c r="D943" s="42">
        <v>2026</v>
      </c>
      <c r="E943" s="133">
        <f t="shared" si="120"/>
        <v>0</v>
      </c>
      <c r="F943" s="124">
        <v>0</v>
      </c>
      <c r="G943" s="124">
        <v>0</v>
      </c>
      <c r="H943" s="124">
        <v>0</v>
      </c>
      <c r="I943" s="124">
        <v>0</v>
      </c>
      <c r="J943" s="124">
        <v>0</v>
      </c>
      <c r="K943" s="445"/>
      <c r="L943" s="315"/>
      <c r="M943" s="320"/>
    </row>
    <row r="944" spans="1:14" s="294" customFormat="1" ht="28.5" customHeight="1" x14ac:dyDescent="0.2">
      <c r="A944" s="516" t="s">
        <v>148</v>
      </c>
      <c r="B944" s="453" t="s">
        <v>122</v>
      </c>
      <c r="C944" s="443"/>
      <c r="D944" s="42" t="s">
        <v>5</v>
      </c>
      <c r="E944" s="133">
        <f>SUM(E945:E960)</f>
        <v>1.5000619999999999E-2</v>
      </c>
      <c r="F944" s="133">
        <f t="shared" ref="F944:J944" si="121">SUM(F945:F960)</f>
        <v>0</v>
      </c>
      <c r="G944" s="133">
        <f t="shared" si="121"/>
        <v>0</v>
      </c>
      <c r="H944" s="133">
        <f t="shared" si="121"/>
        <v>1.5000619999999999E-2</v>
      </c>
      <c r="I944" s="133">
        <f t="shared" si="121"/>
        <v>0</v>
      </c>
      <c r="J944" s="133">
        <f t="shared" si="121"/>
        <v>0</v>
      </c>
      <c r="K944" s="443">
        <v>2018</v>
      </c>
      <c r="L944" s="315"/>
      <c r="M944" s="320"/>
    </row>
    <row r="945" spans="1:14" s="294" customFormat="1" ht="28.5" customHeight="1" x14ac:dyDescent="0.2">
      <c r="A945" s="517"/>
      <c r="B945" s="454"/>
      <c r="C945" s="444"/>
      <c r="D945" s="42">
        <v>2011</v>
      </c>
      <c r="E945" s="133">
        <f>F945+G945+H945+I945+J945</f>
        <v>0</v>
      </c>
      <c r="F945" s="124">
        <v>0</v>
      </c>
      <c r="G945" s="124">
        <v>0</v>
      </c>
      <c r="H945" s="124">
        <v>0</v>
      </c>
      <c r="I945" s="124">
        <v>0</v>
      </c>
      <c r="J945" s="124">
        <v>0</v>
      </c>
      <c r="K945" s="444"/>
      <c r="L945" s="315"/>
      <c r="M945" s="320"/>
    </row>
    <row r="946" spans="1:14" s="294" customFormat="1" ht="28.5" customHeight="1" x14ac:dyDescent="0.2">
      <c r="A946" s="517"/>
      <c r="B946" s="454"/>
      <c r="C946" s="444"/>
      <c r="D946" s="42">
        <v>2012</v>
      </c>
      <c r="E946" s="133">
        <f t="shared" ref="E946:E960" si="122">F946+G946+H946+I946+J946</f>
        <v>0</v>
      </c>
      <c r="F946" s="124">
        <v>0</v>
      </c>
      <c r="G946" s="124">
        <v>0</v>
      </c>
      <c r="H946" s="124">
        <v>0</v>
      </c>
      <c r="I946" s="124">
        <v>0</v>
      </c>
      <c r="J946" s="124">
        <v>0</v>
      </c>
      <c r="K946" s="444"/>
      <c r="L946" s="315"/>
      <c r="M946" s="320"/>
    </row>
    <row r="947" spans="1:14" s="294" customFormat="1" ht="28.5" customHeight="1" x14ac:dyDescent="0.2">
      <c r="A947" s="517"/>
      <c r="B947" s="454"/>
      <c r="C947" s="444"/>
      <c r="D947" s="42">
        <v>2013</v>
      </c>
      <c r="E947" s="133">
        <f t="shared" si="122"/>
        <v>0</v>
      </c>
      <c r="F947" s="124">
        <v>0</v>
      </c>
      <c r="G947" s="124">
        <v>0</v>
      </c>
      <c r="H947" s="124">
        <v>0</v>
      </c>
      <c r="I947" s="124">
        <v>0</v>
      </c>
      <c r="J947" s="124">
        <v>0</v>
      </c>
      <c r="K947" s="444"/>
      <c r="L947" s="315"/>
      <c r="M947" s="320"/>
    </row>
    <row r="948" spans="1:14" s="294" customFormat="1" ht="28.5" customHeight="1" x14ac:dyDescent="0.2">
      <c r="A948" s="517"/>
      <c r="B948" s="454"/>
      <c r="C948" s="444"/>
      <c r="D948" s="42">
        <v>2014</v>
      </c>
      <c r="E948" s="133">
        <f t="shared" si="122"/>
        <v>0</v>
      </c>
      <c r="F948" s="124">
        <v>0</v>
      </c>
      <c r="G948" s="124">
        <v>0</v>
      </c>
      <c r="H948" s="124">
        <v>0</v>
      </c>
      <c r="I948" s="124">
        <v>0</v>
      </c>
      <c r="J948" s="124">
        <v>0</v>
      </c>
      <c r="K948" s="444"/>
      <c r="L948" s="315"/>
      <c r="M948" s="320"/>
    </row>
    <row r="949" spans="1:14" s="294" customFormat="1" ht="28.5" customHeight="1" x14ac:dyDescent="0.2">
      <c r="A949" s="517"/>
      <c r="B949" s="454"/>
      <c r="C949" s="444"/>
      <c r="D949" s="42">
        <v>2015</v>
      </c>
      <c r="E949" s="133">
        <f t="shared" si="122"/>
        <v>0</v>
      </c>
      <c r="F949" s="124">
        <v>0</v>
      </c>
      <c r="G949" s="124">
        <v>0</v>
      </c>
      <c r="H949" s="124">
        <v>0</v>
      </c>
      <c r="I949" s="124">
        <v>0</v>
      </c>
      <c r="J949" s="124">
        <v>0</v>
      </c>
      <c r="K949" s="444"/>
      <c r="L949" s="315"/>
      <c r="M949" s="320"/>
    </row>
    <row r="950" spans="1:14" s="294" customFormat="1" ht="28.5" customHeight="1" x14ac:dyDescent="0.2">
      <c r="A950" s="517"/>
      <c r="B950" s="454"/>
      <c r="C950" s="444"/>
      <c r="D950" s="42">
        <v>2016</v>
      </c>
      <c r="E950" s="133">
        <f t="shared" si="122"/>
        <v>0</v>
      </c>
      <c r="F950" s="124">
        <v>0</v>
      </c>
      <c r="G950" s="124">
        <v>0</v>
      </c>
      <c r="H950" s="124">
        <v>0</v>
      </c>
      <c r="I950" s="124">
        <v>0</v>
      </c>
      <c r="J950" s="124">
        <v>0</v>
      </c>
      <c r="K950" s="444"/>
      <c r="L950" s="315"/>
      <c r="M950" s="320"/>
    </row>
    <row r="951" spans="1:14" s="294" customFormat="1" ht="28.5" customHeight="1" x14ac:dyDescent="0.2">
      <c r="A951" s="517"/>
      <c r="B951" s="454"/>
      <c r="C951" s="444"/>
      <c r="D951" s="42">
        <v>2017</v>
      </c>
      <c r="E951" s="133">
        <f t="shared" si="122"/>
        <v>0</v>
      </c>
      <c r="F951" s="124">
        <v>0</v>
      </c>
      <c r="G951" s="124">
        <v>0</v>
      </c>
      <c r="H951" s="124">
        <v>0</v>
      </c>
      <c r="I951" s="124">
        <v>0</v>
      </c>
      <c r="J951" s="124">
        <v>0</v>
      </c>
      <c r="K951" s="444"/>
      <c r="L951" s="315"/>
      <c r="M951" s="320"/>
    </row>
    <row r="952" spans="1:14" s="294" customFormat="1" ht="28.5" customHeight="1" x14ac:dyDescent="0.2">
      <c r="A952" s="517"/>
      <c r="B952" s="454"/>
      <c r="C952" s="444"/>
      <c r="D952" s="42">
        <v>2018</v>
      </c>
      <c r="E952" s="133">
        <f t="shared" si="122"/>
        <v>1.5000619999999999E-2</v>
      </c>
      <c r="F952" s="124">
        <v>0</v>
      </c>
      <c r="G952" s="124">
        <v>0</v>
      </c>
      <c r="H952" s="124">
        <v>1.5000619999999999E-2</v>
      </c>
      <c r="I952" s="124">
        <f>0.01500062-0.00734012-0.0076605</f>
        <v>0</v>
      </c>
      <c r="J952" s="124">
        <v>0</v>
      </c>
      <c r="K952" s="444"/>
      <c r="L952" s="315"/>
      <c r="M952" s="320"/>
      <c r="N952" s="284"/>
    </row>
    <row r="953" spans="1:14" s="294" customFormat="1" ht="28.5" customHeight="1" x14ac:dyDescent="0.2">
      <c r="A953" s="517"/>
      <c r="B953" s="454"/>
      <c r="C953" s="444"/>
      <c r="D953" s="42">
        <v>2019</v>
      </c>
      <c r="E953" s="133">
        <f t="shared" si="122"/>
        <v>0</v>
      </c>
      <c r="F953" s="124">
        <v>0</v>
      </c>
      <c r="G953" s="124">
        <v>0</v>
      </c>
      <c r="H953" s="124">
        <v>0</v>
      </c>
      <c r="I953" s="124">
        <v>0</v>
      </c>
      <c r="J953" s="124">
        <v>0</v>
      </c>
      <c r="K953" s="444"/>
      <c r="L953" s="315"/>
      <c r="M953" s="320"/>
    </row>
    <row r="954" spans="1:14" s="294" customFormat="1" ht="28.5" customHeight="1" x14ac:dyDescent="0.2">
      <c r="A954" s="517"/>
      <c r="B954" s="454"/>
      <c r="C954" s="444"/>
      <c r="D954" s="42">
        <v>2020</v>
      </c>
      <c r="E954" s="133">
        <f t="shared" si="122"/>
        <v>0</v>
      </c>
      <c r="F954" s="124">
        <v>0</v>
      </c>
      <c r="G954" s="124">
        <v>0</v>
      </c>
      <c r="H954" s="124">
        <v>0</v>
      </c>
      <c r="I954" s="124">
        <v>0</v>
      </c>
      <c r="J954" s="124">
        <v>0</v>
      </c>
      <c r="K954" s="444"/>
      <c r="L954" s="315"/>
      <c r="M954" s="320"/>
    </row>
    <row r="955" spans="1:14" s="294" customFormat="1" ht="28.5" customHeight="1" x14ac:dyDescent="0.2">
      <c r="A955" s="517"/>
      <c r="B955" s="454"/>
      <c r="C955" s="444"/>
      <c r="D955" s="42">
        <v>2021</v>
      </c>
      <c r="E955" s="133">
        <f t="shared" si="122"/>
        <v>0</v>
      </c>
      <c r="F955" s="124">
        <v>0</v>
      </c>
      <c r="G955" s="124">
        <v>0</v>
      </c>
      <c r="H955" s="124">
        <v>0</v>
      </c>
      <c r="I955" s="124">
        <v>0</v>
      </c>
      <c r="J955" s="124">
        <v>0</v>
      </c>
      <c r="K955" s="444"/>
      <c r="L955" s="315"/>
      <c r="M955" s="320"/>
    </row>
    <row r="956" spans="1:14" s="294" customFormat="1" ht="28.5" customHeight="1" x14ac:dyDescent="0.2">
      <c r="A956" s="517"/>
      <c r="B956" s="454"/>
      <c r="C956" s="444"/>
      <c r="D956" s="42">
        <v>2022</v>
      </c>
      <c r="E956" s="133">
        <f t="shared" si="122"/>
        <v>0</v>
      </c>
      <c r="F956" s="124">
        <v>0</v>
      </c>
      <c r="G956" s="124">
        <v>0</v>
      </c>
      <c r="H956" s="124">
        <v>0</v>
      </c>
      <c r="I956" s="124">
        <v>0</v>
      </c>
      <c r="J956" s="124">
        <v>0</v>
      </c>
      <c r="K956" s="444"/>
      <c r="L956" s="315"/>
      <c r="M956" s="320"/>
    </row>
    <row r="957" spans="1:14" s="294" customFormat="1" ht="28.5" customHeight="1" x14ac:dyDescent="0.2">
      <c r="A957" s="517"/>
      <c r="B957" s="454"/>
      <c r="C957" s="444"/>
      <c r="D957" s="42">
        <v>2023</v>
      </c>
      <c r="E957" s="133">
        <f t="shared" si="122"/>
        <v>0</v>
      </c>
      <c r="F957" s="124">
        <v>0</v>
      </c>
      <c r="G957" s="124">
        <v>0</v>
      </c>
      <c r="H957" s="124">
        <v>0</v>
      </c>
      <c r="I957" s="124">
        <v>0</v>
      </c>
      <c r="J957" s="124">
        <v>0</v>
      </c>
      <c r="K957" s="444"/>
      <c r="L957" s="315"/>
      <c r="M957" s="320"/>
    </row>
    <row r="958" spans="1:14" s="294" customFormat="1" ht="28.5" customHeight="1" x14ac:dyDescent="0.2">
      <c r="A958" s="517"/>
      <c r="B958" s="454"/>
      <c r="C958" s="444"/>
      <c r="D958" s="42">
        <v>2024</v>
      </c>
      <c r="E958" s="133">
        <f t="shared" si="122"/>
        <v>0</v>
      </c>
      <c r="F958" s="124">
        <v>0</v>
      </c>
      <c r="G958" s="124">
        <v>0</v>
      </c>
      <c r="H958" s="124">
        <v>0</v>
      </c>
      <c r="I958" s="124">
        <v>0</v>
      </c>
      <c r="J958" s="124">
        <v>0</v>
      </c>
      <c r="K958" s="444"/>
      <c r="L958" s="315"/>
      <c r="M958" s="320"/>
    </row>
    <row r="959" spans="1:14" s="294" customFormat="1" ht="28.5" customHeight="1" x14ac:dyDescent="0.2">
      <c r="A959" s="517"/>
      <c r="B959" s="454"/>
      <c r="C959" s="444"/>
      <c r="D959" s="42">
        <v>2025</v>
      </c>
      <c r="E959" s="133">
        <f t="shared" si="122"/>
        <v>0</v>
      </c>
      <c r="F959" s="124">
        <v>0</v>
      </c>
      <c r="G959" s="124">
        <v>0</v>
      </c>
      <c r="H959" s="124">
        <v>0</v>
      </c>
      <c r="I959" s="124">
        <v>0</v>
      </c>
      <c r="J959" s="124">
        <v>0</v>
      </c>
      <c r="K959" s="444"/>
      <c r="L959" s="315"/>
      <c r="M959" s="320"/>
    </row>
    <row r="960" spans="1:14" s="294" customFormat="1" ht="28.5" customHeight="1" thickBot="1" x14ac:dyDescent="0.25">
      <c r="A960" s="518"/>
      <c r="B960" s="462"/>
      <c r="C960" s="445"/>
      <c r="D960" s="42">
        <v>2026</v>
      </c>
      <c r="E960" s="133">
        <f t="shared" si="122"/>
        <v>0</v>
      </c>
      <c r="F960" s="124">
        <v>0</v>
      </c>
      <c r="G960" s="124">
        <v>0</v>
      </c>
      <c r="H960" s="124">
        <v>0</v>
      </c>
      <c r="I960" s="124">
        <v>0</v>
      </c>
      <c r="J960" s="124">
        <v>0</v>
      </c>
      <c r="K960" s="445"/>
      <c r="L960" s="315"/>
      <c r="M960" s="320"/>
    </row>
    <row r="961" spans="1:14" s="294" customFormat="1" ht="33.75" customHeight="1" x14ac:dyDescent="0.2">
      <c r="A961" s="516" t="s">
        <v>149</v>
      </c>
      <c r="B961" s="453" t="s">
        <v>139</v>
      </c>
      <c r="C961" s="443"/>
      <c r="D961" s="42" t="s">
        <v>5</v>
      </c>
      <c r="E961" s="133">
        <f>SUM(E962:E977)</f>
        <v>0.17352914</v>
      </c>
      <c r="F961" s="133">
        <f t="shared" ref="F961:J961" si="123">SUM(F962:F977)</f>
        <v>0</v>
      </c>
      <c r="G961" s="133">
        <f t="shared" si="123"/>
        <v>0</v>
      </c>
      <c r="H961" s="133">
        <f t="shared" si="123"/>
        <v>0</v>
      </c>
      <c r="I961" s="133">
        <f t="shared" si="123"/>
        <v>0.17352914</v>
      </c>
      <c r="J961" s="133">
        <f t="shared" si="123"/>
        <v>0</v>
      </c>
      <c r="K961" s="443">
        <v>2019</v>
      </c>
      <c r="L961" s="315"/>
      <c r="M961" s="320"/>
    </row>
    <row r="962" spans="1:14" s="294" customFormat="1" ht="28.5" customHeight="1" x14ac:dyDescent="0.2">
      <c r="A962" s="517"/>
      <c r="B962" s="454"/>
      <c r="C962" s="444"/>
      <c r="D962" s="42">
        <v>2011</v>
      </c>
      <c r="E962" s="133">
        <f>F962+G962+H962+I962+J962</f>
        <v>0</v>
      </c>
      <c r="F962" s="124">
        <v>0</v>
      </c>
      <c r="G962" s="124">
        <v>0</v>
      </c>
      <c r="H962" s="124">
        <v>0</v>
      </c>
      <c r="I962" s="124">
        <v>0</v>
      </c>
      <c r="J962" s="124">
        <v>0</v>
      </c>
      <c r="K962" s="444"/>
      <c r="L962" s="315"/>
      <c r="M962" s="320"/>
    </row>
    <row r="963" spans="1:14" s="294" customFormat="1" ht="28.5" customHeight="1" x14ac:dyDescent="0.2">
      <c r="A963" s="517"/>
      <c r="B963" s="454"/>
      <c r="C963" s="444"/>
      <c r="D963" s="42">
        <v>2012</v>
      </c>
      <c r="E963" s="133">
        <f t="shared" ref="E963:E977" si="124">F963+G963+H963+I963+J963</f>
        <v>0</v>
      </c>
      <c r="F963" s="124">
        <v>0</v>
      </c>
      <c r="G963" s="124">
        <v>0</v>
      </c>
      <c r="H963" s="124">
        <v>0</v>
      </c>
      <c r="I963" s="124">
        <v>0</v>
      </c>
      <c r="J963" s="124">
        <v>0</v>
      </c>
      <c r="K963" s="444"/>
      <c r="L963" s="315"/>
      <c r="M963" s="320"/>
    </row>
    <row r="964" spans="1:14" s="294" customFormat="1" ht="28.5" customHeight="1" x14ac:dyDescent="0.2">
      <c r="A964" s="517"/>
      <c r="B964" s="454"/>
      <c r="C964" s="444"/>
      <c r="D964" s="42">
        <v>2013</v>
      </c>
      <c r="E964" s="133">
        <f t="shared" si="124"/>
        <v>0</v>
      </c>
      <c r="F964" s="124">
        <v>0</v>
      </c>
      <c r="G964" s="124">
        <v>0</v>
      </c>
      <c r="H964" s="124">
        <v>0</v>
      </c>
      <c r="I964" s="124">
        <v>0</v>
      </c>
      <c r="J964" s="124">
        <v>0</v>
      </c>
      <c r="K964" s="444"/>
      <c r="L964" s="315"/>
      <c r="M964" s="320"/>
    </row>
    <row r="965" spans="1:14" s="294" customFormat="1" ht="28.5" customHeight="1" x14ac:dyDescent="0.2">
      <c r="A965" s="517"/>
      <c r="B965" s="454"/>
      <c r="C965" s="444"/>
      <c r="D965" s="42">
        <v>2014</v>
      </c>
      <c r="E965" s="133">
        <f t="shared" si="124"/>
        <v>0</v>
      </c>
      <c r="F965" s="124">
        <v>0</v>
      </c>
      <c r="G965" s="124">
        <v>0</v>
      </c>
      <c r="H965" s="124">
        <v>0</v>
      </c>
      <c r="I965" s="124">
        <v>0</v>
      </c>
      <c r="J965" s="124">
        <v>0</v>
      </c>
      <c r="K965" s="444"/>
      <c r="L965" s="315"/>
      <c r="M965" s="320"/>
    </row>
    <row r="966" spans="1:14" s="294" customFormat="1" ht="28.5" customHeight="1" x14ac:dyDescent="0.2">
      <c r="A966" s="517"/>
      <c r="B966" s="454"/>
      <c r="C966" s="444"/>
      <c r="D966" s="42">
        <v>2015</v>
      </c>
      <c r="E966" s="133">
        <f t="shared" si="124"/>
        <v>0</v>
      </c>
      <c r="F966" s="124">
        <v>0</v>
      </c>
      <c r="G966" s="124">
        <v>0</v>
      </c>
      <c r="H966" s="124">
        <v>0</v>
      </c>
      <c r="I966" s="124">
        <v>0</v>
      </c>
      <c r="J966" s="124">
        <v>0</v>
      </c>
      <c r="K966" s="444"/>
      <c r="L966" s="315"/>
      <c r="M966" s="320"/>
    </row>
    <row r="967" spans="1:14" s="294" customFormat="1" ht="28.5" customHeight="1" x14ac:dyDescent="0.2">
      <c r="A967" s="517"/>
      <c r="B967" s="454"/>
      <c r="C967" s="444"/>
      <c r="D967" s="42">
        <v>2016</v>
      </c>
      <c r="E967" s="133">
        <f t="shared" si="124"/>
        <v>0</v>
      </c>
      <c r="F967" s="124">
        <v>0</v>
      </c>
      <c r="G967" s="124">
        <v>0</v>
      </c>
      <c r="H967" s="124">
        <v>0</v>
      </c>
      <c r="I967" s="124">
        <v>0</v>
      </c>
      <c r="J967" s="124">
        <v>0</v>
      </c>
      <c r="K967" s="444"/>
      <c r="L967" s="315"/>
      <c r="M967" s="320"/>
    </row>
    <row r="968" spans="1:14" s="294" customFormat="1" ht="28.5" customHeight="1" x14ac:dyDescent="0.2">
      <c r="A968" s="517"/>
      <c r="B968" s="454"/>
      <c r="C968" s="444"/>
      <c r="D968" s="42">
        <v>2017</v>
      </c>
      <c r="E968" s="133">
        <f t="shared" si="124"/>
        <v>0</v>
      </c>
      <c r="F968" s="124">
        <v>0</v>
      </c>
      <c r="G968" s="124">
        <v>0</v>
      </c>
      <c r="H968" s="124">
        <v>0</v>
      </c>
      <c r="I968" s="124">
        <v>0</v>
      </c>
      <c r="J968" s="124">
        <v>0</v>
      </c>
      <c r="K968" s="444"/>
      <c r="L968" s="315"/>
      <c r="M968" s="320"/>
    </row>
    <row r="969" spans="1:14" s="294" customFormat="1" ht="28.5" customHeight="1" x14ac:dyDescent="0.2">
      <c r="A969" s="517"/>
      <c r="B969" s="454"/>
      <c r="C969" s="444"/>
      <c r="D969" s="42">
        <v>2018</v>
      </c>
      <c r="E969" s="133">
        <f t="shared" si="124"/>
        <v>0</v>
      </c>
      <c r="F969" s="124">
        <v>0</v>
      </c>
      <c r="G969" s="124">
        <v>0</v>
      </c>
      <c r="H969" s="124">
        <v>0</v>
      </c>
      <c r="I969" s="124">
        <f>0.01500062-0.00734012-0.0076605</f>
        <v>0</v>
      </c>
      <c r="J969" s="124">
        <v>0</v>
      </c>
      <c r="K969" s="444"/>
      <c r="L969" s="315"/>
      <c r="M969" s="320"/>
    </row>
    <row r="970" spans="1:14" s="294" customFormat="1" ht="28.5" customHeight="1" x14ac:dyDescent="0.2">
      <c r="A970" s="517"/>
      <c r="B970" s="454"/>
      <c r="C970" s="444"/>
      <c r="D970" s="42">
        <v>2019</v>
      </c>
      <c r="E970" s="133">
        <f t="shared" si="124"/>
        <v>0.17352914</v>
      </c>
      <c r="F970" s="124">
        <v>0</v>
      </c>
      <c r="G970" s="124">
        <v>0</v>
      </c>
      <c r="H970" s="124">
        <v>0</v>
      </c>
      <c r="I970" s="124">
        <v>0.17352914</v>
      </c>
      <c r="J970" s="124">
        <v>0</v>
      </c>
      <c r="K970" s="444"/>
      <c r="L970" s="315"/>
      <c r="M970" s="320"/>
      <c r="N970" s="299"/>
    </row>
    <row r="971" spans="1:14" s="294" customFormat="1" ht="28.5" customHeight="1" x14ac:dyDescent="0.2">
      <c r="A971" s="517"/>
      <c r="B971" s="454"/>
      <c r="C971" s="444"/>
      <c r="D971" s="42">
        <v>2020</v>
      </c>
      <c r="E971" s="133">
        <f t="shared" si="124"/>
        <v>0</v>
      </c>
      <c r="F971" s="124">
        <v>0</v>
      </c>
      <c r="G971" s="124">
        <v>0</v>
      </c>
      <c r="H971" s="124">
        <v>0</v>
      </c>
      <c r="I971" s="124">
        <v>0</v>
      </c>
      <c r="J971" s="124">
        <v>0</v>
      </c>
      <c r="K971" s="444"/>
      <c r="L971" s="315"/>
      <c r="M971" s="320"/>
    </row>
    <row r="972" spans="1:14" s="294" customFormat="1" ht="28.5" customHeight="1" x14ac:dyDescent="0.2">
      <c r="A972" s="517"/>
      <c r="B972" s="454"/>
      <c r="C972" s="444"/>
      <c r="D972" s="42">
        <v>2021</v>
      </c>
      <c r="E972" s="133">
        <f t="shared" si="124"/>
        <v>0</v>
      </c>
      <c r="F972" s="124">
        <v>0</v>
      </c>
      <c r="G972" s="124">
        <v>0</v>
      </c>
      <c r="H972" s="124">
        <v>0</v>
      </c>
      <c r="I972" s="124">
        <v>0</v>
      </c>
      <c r="J972" s="124">
        <v>0</v>
      </c>
      <c r="K972" s="444"/>
      <c r="L972" s="315"/>
      <c r="M972" s="320"/>
    </row>
    <row r="973" spans="1:14" s="294" customFormat="1" ht="28.5" customHeight="1" x14ac:dyDescent="0.2">
      <c r="A973" s="517"/>
      <c r="B973" s="454"/>
      <c r="C973" s="444"/>
      <c r="D973" s="42">
        <v>2022</v>
      </c>
      <c r="E973" s="133">
        <f t="shared" si="124"/>
        <v>0</v>
      </c>
      <c r="F973" s="124">
        <v>0</v>
      </c>
      <c r="G973" s="124">
        <v>0</v>
      </c>
      <c r="H973" s="124">
        <v>0</v>
      </c>
      <c r="I973" s="124">
        <v>0</v>
      </c>
      <c r="J973" s="124">
        <v>0</v>
      </c>
      <c r="K973" s="444"/>
      <c r="L973" s="315"/>
      <c r="M973" s="320"/>
    </row>
    <row r="974" spans="1:14" s="294" customFormat="1" ht="28.5" customHeight="1" x14ac:dyDescent="0.2">
      <c r="A974" s="517"/>
      <c r="B974" s="454"/>
      <c r="C974" s="444"/>
      <c r="D974" s="42">
        <v>2023</v>
      </c>
      <c r="E974" s="133">
        <f t="shared" si="124"/>
        <v>0</v>
      </c>
      <c r="F974" s="124">
        <v>0</v>
      </c>
      <c r="G974" s="124">
        <v>0</v>
      </c>
      <c r="H974" s="124">
        <v>0</v>
      </c>
      <c r="I974" s="124">
        <v>0</v>
      </c>
      <c r="J974" s="124">
        <v>0</v>
      </c>
      <c r="K974" s="444"/>
      <c r="L974" s="315"/>
      <c r="M974" s="320"/>
    </row>
    <row r="975" spans="1:14" s="294" customFormat="1" ht="28.5" customHeight="1" x14ac:dyDescent="0.2">
      <c r="A975" s="517"/>
      <c r="B975" s="454"/>
      <c r="C975" s="444"/>
      <c r="D975" s="42">
        <v>2024</v>
      </c>
      <c r="E975" s="133">
        <f t="shared" si="124"/>
        <v>0</v>
      </c>
      <c r="F975" s="124">
        <v>0</v>
      </c>
      <c r="G975" s="124">
        <v>0</v>
      </c>
      <c r="H975" s="124">
        <v>0</v>
      </c>
      <c r="I975" s="124">
        <v>0</v>
      </c>
      <c r="J975" s="124">
        <v>0</v>
      </c>
      <c r="K975" s="444"/>
      <c r="L975" s="315"/>
      <c r="M975" s="320"/>
    </row>
    <row r="976" spans="1:14" s="294" customFormat="1" ht="28.5" customHeight="1" x14ac:dyDescent="0.2">
      <c r="A976" s="517"/>
      <c r="B976" s="454"/>
      <c r="C976" s="444"/>
      <c r="D976" s="42">
        <v>2025</v>
      </c>
      <c r="E976" s="133">
        <f t="shared" si="124"/>
        <v>0</v>
      </c>
      <c r="F976" s="124">
        <v>0</v>
      </c>
      <c r="G976" s="124">
        <v>0</v>
      </c>
      <c r="H976" s="124">
        <v>0</v>
      </c>
      <c r="I976" s="124">
        <v>0</v>
      </c>
      <c r="J976" s="124">
        <v>0</v>
      </c>
      <c r="K976" s="444"/>
      <c r="L976" s="315"/>
      <c r="M976" s="320"/>
    </row>
    <row r="977" spans="1:14" s="294" customFormat="1" ht="28.5" customHeight="1" thickBot="1" x14ac:dyDescent="0.25">
      <c r="A977" s="518"/>
      <c r="B977" s="462"/>
      <c r="C977" s="445"/>
      <c r="D977" s="42">
        <v>2026</v>
      </c>
      <c r="E977" s="133">
        <f t="shared" si="124"/>
        <v>0</v>
      </c>
      <c r="F977" s="124">
        <v>0</v>
      </c>
      <c r="G977" s="124">
        <v>0</v>
      </c>
      <c r="H977" s="124">
        <v>0</v>
      </c>
      <c r="I977" s="124">
        <v>0</v>
      </c>
      <c r="J977" s="124">
        <v>0</v>
      </c>
      <c r="K977" s="445"/>
      <c r="L977" s="315"/>
      <c r="M977" s="320"/>
    </row>
    <row r="978" spans="1:14" s="294" customFormat="1" ht="28.5" customHeight="1" x14ac:dyDescent="0.2">
      <c r="A978" s="569" t="s">
        <v>169</v>
      </c>
      <c r="B978" s="453" t="s">
        <v>150</v>
      </c>
      <c r="C978" s="443"/>
      <c r="D978" s="42" t="s">
        <v>5</v>
      </c>
      <c r="E978" s="133">
        <f>SUM(E979:E994)</f>
        <v>9.9000000000000005E-2</v>
      </c>
      <c r="F978" s="133">
        <f t="shared" ref="F978:J978" si="125">SUM(F979:F994)</f>
        <v>0</v>
      </c>
      <c r="G978" s="133">
        <f t="shared" si="125"/>
        <v>0</v>
      </c>
      <c r="H978" s="133">
        <f t="shared" si="125"/>
        <v>0</v>
      </c>
      <c r="I978" s="133">
        <f t="shared" si="125"/>
        <v>9.9000000000000005E-2</v>
      </c>
      <c r="J978" s="133">
        <f t="shared" si="125"/>
        <v>0</v>
      </c>
      <c r="K978" s="443">
        <v>2019</v>
      </c>
      <c r="L978" s="315"/>
      <c r="M978" s="320"/>
    </row>
    <row r="979" spans="1:14" s="294" customFormat="1" ht="28.5" customHeight="1" x14ac:dyDescent="0.2">
      <c r="A979" s="568"/>
      <c r="B979" s="454"/>
      <c r="C979" s="444"/>
      <c r="D979" s="42">
        <v>2011</v>
      </c>
      <c r="E979" s="133">
        <f>F979+G979+H979+I979+J979</f>
        <v>0</v>
      </c>
      <c r="F979" s="124">
        <v>0</v>
      </c>
      <c r="G979" s="124">
        <v>0</v>
      </c>
      <c r="H979" s="124">
        <v>0</v>
      </c>
      <c r="I979" s="124">
        <v>0</v>
      </c>
      <c r="J979" s="124">
        <v>0</v>
      </c>
      <c r="K979" s="444"/>
      <c r="L979" s="315"/>
      <c r="M979" s="320"/>
    </row>
    <row r="980" spans="1:14" s="294" customFormat="1" ht="28.5" customHeight="1" x14ac:dyDescent="0.2">
      <c r="A980" s="568"/>
      <c r="B980" s="454"/>
      <c r="C980" s="444"/>
      <c r="D980" s="42">
        <v>2012</v>
      </c>
      <c r="E980" s="133">
        <f t="shared" ref="E980:E994" si="126">F980+G980+H980+I980+J980</f>
        <v>0</v>
      </c>
      <c r="F980" s="124">
        <v>0</v>
      </c>
      <c r="G980" s="124">
        <v>0</v>
      </c>
      <c r="H980" s="124">
        <v>0</v>
      </c>
      <c r="I980" s="124">
        <v>0</v>
      </c>
      <c r="J980" s="124">
        <v>0</v>
      </c>
      <c r="K980" s="444"/>
      <c r="L980" s="315"/>
      <c r="M980" s="320"/>
    </row>
    <row r="981" spans="1:14" s="294" customFormat="1" ht="28.5" customHeight="1" x14ac:dyDescent="0.2">
      <c r="A981" s="568"/>
      <c r="B981" s="454"/>
      <c r="C981" s="444"/>
      <c r="D981" s="42">
        <v>2013</v>
      </c>
      <c r="E981" s="133">
        <f t="shared" si="126"/>
        <v>0</v>
      </c>
      <c r="F981" s="124">
        <v>0</v>
      </c>
      <c r="G981" s="124">
        <v>0</v>
      </c>
      <c r="H981" s="124">
        <v>0</v>
      </c>
      <c r="I981" s="124">
        <v>0</v>
      </c>
      <c r="J981" s="124">
        <v>0</v>
      </c>
      <c r="K981" s="444"/>
      <c r="L981" s="315"/>
      <c r="M981" s="320"/>
    </row>
    <row r="982" spans="1:14" s="294" customFormat="1" ht="28.5" customHeight="1" x14ac:dyDescent="0.2">
      <c r="A982" s="568"/>
      <c r="B982" s="454"/>
      <c r="C982" s="444"/>
      <c r="D982" s="42">
        <v>2014</v>
      </c>
      <c r="E982" s="133">
        <f t="shared" si="126"/>
        <v>0</v>
      </c>
      <c r="F982" s="124">
        <v>0</v>
      </c>
      <c r="G982" s="124">
        <v>0</v>
      </c>
      <c r="H982" s="124">
        <v>0</v>
      </c>
      <c r="I982" s="124">
        <v>0</v>
      </c>
      <c r="J982" s="124">
        <v>0</v>
      </c>
      <c r="K982" s="444"/>
      <c r="L982" s="315"/>
      <c r="M982" s="320"/>
    </row>
    <row r="983" spans="1:14" s="294" customFormat="1" ht="28.5" customHeight="1" x14ac:dyDescent="0.2">
      <c r="A983" s="568"/>
      <c r="B983" s="454"/>
      <c r="C983" s="444"/>
      <c r="D983" s="42">
        <v>2015</v>
      </c>
      <c r="E983" s="133">
        <f t="shared" si="126"/>
        <v>0</v>
      </c>
      <c r="F983" s="124">
        <v>0</v>
      </c>
      <c r="G983" s="124">
        <v>0</v>
      </c>
      <c r="H983" s="124">
        <v>0</v>
      </c>
      <c r="I983" s="124">
        <v>0</v>
      </c>
      <c r="J983" s="124">
        <v>0</v>
      </c>
      <c r="K983" s="444"/>
      <c r="L983" s="315"/>
      <c r="M983" s="320"/>
    </row>
    <row r="984" spans="1:14" s="294" customFormat="1" ht="28.5" customHeight="1" x14ac:dyDescent="0.2">
      <c r="A984" s="568"/>
      <c r="B984" s="454"/>
      <c r="C984" s="444"/>
      <c r="D984" s="42">
        <v>2016</v>
      </c>
      <c r="E984" s="133">
        <f t="shared" si="126"/>
        <v>0</v>
      </c>
      <c r="F984" s="124">
        <v>0</v>
      </c>
      <c r="G984" s="124">
        <v>0</v>
      </c>
      <c r="H984" s="124">
        <v>0</v>
      </c>
      <c r="I984" s="124">
        <v>0</v>
      </c>
      <c r="J984" s="124">
        <v>0</v>
      </c>
      <c r="K984" s="444"/>
      <c r="L984" s="315"/>
      <c r="M984" s="320"/>
    </row>
    <row r="985" spans="1:14" s="294" customFormat="1" ht="28.5" customHeight="1" x14ac:dyDescent="0.2">
      <c r="A985" s="568"/>
      <c r="B985" s="454"/>
      <c r="C985" s="444"/>
      <c r="D985" s="42">
        <v>2017</v>
      </c>
      <c r="E985" s="133">
        <f t="shared" si="126"/>
        <v>0</v>
      </c>
      <c r="F985" s="124">
        <v>0</v>
      </c>
      <c r="G985" s="124">
        <v>0</v>
      </c>
      <c r="H985" s="124">
        <v>0</v>
      </c>
      <c r="I985" s="124">
        <v>0</v>
      </c>
      <c r="J985" s="124">
        <v>0</v>
      </c>
      <c r="K985" s="444"/>
      <c r="L985" s="315"/>
      <c r="M985" s="320"/>
    </row>
    <row r="986" spans="1:14" s="294" customFormat="1" ht="28.5" customHeight="1" x14ac:dyDescent="0.2">
      <c r="A986" s="568"/>
      <c r="B986" s="454"/>
      <c r="C986" s="444"/>
      <c r="D986" s="42">
        <v>2018</v>
      </c>
      <c r="E986" s="133">
        <f t="shared" si="126"/>
        <v>0</v>
      </c>
      <c r="F986" s="124">
        <v>0</v>
      </c>
      <c r="G986" s="124">
        <v>0</v>
      </c>
      <c r="H986" s="124">
        <v>0</v>
      </c>
      <c r="I986" s="124">
        <f>0.01500062-0.00734012-0.0076605</f>
        <v>0</v>
      </c>
      <c r="J986" s="124">
        <v>0</v>
      </c>
      <c r="K986" s="444"/>
      <c r="L986" s="315"/>
      <c r="M986" s="320"/>
    </row>
    <row r="987" spans="1:14" s="294" customFormat="1" ht="28.5" customHeight="1" x14ac:dyDescent="0.2">
      <c r="A987" s="568"/>
      <c r="B987" s="454"/>
      <c r="C987" s="444"/>
      <c r="D987" s="42">
        <v>2019</v>
      </c>
      <c r="E987" s="133">
        <f t="shared" si="126"/>
        <v>9.9000000000000005E-2</v>
      </c>
      <c r="F987" s="124">
        <v>0</v>
      </c>
      <c r="G987" s="124">
        <v>0</v>
      </c>
      <c r="H987" s="124">
        <v>0</v>
      </c>
      <c r="I987" s="124">
        <v>9.9000000000000005E-2</v>
      </c>
      <c r="J987" s="124">
        <v>0</v>
      </c>
      <c r="K987" s="444"/>
      <c r="L987" s="315"/>
      <c r="M987" s="320"/>
      <c r="N987" s="284"/>
    </row>
    <row r="988" spans="1:14" s="294" customFormat="1" ht="28.5" customHeight="1" x14ac:dyDescent="0.2">
      <c r="A988" s="568"/>
      <c r="B988" s="454"/>
      <c r="C988" s="444"/>
      <c r="D988" s="42">
        <v>2020</v>
      </c>
      <c r="E988" s="133">
        <f t="shared" si="126"/>
        <v>0</v>
      </c>
      <c r="F988" s="124">
        <v>0</v>
      </c>
      <c r="G988" s="124">
        <v>0</v>
      </c>
      <c r="H988" s="124">
        <v>0</v>
      </c>
      <c r="I988" s="124">
        <v>0</v>
      </c>
      <c r="J988" s="124">
        <v>0</v>
      </c>
      <c r="K988" s="444"/>
      <c r="L988" s="315"/>
      <c r="M988" s="320"/>
    </row>
    <row r="989" spans="1:14" s="294" customFormat="1" ht="28.5" customHeight="1" x14ac:dyDescent="0.2">
      <c r="A989" s="568"/>
      <c r="B989" s="454"/>
      <c r="C989" s="444"/>
      <c r="D989" s="42">
        <v>2021</v>
      </c>
      <c r="E989" s="133">
        <f t="shared" si="126"/>
        <v>0</v>
      </c>
      <c r="F989" s="124">
        <v>0</v>
      </c>
      <c r="G989" s="124">
        <v>0</v>
      </c>
      <c r="H989" s="124">
        <v>0</v>
      </c>
      <c r="I989" s="124">
        <v>0</v>
      </c>
      <c r="J989" s="124">
        <v>0</v>
      </c>
      <c r="K989" s="444"/>
      <c r="L989" s="315"/>
      <c r="M989" s="320"/>
    </row>
    <row r="990" spans="1:14" s="294" customFormat="1" ht="28.5" customHeight="1" x14ac:dyDescent="0.2">
      <c r="A990" s="568"/>
      <c r="B990" s="454"/>
      <c r="C990" s="444"/>
      <c r="D990" s="42">
        <v>2022</v>
      </c>
      <c r="E990" s="133">
        <f t="shared" si="126"/>
        <v>0</v>
      </c>
      <c r="F990" s="124">
        <v>0</v>
      </c>
      <c r="G990" s="124">
        <v>0</v>
      </c>
      <c r="H990" s="124">
        <v>0</v>
      </c>
      <c r="I990" s="124">
        <v>0</v>
      </c>
      <c r="J990" s="124">
        <v>0</v>
      </c>
      <c r="K990" s="444"/>
      <c r="L990" s="315"/>
      <c r="M990" s="320"/>
    </row>
    <row r="991" spans="1:14" s="294" customFormat="1" ht="28.5" customHeight="1" x14ac:dyDescent="0.2">
      <c r="A991" s="568"/>
      <c r="B991" s="454"/>
      <c r="C991" s="444"/>
      <c r="D991" s="42">
        <v>2023</v>
      </c>
      <c r="E991" s="133">
        <f t="shared" si="126"/>
        <v>0</v>
      </c>
      <c r="F991" s="124">
        <v>0</v>
      </c>
      <c r="G991" s="124">
        <v>0</v>
      </c>
      <c r="H991" s="124">
        <v>0</v>
      </c>
      <c r="I991" s="124">
        <v>0</v>
      </c>
      <c r="J991" s="124">
        <v>0</v>
      </c>
      <c r="K991" s="444"/>
      <c r="L991" s="315"/>
      <c r="M991" s="320"/>
    </row>
    <row r="992" spans="1:14" s="294" customFormat="1" ht="28.5" customHeight="1" x14ac:dyDescent="0.2">
      <c r="A992" s="568"/>
      <c r="B992" s="454"/>
      <c r="C992" s="444"/>
      <c r="D992" s="42">
        <v>2024</v>
      </c>
      <c r="E992" s="133">
        <f t="shared" si="126"/>
        <v>0</v>
      </c>
      <c r="F992" s="124">
        <v>0</v>
      </c>
      <c r="G992" s="124">
        <v>0</v>
      </c>
      <c r="H992" s="124">
        <v>0</v>
      </c>
      <c r="I992" s="124">
        <v>0</v>
      </c>
      <c r="J992" s="124">
        <v>0</v>
      </c>
      <c r="K992" s="444"/>
      <c r="L992" s="315"/>
      <c r="M992" s="320"/>
    </row>
    <row r="993" spans="1:14" s="294" customFormat="1" ht="28.5" customHeight="1" x14ac:dyDescent="0.2">
      <c r="A993" s="568"/>
      <c r="B993" s="454"/>
      <c r="C993" s="444"/>
      <c r="D993" s="42">
        <v>2025</v>
      </c>
      <c r="E993" s="133">
        <f t="shared" si="126"/>
        <v>0</v>
      </c>
      <c r="F993" s="124">
        <v>0</v>
      </c>
      <c r="G993" s="124">
        <v>0</v>
      </c>
      <c r="H993" s="124">
        <v>0</v>
      </c>
      <c r="I993" s="124">
        <v>0</v>
      </c>
      <c r="J993" s="124">
        <v>0</v>
      </c>
      <c r="K993" s="444"/>
      <c r="L993" s="315"/>
      <c r="M993" s="320"/>
    </row>
    <row r="994" spans="1:14" s="294" customFormat="1" ht="28.5" customHeight="1" thickBot="1" x14ac:dyDescent="0.25">
      <c r="A994" s="572"/>
      <c r="B994" s="462"/>
      <c r="C994" s="445"/>
      <c r="D994" s="42">
        <v>2026</v>
      </c>
      <c r="E994" s="133">
        <f t="shared" si="126"/>
        <v>0</v>
      </c>
      <c r="F994" s="124">
        <v>0</v>
      </c>
      <c r="G994" s="124">
        <v>0</v>
      </c>
      <c r="H994" s="124">
        <v>0</v>
      </c>
      <c r="I994" s="124">
        <v>0</v>
      </c>
      <c r="J994" s="124">
        <v>0</v>
      </c>
      <c r="K994" s="445"/>
      <c r="L994" s="315"/>
      <c r="M994" s="320"/>
    </row>
    <row r="995" spans="1:14" s="294" customFormat="1" ht="28.5" customHeight="1" x14ac:dyDescent="0.2">
      <c r="A995" s="569" t="s">
        <v>170</v>
      </c>
      <c r="B995" s="453" t="s">
        <v>167</v>
      </c>
      <c r="C995" s="443"/>
      <c r="D995" s="42" t="s">
        <v>5</v>
      </c>
      <c r="E995" s="133">
        <f>SUM(E996:E1011)</f>
        <v>0.17917440000000001</v>
      </c>
      <c r="F995" s="133">
        <f t="shared" ref="F995:J995" si="127">SUM(F996:F1011)</f>
        <v>0</v>
      </c>
      <c r="G995" s="133">
        <f t="shared" si="127"/>
        <v>0</v>
      </c>
      <c r="H995" s="133">
        <f t="shared" si="127"/>
        <v>0</v>
      </c>
      <c r="I995" s="133">
        <f t="shared" si="127"/>
        <v>0.17917440000000001</v>
      </c>
      <c r="J995" s="133">
        <f t="shared" si="127"/>
        <v>0</v>
      </c>
      <c r="K995" s="443">
        <v>2020</v>
      </c>
      <c r="L995" s="315"/>
      <c r="M995" s="320"/>
    </row>
    <row r="996" spans="1:14" s="294" customFormat="1" ht="28.5" customHeight="1" x14ac:dyDescent="0.2">
      <c r="A996" s="568"/>
      <c r="B996" s="454"/>
      <c r="C996" s="444"/>
      <c r="D996" s="42">
        <v>2011</v>
      </c>
      <c r="E996" s="133">
        <f>F996+G996+H996+I996+J996</f>
        <v>0</v>
      </c>
      <c r="F996" s="124">
        <v>0</v>
      </c>
      <c r="G996" s="124">
        <v>0</v>
      </c>
      <c r="H996" s="124">
        <v>0</v>
      </c>
      <c r="I996" s="124">
        <v>0</v>
      </c>
      <c r="J996" s="124">
        <v>0</v>
      </c>
      <c r="K996" s="444"/>
      <c r="L996" s="315"/>
      <c r="M996" s="320"/>
    </row>
    <row r="997" spans="1:14" s="294" customFormat="1" ht="28.5" customHeight="1" x14ac:dyDescent="0.2">
      <c r="A997" s="568"/>
      <c r="B997" s="454"/>
      <c r="C997" s="444"/>
      <c r="D997" s="42">
        <v>2012</v>
      </c>
      <c r="E997" s="133">
        <f t="shared" ref="E997:E1011" si="128">F997+G997+H997+I997+J997</f>
        <v>0</v>
      </c>
      <c r="F997" s="124">
        <v>0</v>
      </c>
      <c r="G997" s="124">
        <v>0</v>
      </c>
      <c r="H997" s="124">
        <v>0</v>
      </c>
      <c r="I997" s="124">
        <v>0</v>
      </c>
      <c r="J997" s="124">
        <v>0</v>
      </c>
      <c r="K997" s="444"/>
      <c r="L997" s="315"/>
      <c r="M997" s="320"/>
    </row>
    <row r="998" spans="1:14" s="294" customFormat="1" ht="28.5" customHeight="1" x14ac:dyDescent="0.2">
      <c r="A998" s="568"/>
      <c r="B998" s="454"/>
      <c r="C998" s="444"/>
      <c r="D998" s="42">
        <v>2013</v>
      </c>
      <c r="E998" s="133">
        <f t="shared" si="128"/>
        <v>0</v>
      </c>
      <c r="F998" s="124">
        <v>0</v>
      </c>
      <c r="G998" s="124">
        <v>0</v>
      </c>
      <c r="H998" s="124">
        <v>0</v>
      </c>
      <c r="I998" s="124">
        <v>0</v>
      </c>
      <c r="J998" s="124">
        <v>0</v>
      </c>
      <c r="K998" s="444"/>
      <c r="L998" s="315"/>
      <c r="M998" s="320"/>
    </row>
    <row r="999" spans="1:14" s="294" customFormat="1" ht="28.5" customHeight="1" x14ac:dyDescent="0.2">
      <c r="A999" s="568"/>
      <c r="B999" s="454"/>
      <c r="C999" s="444"/>
      <c r="D999" s="42">
        <v>2014</v>
      </c>
      <c r="E999" s="133">
        <f t="shared" si="128"/>
        <v>0</v>
      </c>
      <c r="F999" s="124">
        <v>0</v>
      </c>
      <c r="G999" s="124">
        <v>0</v>
      </c>
      <c r="H999" s="124">
        <v>0</v>
      </c>
      <c r="I999" s="124">
        <v>0</v>
      </c>
      <c r="J999" s="124">
        <v>0</v>
      </c>
      <c r="K999" s="444"/>
      <c r="L999" s="315"/>
      <c r="M999" s="320"/>
    </row>
    <row r="1000" spans="1:14" s="294" customFormat="1" ht="28.5" customHeight="1" x14ac:dyDescent="0.2">
      <c r="A1000" s="568"/>
      <c r="B1000" s="454"/>
      <c r="C1000" s="444"/>
      <c r="D1000" s="42">
        <v>2015</v>
      </c>
      <c r="E1000" s="133">
        <f t="shared" si="128"/>
        <v>0</v>
      </c>
      <c r="F1000" s="124">
        <v>0</v>
      </c>
      <c r="G1000" s="124">
        <v>0</v>
      </c>
      <c r="H1000" s="124">
        <v>0</v>
      </c>
      <c r="I1000" s="124">
        <v>0</v>
      </c>
      <c r="J1000" s="124">
        <v>0</v>
      </c>
      <c r="K1000" s="444"/>
      <c r="L1000" s="315"/>
      <c r="M1000" s="320"/>
    </row>
    <row r="1001" spans="1:14" s="294" customFormat="1" ht="28.5" customHeight="1" x14ac:dyDescent="0.2">
      <c r="A1001" s="568"/>
      <c r="B1001" s="454"/>
      <c r="C1001" s="444"/>
      <c r="D1001" s="42">
        <v>2016</v>
      </c>
      <c r="E1001" s="133">
        <f t="shared" si="128"/>
        <v>0</v>
      </c>
      <c r="F1001" s="124">
        <v>0</v>
      </c>
      <c r="G1001" s="124">
        <v>0</v>
      </c>
      <c r="H1001" s="124">
        <v>0</v>
      </c>
      <c r="I1001" s="124">
        <v>0</v>
      </c>
      <c r="J1001" s="124">
        <v>0</v>
      </c>
      <c r="K1001" s="444"/>
      <c r="L1001" s="315"/>
      <c r="M1001" s="320"/>
    </row>
    <row r="1002" spans="1:14" s="294" customFormat="1" ht="28.5" customHeight="1" x14ac:dyDescent="0.2">
      <c r="A1002" s="568"/>
      <c r="B1002" s="454"/>
      <c r="C1002" s="444"/>
      <c r="D1002" s="42">
        <v>2017</v>
      </c>
      <c r="E1002" s="133">
        <f t="shared" si="128"/>
        <v>0</v>
      </c>
      <c r="F1002" s="124">
        <v>0</v>
      </c>
      <c r="G1002" s="124">
        <v>0</v>
      </c>
      <c r="H1002" s="124">
        <v>0</v>
      </c>
      <c r="I1002" s="124">
        <v>0</v>
      </c>
      <c r="J1002" s="124">
        <v>0</v>
      </c>
      <c r="K1002" s="444"/>
      <c r="L1002" s="315"/>
      <c r="M1002" s="320"/>
    </row>
    <row r="1003" spans="1:14" s="294" customFormat="1" ht="28.5" customHeight="1" x14ac:dyDescent="0.2">
      <c r="A1003" s="568"/>
      <c r="B1003" s="454"/>
      <c r="C1003" s="444"/>
      <c r="D1003" s="42">
        <v>2018</v>
      </c>
      <c r="E1003" s="133">
        <f t="shared" si="128"/>
        <v>0</v>
      </c>
      <c r="F1003" s="124">
        <v>0</v>
      </c>
      <c r="G1003" s="124">
        <v>0</v>
      </c>
      <c r="H1003" s="124">
        <v>0</v>
      </c>
      <c r="I1003" s="124">
        <f>0.01500062-0.00734012-0.0076605</f>
        <v>0</v>
      </c>
      <c r="J1003" s="124">
        <v>0</v>
      </c>
      <c r="K1003" s="444"/>
      <c r="L1003" s="315"/>
      <c r="M1003" s="320"/>
    </row>
    <row r="1004" spans="1:14" s="294" customFormat="1" ht="28.5" customHeight="1" x14ac:dyDescent="0.2">
      <c r="A1004" s="568"/>
      <c r="B1004" s="454"/>
      <c r="C1004" s="444"/>
      <c r="D1004" s="42">
        <v>2019</v>
      </c>
      <c r="E1004" s="133">
        <f t="shared" si="128"/>
        <v>0</v>
      </c>
      <c r="F1004" s="124">
        <v>0</v>
      </c>
      <c r="G1004" s="124">
        <v>0</v>
      </c>
      <c r="H1004" s="124">
        <v>0</v>
      </c>
      <c r="I1004" s="124">
        <v>0</v>
      </c>
      <c r="J1004" s="124">
        <v>0</v>
      </c>
      <c r="K1004" s="444"/>
      <c r="L1004" s="315"/>
      <c r="M1004" s="320"/>
    </row>
    <row r="1005" spans="1:14" s="294" customFormat="1" ht="28.5" customHeight="1" x14ac:dyDescent="0.2">
      <c r="A1005" s="568"/>
      <c r="B1005" s="454"/>
      <c r="C1005" s="444"/>
      <c r="D1005" s="42">
        <v>2020</v>
      </c>
      <c r="E1005" s="133">
        <f t="shared" si="128"/>
        <v>0.17917440000000001</v>
      </c>
      <c r="F1005" s="124">
        <v>0</v>
      </c>
      <c r="G1005" s="124">
        <v>0</v>
      </c>
      <c r="H1005" s="124">
        <v>0</v>
      </c>
      <c r="I1005" s="124">
        <v>0.17917440000000001</v>
      </c>
      <c r="J1005" s="124">
        <v>0</v>
      </c>
      <c r="K1005" s="444"/>
      <c r="L1005" s="315"/>
      <c r="M1005" s="320"/>
      <c r="N1005" s="284"/>
    </row>
    <row r="1006" spans="1:14" s="294" customFormat="1" ht="28.5" customHeight="1" x14ac:dyDescent="0.2">
      <c r="A1006" s="568"/>
      <c r="B1006" s="454"/>
      <c r="C1006" s="444"/>
      <c r="D1006" s="42">
        <v>2021</v>
      </c>
      <c r="E1006" s="133">
        <f t="shared" si="128"/>
        <v>0</v>
      </c>
      <c r="F1006" s="124">
        <v>0</v>
      </c>
      <c r="G1006" s="124">
        <v>0</v>
      </c>
      <c r="H1006" s="124">
        <v>0</v>
      </c>
      <c r="I1006" s="124">
        <v>0</v>
      </c>
      <c r="J1006" s="124">
        <v>0</v>
      </c>
      <c r="K1006" s="444"/>
      <c r="L1006" s="315"/>
      <c r="M1006" s="320"/>
      <c r="N1006" s="284"/>
    </row>
    <row r="1007" spans="1:14" s="294" customFormat="1" ht="28.5" customHeight="1" x14ac:dyDescent="0.2">
      <c r="A1007" s="568"/>
      <c r="B1007" s="454"/>
      <c r="C1007" s="444"/>
      <c r="D1007" s="42">
        <v>2022</v>
      </c>
      <c r="E1007" s="133">
        <f t="shared" si="128"/>
        <v>0</v>
      </c>
      <c r="F1007" s="124">
        <v>0</v>
      </c>
      <c r="G1007" s="124">
        <v>0</v>
      </c>
      <c r="H1007" s="124">
        <v>0</v>
      </c>
      <c r="I1007" s="124">
        <v>0</v>
      </c>
      <c r="J1007" s="124">
        <v>0</v>
      </c>
      <c r="K1007" s="444"/>
      <c r="L1007" s="315"/>
      <c r="M1007" s="320"/>
      <c r="N1007" s="284"/>
    </row>
    <row r="1008" spans="1:14" s="294" customFormat="1" ht="28.5" customHeight="1" x14ac:dyDescent="0.2">
      <c r="A1008" s="568"/>
      <c r="B1008" s="454"/>
      <c r="C1008" s="444"/>
      <c r="D1008" s="42">
        <v>2023</v>
      </c>
      <c r="E1008" s="133">
        <f t="shared" si="128"/>
        <v>0</v>
      </c>
      <c r="F1008" s="124">
        <v>0</v>
      </c>
      <c r="G1008" s="124">
        <v>0</v>
      </c>
      <c r="H1008" s="124">
        <v>0</v>
      </c>
      <c r="I1008" s="124">
        <v>0</v>
      </c>
      <c r="J1008" s="124">
        <v>0</v>
      </c>
      <c r="K1008" s="444"/>
      <c r="L1008" s="315"/>
      <c r="M1008" s="320"/>
      <c r="N1008" s="284"/>
    </row>
    <row r="1009" spans="1:14" s="294" customFormat="1" ht="28.5" customHeight="1" x14ac:dyDescent="0.2">
      <c r="A1009" s="568"/>
      <c r="B1009" s="454"/>
      <c r="C1009" s="444"/>
      <c r="D1009" s="42">
        <v>2024</v>
      </c>
      <c r="E1009" s="133">
        <f t="shared" si="128"/>
        <v>0</v>
      </c>
      <c r="F1009" s="124">
        <v>0</v>
      </c>
      <c r="G1009" s="124">
        <v>0</v>
      </c>
      <c r="H1009" s="124">
        <v>0</v>
      </c>
      <c r="I1009" s="124">
        <v>0</v>
      </c>
      <c r="J1009" s="124">
        <v>0</v>
      </c>
      <c r="K1009" s="444"/>
      <c r="L1009" s="315"/>
      <c r="M1009" s="320"/>
      <c r="N1009" s="284"/>
    </row>
    <row r="1010" spans="1:14" s="294" customFormat="1" ht="28.5" customHeight="1" x14ac:dyDescent="0.2">
      <c r="A1010" s="568"/>
      <c r="B1010" s="454"/>
      <c r="C1010" s="444"/>
      <c r="D1010" s="42">
        <v>2025</v>
      </c>
      <c r="E1010" s="133">
        <f t="shared" si="128"/>
        <v>0</v>
      </c>
      <c r="F1010" s="124">
        <v>0</v>
      </c>
      <c r="G1010" s="124">
        <v>0</v>
      </c>
      <c r="H1010" s="124">
        <v>0</v>
      </c>
      <c r="I1010" s="124">
        <v>0</v>
      </c>
      <c r="J1010" s="124">
        <v>0</v>
      </c>
      <c r="K1010" s="444"/>
      <c r="L1010" s="315"/>
      <c r="M1010" s="320"/>
      <c r="N1010" s="284"/>
    </row>
    <row r="1011" spans="1:14" s="294" customFormat="1" ht="28.5" customHeight="1" thickBot="1" x14ac:dyDescent="0.25">
      <c r="A1011" s="572"/>
      <c r="B1011" s="462"/>
      <c r="C1011" s="445"/>
      <c r="D1011" s="42">
        <v>2026</v>
      </c>
      <c r="E1011" s="133">
        <f t="shared" si="128"/>
        <v>0</v>
      </c>
      <c r="F1011" s="124">
        <v>0</v>
      </c>
      <c r="G1011" s="124">
        <v>0</v>
      </c>
      <c r="H1011" s="124">
        <v>0</v>
      </c>
      <c r="I1011" s="124">
        <v>0</v>
      </c>
      <c r="J1011" s="124">
        <v>0</v>
      </c>
      <c r="K1011" s="445"/>
      <c r="L1011" s="315"/>
      <c r="M1011" s="320"/>
      <c r="N1011" s="284"/>
    </row>
    <row r="1012" spans="1:14" s="294" customFormat="1" ht="28.5" customHeight="1" x14ac:dyDescent="0.2">
      <c r="A1012" s="569" t="s">
        <v>175</v>
      </c>
      <c r="B1012" s="453" t="s">
        <v>171</v>
      </c>
      <c r="C1012" s="443"/>
      <c r="D1012" s="42" t="s">
        <v>5</v>
      </c>
      <c r="E1012" s="133">
        <f>SUM(E1013:E1028)</f>
        <v>0.2318933</v>
      </c>
      <c r="F1012" s="133">
        <f t="shared" ref="F1012:J1012" si="129">SUM(F1013:F1028)</f>
        <v>0</v>
      </c>
      <c r="G1012" s="133">
        <f t="shared" si="129"/>
        <v>0</v>
      </c>
      <c r="H1012" s="133">
        <f t="shared" si="129"/>
        <v>0</v>
      </c>
      <c r="I1012" s="133">
        <f t="shared" si="129"/>
        <v>0.2318933</v>
      </c>
      <c r="J1012" s="133">
        <f t="shared" si="129"/>
        <v>0</v>
      </c>
      <c r="K1012" s="443" t="s">
        <v>223</v>
      </c>
      <c r="L1012" s="315"/>
      <c r="M1012" s="320"/>
      <c r="N1012" s="284"/>
    </row>
    <row r="1013" spans="1:14" s="294" customFormat="1" ht="28.5" customHeight="1" x14ac:dyDescent="0.2">
      <c r="A1013" s="568"/>
      <c r="B1013" s="454"/>
      <c r="C1013" s="444"/>
      <c r="D1013" s="42">
        <v>2011</v>
      </c>
      <c r="E1013" s="133">
        <f>F1013+G1013+H1013+I1013+J1013</f>
        <v>0</v>
      </c>
      <c r="F1013" s="56">
        <v>0</v>
      </c>
      <c r="G1013" s="124">
        <v>0</v>
      </c>
      <c r="H1013" s="124">
        <v>0</v>
      </c>
      <c r="I1013" s="124">
        <v>0</v>
      </c>
      <c r="J1013" s="56">
        <v>0</v>
      </c>
      <c r="K1013" s="444"/>
      <c r="L1013" s="315"/>
      <c r="M1013" s="320"/>
      <c r="N1013" s="284"/>
    </row>
    <row r="1014" spans="1:14" s="294" customFormat="1" ht="28.5" customHeight="1" x14ac:dyDescent="0.2">
      <c r="A1014" s="568"/>
      <c r="B1014" s="454"/>
      <c r="C1014" s="444"/>
      <c r="D1014" s="42">
        <v>2012</v>
      </c>
      <c r="E1014" s="133">
        <f t="shared" ref="E1014:E1028" si="130">F1014+G1014+H1014+I1014+J1014</f>
        <v>0</v>
      </c>
      <c r="F1014" s="56">
        <v>0</v>
      </c>
      <c r="G1014" s="124">
        <v>0</v>
      </c>
      <c r="H1014" s="124">
        <v>0</v>
      </c>
      <c r="I1014" s="124">
        <v>0</v>
      </c>
      <c r="J1014" s="56">
        <v>0</v>
      </c>
      <c r="K1014" s="444"/>
      <c r="L1014" s="315"/>
      <c r="M1014" s="320"/>
      <c r="N1014" s="284"/>
    </row>
    <row r="1015" spans="1:14" s="294" customFormat="1" ht="28.5" customHeight="1" x14ac:dyDescent="0.2">
      <c r="A1015" s="568"/>
      <c r="B1015" s="454"/>
      <c r="C1015" s="444"/>
      <c r="D1015" s="42">
        <v>2013</v>
      </c>
      <c r="E1015" s="133">
        <f t="shared" si="130"/>
        <v>0</v>
      </c>
      <c r="F1015" s="56">
        <v>0</v>
      </c>
      <c r="G1015" s="124">
        <v>0</v>
      </c>
      <c r="H1015" s="124">
        <v>0</v>
      </c>
      <c r="I1015" s="124">
        <v>0</v>
      </c>
      <c r="J1015" s="56">
        <v>0</v>
      </c>
      <c r="K1015" s="444"/>
      <c r="L1015" s="315"/>
      <c r="M1015" s="320"/>
      <c r="N1015" s="284"/>
    </row>
    <row r="1016" spans="1:14" s="294" customFormat="1" ht="28.5" customHeight="1" x14ac:dyDescent="0.2">
      <c r="A1016" s="568"/>
      <c r="B1016" s="454"/>
      <c r="C1016" s="444"/>
      <c r="D1016" s="42">
        <v>2014</v>
      </c>
      <c r="E1016" s="133">
        <f t="shared" si="130"/>
        <v>0</v>
      </c>
      <c r="F1016" s="56">
        <v>0</v>
      </c>
      <c r="G1016" s="124">
        <v>0</v>
      </c>
      <c r="H1016" s="124">
        <v>0</v>
      </c>
      <c r="I1016" s="124">
        <v>0</v>
      </c>
      <c r="J1016" s="56">
        <v>0</v>
      </c>
      <c r="K1016" s="444"/>
      <c r="L1016" s="315"/>
      <c r="M1016" s="320"/>
      <c r="N1016" s="284"/>
    </row>
    <row r="1017" spans="1:14" s="294" customFormat="1" ht="28.5" customHeight="1" x14ac:dyDescent="0.2">
      <c r="A1017" s="568"/>
      <c r="B1017" s="454"/>
      <c r="C1017" s="444"/>
      <c r="D1017" s="42">
        <v>2015</v>
      </c>
      <c r="E1017" s="133">
        <f t="shared" si="130"/>
        <v>0</v>
      </c>
      <c r="F1017" s="56">
        <v>0</v>
      </c>
      <c r="G1017" s="124">
        <v>0</v>
      </c>
      <c r="H1017" s="124">
        <v>0</v>
      </c>
      <c r="I1017" s="124">
        <v>0</v>
      </c>
      <c r="J1017" s="56">
        <v>0</v>
      </c>
      <c r="K1017" s="444"/>
      <c r="L1017" s="315"/>
      <c r="M1017" s="320"/>
      <c r="N1017" s="284"/>
    </row>
    <row r="1018" spans="1:14" s="294" customFormat="1" ht="28.5" customHeight="1" x14ac:dyDescent="0.2">
      <c r="A1018" s="568"/>
      <c r="B1018" s="454"/>
      <c r="C1018" s="444"/>
      <c r="D1018" s="42">
        <v>2016</v>
      </c>
      <c r="E1018" s="133">
        <f t="shared" si="130"/>
        <v>0</v>
      </c>
      <c r="F1018" s="56">
        <v>0</v>
      </c>
      <c r="G1018" s="124">
        <v>0</v>
      </c>
      <c r="H1018" s="124">
        <v>0</v>
      </c>
      <c r="I1018" s="124">
        <v>0</v>
      </c>
      <c r="J1018" s="56">
        <v>0</v>
      </c>
      <c r="K1018" s="444"/>
      <c r="L1018" s="315"/>
      <c r="M1018" s="320"/>
      <c r="N1018" s="284"/>
    </row>
    <row r="1019" spans="1:14" s="294" customFormat="1" ht="28.5" customHeight="1" x14ac:dyDescent="0.2">
      <c r="A1019" s="568"/>
      <c r="B1019" s="454"/>
      <c r="C1019" s="444"/>
      <c r="D1019" s="42">
        <v>2017</v>
      </c>
      <c r="E1019" s="133">
        <f t="shared" si="130"/>
        <v>0</v>
      </c>
      <c r="F1019" s="56">
        <v>0</v>
      </c>
      <c r="G1019" s="124">
        <v>0</v>
      </c>
      <c r="H1019" s="124">
        <v>0</v>
      </c>
      <c r="I1019" s="124">
        <v>0</v>
      </c>
      <c r="J1019" s="56">
        <v>0</v>
      </c>
      <c r="K1019" s="444"/>
      <c r="L1019" s="315"/>
      <c r="M1019" s="320"/>
      <c r="N1019" s="284"/>
    </row>
    <row r="1020" spans="1:14" s="294" customFormat="1" ht="28.5" customHeight="1" x14ac:dyDescent="0.2">
      <c r="A1020" s="568"/>
      <c r="B1020" s="454"/>
      <c r="C1020" s="444"/>
      <c r="D1020" s="42">
        <v>2018</v>
      </c>
      <c r="E1020" s="133">
        <f t="shared" si="130"/>
        <v>0</v>
      </c>
      <c r="F1020" s="56">
        <v>0</v>
      </c>
      <c r="G1020" s="124">
        <v>0</v>
      </c>
      <c r="H1020" s="124">
        <v>0</v>
      </c>
      <c r="I1020" s="124">
        <f>0.01500062-0.00734012-0.0076605</f>
        <v>0</v>
      </c>
      <c r="J1020" s="56">
        <v>0</v>
      </c>
      <c r="K1020" s="444"/>
      <c r="L1020" s="315"/>
      <c r="M1020" s="320"/>
      <c r="N1020" s="284"/>
    </row>
    <row r="1021" spans="1:14" s="294" customFormat="1" ht="28.5" customHeight="1" x14ac:dyDescent="0.2">
      <c r="A1021" s="568"/>
      <c r="B1021" s="454"/>
      <c r="C1021" s="444"/>
      <c r="D1021" s="42">
        <v>2019</v>
      </c>
      <c r="E1021" s="133">
        <f t="shared" si="130"/>
        <v>0</v>
      </c>
      <c r="F1021" s="56">
        <v>0</v>
      </c>
      <c r="G1021" s="124">
        <v>0</v>
      </c>
      <c r="H1021" s="124">
        <v>0</v>
      </c>
      <c r="I1021" s="124">
        <v>0</v>
      </c>
      <c r="J1021" s="56">
        <v>0</v>
      </c>
      <c r="K1021" s="444"/>
      <c r="L1021" s="315"/>
      <c r="M1021" s="320"/>
      <c r="N1021" s="284"/>
    </row>
    <row r="1022" spans="1:14" s="294" customFormat="1" ht="28.5" customHeight="1" x14ac:dyDescent="0.2">
      <c r="A1022" s="568"/>
      <c r="B1022" s="454"/>
      <c r="C1022" s="444"/>
      <c r="D1022" s="134">
        <v>2020</v>
      </c>
      <c r="E1022" s="133">
        <f t="shared" si="130"/>
        <v>4.8760339999999999E-2</v>
      </c>
      <c r="F1022" s="56">
        <v>0</v>
      </c>
      <c r="G1022" s="300">
        <v>0</v>
      </c>
      <c r="H1022" s="300">
        <v>0</v>
      </c>
      <c r="I1022" s="300">
        <v>4.8760339999999999E-2</v>
      </c>
      <c r="J1022" s="56">
        <v>0</v>
      </c>
      <c r="K1022" s="444"/>
      <c r="L1022" s="315"/>
      <c r="M1022" s="320"/>
      <c r="N1022" s="284"/>
    </row>
    <row r="1023" spans="1:14" s="294" customFormat="1" ht="28.5" customHeight="1" x14ac:dyDescent="0.25">
      <c r="A1023" s="568"/>
      <c r="B1023" s="454"/>
      <c r="C1023" s="444"/>
      <c r="D1023" s="134">
        <v>2021</v>
      </c>
      <c r="E1023" s="133">
        <f t="shared" si="130"/>
        <v>4.3085650000000003E-2</v>
      </c>
      <c r="F1023" s="56">
        <v>0</v>
      </c>
      <c r="G1023" s="56">
        <v>0</v>
      </c>
      <c r="H1023" s="56">
        <v>0</v>
      </c>
      <c r="I1023" s="56">
        <v>4.3085650000000003E-2</v>
      </c>
      <c r="J1023" s="56">
        <v>0</v>
      </c>
      <c r="K1023" s="444"/>
      <c r="L1023" s="315"/>
      <c r="M1023" s="320"/>
      <c r="N1023" s="273"/>
    </row>
    <row r="1024" spans="1:14" s="294" customFormat="1" ht="28.5" customHeight="1" x14ac:dyDescent="0.2">
      <c r="A1024" s="568"/>
      <c r="B1024" s="454"/>
      <c r="C1024" s="444"/>
      <c r="D1024" s="134">
        <v>2022</v>
      </c>
      <c r="E1024" s="133">
        <f t="shared" si="130"/>
        <v>4.0047310000000003E-2</v>
      </c>
      <c r="F1024" s="56">
        <v>0</v>
      </c>
      <c r="G1024" s="56">
        <v>0</v>
      </c>
      <c r="H1024" s="56">
        <v>0</v>
      </c>
      <c r="I1024" s="56">
        <v>4.0047310000000003E-2</v>
      </c>
      <c r="J1024" s="56">
        <v>0</v>
      </c>
      <c r="K1024" s="444"/>
      <c r="L1024" s="315"/>
      <c r="M1024" s="320"/>
      <c r="N1024" s="284"/>
    </row>
    <row r="1025" spans="1:15" s="294" customFormat="1" ht="28.5" customHeight="1" x14ac:dyDescent="0.2">
      <c r="A1025" s="568"/>
      <c r="B1025" s="454"/>
      <c r="C1025" s="444"/>
      <c r="D1025" s="134">
        <v>2023</v>
      </c>
      <c r="E1025" s="133">
        <f t="shared" si="130"/>
        <v>0.1</v>
      </c>
      <c r="F1025" s="56">
        <v>0</v>
      </c>
      <c r="G1025" s="56">
        <v>0</v>
      </c>
      <c r="H1025" s="56">
        <v>0</v>
      </c>
      <c r="I1025" s="301">
        <f>0.05+0.05</f>
        <v>0.1</v>
      </c>
      <c r="J1025" s="56">
        <v>0</v>
      </c>
      <c r="K1025" s="444"/>
      <c r="L1025" s="315"/>
      <c r="M1025" s="320"/>
      <c r="N1025" s="284"/>
    </row>
    <row r="1026" spans="1:15" s="294" customFormat="1" ht="28.5" customHeight="1" x14ac:dyDescent="0.2">
      <c r="A1026" s="568"/>
      <c r="B1026" s="454"/>
      <c r="C1026" s="444"/>
      <c r="D1026" s="134">
        <v>2024</v>
      </c>
      <c r="E1026" s="133">
        <f t="shared" si="130"/>
        <v>0</v>
      </c>
      <c r="F1026" s="56">
        <v>0</v>
      </c>
      <c r="G1026" s="56">
        <v>0</v>
      </c>
      <c r="H1026" s="56">
        <v>0</v>
      </c>
      <c r="I1026" s="301">
        <v>0</v>
      </c>
      <c r="J1026" s="56">
        <v>0</v>
      </c>
      <c r="K1026" s="444"/>
      <c r="L1026" s="315"/>
      <c r="M1026" s="320"/>
      <c r="N1026" s="284"/>
    </row>
    <row r="1027" spans="1:15" s="294" customFormat="1" ht="28.5" customHeight="1" x14ac:dyDescent="0.2">
      <c r="A1027" s="568"/>
      <c r="B1027" s="454"/>
      <c r="C1027" s="444"/>
      <c r="D1027" s="134">
        <v>2025</v>
      </c>
      <c r="E1027" s="133">
        <f t="shared" si="130"/>
        <v>0</v>
      </c>
      <c r="F1027" s="56">
        <v>0</v>
      </c>
      <c r="G1027" s="56">
        <v>0</v>
      </c>
      <c r="H1027" s="56">
        <v>0</v>
      </c>
      <c r="I1027" s="301">
        <v>0</v>
      </c>
      <c r="J1027" s="56">
        <v>0</v>
      </c>
      <c r="K1027" s="444"/>
      <c r="L1027" s="315"/>
      <c r="M1027" s="320"/>
      <c r="N1027" s="284"/>
    </row>
    <row r="1028" spans="1:15" s="294" customFormat="1" ht="28.5" customHeight="1" thickBot="1" x14ac:dyDescent="0.25">
      <c r="A1028" s="568"/>
      <c r="B1028" s="454"/>
      <c r="C1028" s="444"/>
      <c r="D1028" s="134">
        <v>2026</v>
      </c>
      <c r="E1028" s="302">
        <f t="shared" si="130"/>
        <v>0</v>
      </c>
      <c r="F1028" s="278">
        <v>0</v>
      </c>
      <c r="G1028" s="278">
        <v>0</v>
      </c>
      <c r="H1028" s="278">
        <v>0</v>
      </c>
      <c r="I1028" s="303">
        <v>0</v>
      </c>
      <c r="J1028" s="278">
        <v>0</v>
      </c>
      <c r="K1028" s="444"/>
      <c r="L1028" s="315"/>
      <c r="M1028" s="320"/>
      <c r="N1028" s="284"/>
    </row>
    <row r="1029" spans="1:15" s="294" customFormat="1" ht="28.5" customHeight="1" x14ac:dyDescent="0.2">
      <c r="A1029" s="516" t="s">
        <v>176</v>
      </c>
      <c r="B1029" s="453" t="s">
        <v>172</v>
      </c>
      <c r="C1029" s="443"/>
      <c r="D1029" s="190" t="s">
        <v>5</v>
      </c>
      <c r="E1029" s="191">
        <f>SUM(E1030:E1045)</f>
        <v>1.00822056</v>
      </c>
      <c r="F1029" s="191">
        <f t="shared" ref="F1029:J1029" si="131">SUM(F1030:F1045)</f>
        <v>0</v>
      </c>
      <c r="G1029" s="191">
        <f t="shared" si="131"/>
        <v>0.9073985</v>
      </c>
      <c r="H1029" s="191">
        <f t="shared" si="131"/>
        <v>0</v>
      </c>
      <c r="I1029" s="191">
        <f t="shared" si="131"/>
        <v>0.10082205999999999</v>
      </c>
      <c r="J1029" s="191">
        <f t="shared" si="131"/>
        <v>0</v>
      </c>
      <c r="K1029" s="519">
        <v>2020</v>
      </c>
      <c r="L1029" s="322"/>
      <c r="M1029" s="320"/>
      <c r="N1029" s="284"/>
    </row>
    <row r="1030" spans="1:15" s="294" customFormat="1" ht="28.5" customHeight="1" x14ac:dyDescent="0.2">
      <c r="A1030" s="517"/>
      <c r="B1030" s="454"/>
      <c r="C1030" s="444"/>
      <c r="D1030" s="42">
        <v>2011</v>
      </c>
      <c r="E1030" s="116">
        <f>F1030+G1030+H1030+I1030+J1030</f>
        <v>0</v>
      </c>
      <c r="F1030" s="56">
        <v>0</v>
      </c>
      <c r="G1030" s="56">
        <v>0</v>
      </c>
      <c r="H1030" s="56">
        <v>0</v>
      </c>
      <c r="I1030" s="56">
        <v>0</v>
      </c>
      <c r="J1030" s="56">
        <v>0</v>
      </c>
      <c r="K1030" s="520"/>
      <c r="L1030" s="322"/>
      <c r="M1030" s="320"/>
      <c r="N1030" s="284"/>
    </row>
    <row r="1031" spans="1:15" s="294" customFormat="1" ht="28.5" customHeight="1" x14ac:dyDescent="0.2">
      <c r="A1031" s="517"/>
      <c r="B1031" s="454"/>
      <c r="C1031" s="444"/>
      <c r="D1031" s="42">
        <v>2012</v>
      </c>
      <c r="E1031" s="116">
        <f t="shared" ref="E1031:E1045" si="132">F1031+G1031+H1031+I1031+J1031</f>
        <v>0</v>
      </c>
      <c r="F1031" s="56">
        <v>0</v>
      </c>
      <c r="G1031" s="56">
        <v>0</v>
      </c>
      <c r="H1031" s="56">
        <v>0</v>
      </c>
      <c r="I1031" s="56">
        <v>0</v>
      </c>
      <c r="J1031" s="56">
        <v>0</v>
      </c>
      <c r="K1031" s="520"/>
      <c r="L1031" s="322"/>
      <c r="M1031" s="320"/>
      <c r="N1031" s="284"/>
    </row>
    <row r="1032" spans="1:15" s="294" customFormat="1" ht="28.5" customHeight="1" x14ac:dyDescent="0.2">
      <c r="A1032" s="517"/>
      <c r="B1032" s="454"/>
      <c r="C1032" s="444"/>
      <c r="D1032" s="42">
        <v>2013</v>
      </c>
      <c r="E1032" s="116">
        <f t="shared" si="132"/>
        <v>0</v>
      </c>
      <c r="F1032" s="56">
        <v>0</v>
      </c>
      <c r="G1032" s="56">
        <v>0</v>
      </c>
      <c r="H1032" s="56">
        <v>0</v>
      </c>
      <c r="I1032" s="56">
        <v>0</v>
      </c>
      <c r="J1032" s="56">
        <v>0</v>
      </c>
      <c r="K1032" s="520"/>
      <c r="L1032" s="322"/>
      <c r="M1032" s="320"/>
      <c r="N1032" s="284"/>
    </row>
    <row r="1033" spans="1:15" s="294" customFormat="1" ht="28.5" customHeight="1" x14ac:dyDescent="0.2">
      <c r="A1033" s="517"/>
      <c r="B1033" s="454"/>
      <c r="C1033" s="444"/>
      <c r="D1033" s="42">
        <v>2014</v>
      </c>
      <c r="E1033" s="116">
        <f t="shared" si="132"/>
        <v>0</v>
      </c>
      <c r="F1033" s="56">
        <v>0</v>
      </c>
      <c r="G1033" s="56">
        <v>0</v>
      </c>
      <c r="H1033" s="56">
        <v>0</v>
      </c>
      <c r="I1033" s="56">
        <v>0</v>
      </c>
      <c r="J1033" s="56">
        <v>0</v>
      </c>
      <c r="K1033" s="520"/>
      <c r="L1033" s="322"/>
      <c r="M1033" s="320"/>
      <c r="N1033" s="284"/>
    </row>
    <row r="1034" spans="1:15" s="294" customFormat="1" ht="28.5" customHeight="1" x14ac:dyDescent="0.2">
      <c r="A1034" s="517"/>
      <c r="B1034" s="454"/>
      <c r="C1034" s="444"/>
      <c r="D1034" s="42">
        <v>2015</v>
      </c>
      <c r="E1034" s="116">
        <f t="shared" si="132"/>
        <v>0</v>
      </c>
      <c r="F1034" s="56">
        <v>0</v>
      </c>
      <c r="G1034" s="56">
        <v>0</v>
      </c>
      <c r="H1034" s="56">
        <v>0</v>
      </c>
      <c r="I1034" s="56">
        <v>0</v>
      </c>
      <c r="J1034" s="56">
        <v>0</v>
      </c>
      <c r="K1034" s="520"/>
      <c r="L1034" s="322"/>
      <c r="M1034" s="320"/>
      <c r="N1034" s="284"/>
    </row>
    <row r="1035" spans="1:15" s="294" customFormat="1" ht="28.5" customHeight="1" x14ac:dyDescent="0.2">
      <c r="A1035" s="517"/>
      <c r="B1035" s="454"/>
      <c r="C1035" s="444"/>
      <c r="D1035" s="42">
        <v>2016</v>
      </c>
      <c r="E1035" s="116">
        <f t="shared" si="132"/>
        <v>0</v>
      </c>
      <c r="F1035" s="56">
        <v>0</v>
      </c>
      <c r="G1035" s="56">
        <v>0</v>
      </c>
      <c r="H1035" s="56">
        <v>0</v>
      </c>
      <c r="I1035" s="56">
        <v>0</v>
      </c>
      <c r="J1035" s="56">
        <v>0</v>
      </c>
      <c r="K1035" s="520"/>
      <c r="L1035" s="322"/>
      <c r="M1035" s="320"/>
      <c r="N1035" s="284"/>
    </row>
    <row r="1036" spans="1:15" s="294" customFormat="1" ht="28.5" customHeight="1" x14ac:dyDescent="0.2">
      <c r="A1036" s="517"/>
      <c r="B1036" s="454"/>
      <c r="C1036" s="444"/>
      <c r="D1036" s="42">
        <v>2017</v>
      </c>
      <c r="E1036" s="116">
        <f t="shared" si="132"/>
        <v>0</v>
      </c>
      <c r="F1036" s="56">
        <v>0</v>
      </c>
      <c r="G1036" s="56">
        <v>0</v>
      </c>
      <c r="H1036" s="56">
        <v>0</v>
      </c>
      <c r="I1036" s="56">
        <v>0</v>
      </c>
      <c r="J1036" s="56">
        <v>0</v>
      </c>
      <c r="K1036" s="520"/>
      <c r="L1036" s="322"/>
      <c r="M1036" s="320"/>
      <c r="N1036" s="284"/>
    </row>
    <row r="1037" spans="1:15" s="294" customFormat="1" ht="28.5" customHeight="1" x14ac:dyDescent="0.2">
      <c r="A1037" s="517"/>
      <c r="B1037" s="454"/>
      <c r="C1037" s="444"/>
      <c r="D1037" s="42">
        <v>2018</v>
      </c>
      <c r="E1037" s="116">
        <f t="shared" si="132"/>
        <v>0</v>
      </c>
      <c r="F1037" s="56">
        <v>0</v>
      </c>
      <c r="G1037" s="56">
        <v>0</v>
      </c>
      <c r="H1037" s="56">
        <v>0</v>
      </c>
      <c r="I1037" s="56">
        <f>0.01500062-0.00734012-0.0076605</f>
        <v>0</v>
      </c>
      <c r="J1037" s="56">
        <v>0</v>
      </c>
      <c r="K1037" s="520"/>
      <c r="L1037" s="322"/>
      <c r="M1037" s="320"/>
      <c r="N1037" s="284"/>
    </row>
    <row r="1038" spans="1:15" s="294" customFormat="1" ht="28.5" customHeight="1" x14ac:dyDescent="0.2">
      <c r="A1038" s="517"/>
      <c r="B1038" s="454"/>
      <c r="C1038" s="444"/>
      <c r="D1038" s="42">
        <v>2019</v>
      </c>
      <c r="E1038" s="116">
        <f t="shared" si="132"/>
        <v>0</v>
      </c>
      <c r="F1038" s="56">
        <v>0</v>
      </c>
      <c r="G1038" s="56">
        <v>0</v>
      </c>
      <c r="H1038" s="56">
        <v>0</v>
      </c>
      <c r="I1038" s="56">
        <v>0</v>
      </c>
      <c r="J1038" s="56">
        <v>0</v>
      </c>
      <c r="K1038" s="520"/>
      <c r="L1038" s="322"/>
      <c r="M1038" s="320"/>
      <c r="N1038" s="284"/>
    </row>
    <row r="1039" spans="1:15" s="294" customFormat="1" ht="28.5" customHeight="1" x14ac:dyDescent="0.2">
      <c r="A1039" s="517"/>
      <c r="B1039" s="454"/>
      <c r="C1039" s="444"/>
      <c r="D1039" s="42">
        <v>2020</v>
      </c>
      <c r="E1039" s="116">
        <f t="shared" si="132"/>
        <v>1.00822056</v>
      </c>
      <c r="F1039" s="56">
        <v>0</v>
      </c>
      <c r="G1039" s="56">
        <f>0.9119583-0.0045598</f>
        <v>0.9073985</v>
      </c>
      <c r="H1039" s="56">
        <v>0</v>
      </c>
      <c r="I1039" s="56">
        <f>0.1013287-0.00050664</f>
        <v>0.10082205999999999</v>
      </c>
      <c r="J1039" s="56">
        <v>0</v>
      </c>
      <c r="K1039" s="520"/>
      <c r="L1039" s="322"/>
      <c r="M1039" s="320"/>
      <c r="N1039" s="284"/>
      <c r="O1039" s="284"/>
    </row>
    <row r="1040" spans="1:15" s="294" customFormat="1" ht="28.5" customHeight="1" x14ac:dyDescent="0.2">
      <c r="A1040" s="517"/>
      <c r="B1040" s="454"/>
      <c r="C1040" s="444"/>
      <c r="D1040" s="42">
        <v>2021</v>
      </c>
      <c r="E1040" s="116">
        <f t="shared" si="132"/>
        <v>0</v>
      </c>
      <c r="F1040" s="56">
        <v>0</v>
      </c>
      <c r="G1040" s="56">
        <v>0</v>
      </c>
      <c r="H1040" s="56">
        <v>0</v>
      </c>
      <c r="I1040" s="56">
        <v>0</v>
      </c>
      <c r="J1040" s="56">
        <v>0</v>
      </c>
      <c r="K1040" s="520"/>
      <c r="L1040" s="322"/>
      <c r="M1040" s="320"/>
      <c r="N1040" s="284"/>
      <c r="O1040" s="284"/>
    </row>
    <row r="1041" spans="1:15" s="294" customFormat="1" ht="28.5" customHeight="1" x14ac:dyDescent="0.2">
      <c r="A1041" s="517"/>
      <c r="B1041" s="454"/>
      <c r="C1041" s="444"/>
      <c r="D1041" s="42">
        <v>2022</v>
      </c>
      <c r="E1041" s="116">
        <f t="shared" si="132"/>
        <v>0</v>
      </c>
      <c r="F1041" s="56">
        <v>0</v>
      </c>
      <c r="G1041" s="56">
        <v>0</v>
      </c>
      <c r="H1041" s="56">
        <v>0</v>
      </c>
      <c r="I1041" s="56">
        <v>0</v>
      </c>
      <c r="J1041" s="56">
        <v>0</v>
      </c>
      <c r="K1041" s="520"/>
      <c r="L1041" s="322"/>
      <c r="M1041" s="320"/>
      <c r="N1041" s="284"/>
      <c r="O1041" s="284"/>
    </row>
    <row r="1042" spans="1:15" s="294" customFormat="1" ht="28.5" customHeight="1" x14ac:dyDescent="0.2">
      <c r="A1042" s="517"/>
      <c r="B1042" s="454"/>
      <c r="C1042" s="444"/>
      <c r="D1042" s="42">
        <v>2023</v>
      </c>
      <c r="E1042" s="116">
        <f t="shared" si="132"/>
        <v>0</v>
      </c>
      <c r="F1042" s="56">
        <v>0</v>
      </c>
      <c r="G1042" s="56">
        <v>0</v>
      </c>
      <c r="H1042" s="56">
        <v>0</v>
      </c>
      <c r="I1042" s="56">
        <v>0</v>
      </c>
      <c r="J1042" s="56">
        <v>0</v>
      </c>
      <c r="K1042" s="520"/>
      <c r="L1042" s="322"/>
      <c r="M1042" s="320"/>
      <c r="N1042" s="284"/>
      <c r="O1042" s="284"/>
    </row>
    <row r="1043" spans="1:15" s="294" customFormat="1" ht="28.5" customHeight="1" x14ac:dyDescent="0.2">
      <c r="A1043" s="517"/>
      <c r="B1043" s="454"/>
      <c r="C1043" s="444"/>
      <c r="D1043" s="42">
        <v>2024</v>
      </c>
      <c r="E1043" s="116">
        <f t="shared" si="132"/>
        <v>0</v>
      </c>
      <c r="F1043" s="56">
        <v>0</v>
      </c>
      <c r="G1043" s="56">
        <v>0</v>
      </c>
      <c r="H1043" s="56">
        <v>0</v>
      </c>
      <c r="I1043" s="56">
        <v>0</v>
      </c>
      <c r="J1043" s="56">
        <v>0</v>
      </c>
      <c r="K1043" s="520"/>
      <c r="L1043" s="322"/>
      <c r="M1043" s="320"/>
      <c r="N1043" s="284"/>
      <c r="O1043" s="284"/>
    </row>
    <row r="1044" spans="1:15" s="294" customFormat="1" ht="28.5" customHeight="1" x14ac:dyDescent="0.2">
      <c r="A1044" s="517"/>
      <c r="B1044" s="454"/>
      <c r="C1044" s="444"/>
      <c r="D1044" s="42">
        <v>2025</v>
      </c>
      <c r="E1044" s="116">
        <f t="shared" si="132"/>
        <v>0</v>
      </c>
      <c r="F1044" s="56">
        <v>0</v>
      </c>
      <c r="G1044" s="56">
        <v>0</v>
      </c>
      <c r="H1044" s="56">
        <v>0</v>
      </c>
      <c r="I1044" s="56">
        <v>0</v>
      </c>
      <c r="J1044" s="56">
        <v>0</v>
      </c>
      <c r="K1044" s="520"/>
      <c r="L1044" s="322"/>
      <c r="M1044" s="320"/>
      <c r="N1044" s="284"/>
      <c r="O1044" s="284"/>
    </row>
    <row r="1045" spans="1:15" s="294" customFormat="1" ht="28.5" customHeight="1" thickBot="1" x14ac:dyDescent="0.25">
      <c r="A1045" s="518"/>
      <c r="B1045" s="462"/>
      <c r="C1045" s="445"/>
      <c r="D1045" s="276">
        <v>2026</v>
      </c>
      <c r="E1045" s="277">
        <f t="shared" si="132"/>
        <v>0</v>
      </c>
      <c r="F1045" s="258">
        <v>0</v>
      </c>
      <c r="G1045" s="258">
        <v>0</v>
      </c>
      <c r="H1045" s="258">
        <v>0</v>
      </c>
      <c r="I1045" s="258">
        <v>0</v>
      </c>
      <c r="J1045" s="258">
        <v>0</v>
      </c>
      <c r="K1045" s="521"/>
      <c r="L1045" s="322"/>
      <c r="M1045" s="320"/>
      <c r="N1045" s="284"/>
      <c r="O1045" s="284"/>
    </row>
    <row r="1046" spans="1:15" s="294" customFormat="1" ht="28.5" customHeight="1" x14ac:dyDescent="0.2">
      <c r="A1046" s="568" t="s">
        <v>177</v>
      </c>
      <c r="B1046" s="454" t="s">
        <v>173</v>
      </c>
      <c r="C1046" s="444"/>
      <c r="D1046" s="328" t="s">
        <v>5</v>
      </c>
      <c r="E1046" s="133">
        <f>SUM(E1047:E1062)</f>
        <v>0.99725366999999998</v>
      </c>
      <c r="F1046" s="133">
        <f t="shared" ref="F1046:J1046" si="133">SUM(F1047:F1062)</f>
        <v>0</v>
      </c>
      <c r="G1046" s="133">
        <f t="shared" si="133"/>
        <v>0.89752829999999995</v>
      </c>
      <c r="H1046" s="133">
        <f t="shared" si="133"/>
        <v>0</v>
      </c>
      <c r="I1046" s="133">
        <f t="shared" si="133"/>
        <v>9.9725369999999994E-2</v>
      </c>
      <c r="J1046" s="133">
        <f t="shared" si="133"/>
        <v>0</v>
      </c>
      <c r="K1046" s="444">
        <v>2020</v>
      </c>
      <c r="L1046" s="315"/>
      <c r="M1046" s="320"/>
      <c r="N1046" s="284"/>
    </row>
    <row r="1047" spans="1:15" s="294" customFormat="1" ht="28.5" customHeight="1" x14ac:dyDescent="0.2">
      <c r="A1047" s="568"/>
      <c r="B1047" s="454"/>
      <c r="C1047" s="444"/>
      <c r="D1047" s="42">
        <v>2011</v>
      </c>
      <c r="E1047" s="116">
        <f>F1047+G1047+H1047+I1047+J1047</f>
        <v>0</v>
      </c>
      <c r="F1047" s="56">
        <v>0</v>
      </c>
      <c r="G1047" s="56">
        <v>0</v>
      </c>
      <c r="H1047" s="56">
        <v>0</v>
      </c>
      <c r="I1047" s="56">
        <v>0</v>
      </c>
      <c r="J1047" s="56">
        <v>0</v>
      </c>
      <c r="K1047" s="444"/>
      <c r="L1047" s="315"/>
      <c r="M1047" s="320"/>
      <c r="N1047" s="284"/>
    </row>
    <row r="1048" spans="1:15" s="294" customFormat="1" ht="28.5" customHeight="1" x14ac:dyDescent="0.2">
      <c r="A1048" s="568"/>
      <c r="B1048" s="454"/>
      <c r="C1048" s="444"/>
      <c r="D1048" s="42">
        <v>2012</v>
      </c>
      <c r="E1048" s="116">
        <f t="shared" ref="E1048:E1062" si="134">F1048+G1048+H1048+I1048+J1048</f>
        <v>0</v>
      </c>
      <c r="F1048" s="56">
        <v>0</v>
      </c>
      <c r="G1048" s="56">
        <v>0</v>
      </c>
      <c r="H1048" s="56">
        <v>0</v>
      </c>
      <c r="I1048" s="56">
        <v>0</v>
      </c>
      <c r="J1048" s="56">
        <v>0</v>
      </c>
      <c r="K1048" s="444"/>
      <c r="L1048" s="315"/>
      <c r="M1048" s="320"/>
      <c r="N1048" s="284"/>
    </row>
    <row r="1049" spans="1:15" s="294" customFormat="1" ht="28.5" customHeight="1" x14ac:dyDescent="0.2">
      <c r="A1049" s="568"/>
      <c r="B1049" s="454"/>
      <c r="C1049" s="444"/>
      <c r="D1049" s="42">
        <v>2013</v>
      </c>
      <c r="E1049" s="116">
        <f t="shared" si="134"/>
        <v>0</v>
      </c>
      <c r="F1049" s="56">
        <v>0</v>
      </c>
      <c r="G1049" s="56">
        <v>0</v>
      </c>
      <c r="H1049" s="56">
        <v>0</v>
      </c>
      <c r="I1049" s="56">
        <v>0</v>
      </c>
      <c r="J1049" s="56">
        <v>0</v>
      </c>
      <c r="K1049" s="444"/>
      <c r="L1049" s="315"/>
      <c r="M1049" s="320"/>
      <c r="N1049" s="284"/>
    </row>
    <row r="1050" spans="1:15" s="294" customFormat="1" ht="28.5" customHeight="1" x14ac:dyDescent="0.2">
      <c r="A1050" s="568"/>
      <c r="B1050" s="454"/>
      <c r="C1050" s="444"/>
      <c r="D1050" s="42">
        <v>2014</v>
      </c>
      <c r="E1050" s="116">
        <f t="shared" si="134"/>
        <v>0</v>
      </c>
      <c r="F1050" s="56">
        <v>0</v>
      </c>
      <c r="G1050" s="56">
        <v>0</v>
      </c>
      <c r="H1050" s="56">
        <v>0</v>
      </c>
      <c r="I1050" s="56">
        <v>0</v>
      </c>
      <c r="J1050" s="56">
        <v>0</v>
      </c>
      <c r="K1050" s="444"/>
      <c r="L1050" s="315"/>
      <c r="M1050" s="320"/>
      <c r="N1050" s="284"/>
    </row>
    <row r="1051" spans="1:15" s="294" customFormat="1" ht="28.5" customHeight="1" x14ac:dyDescent="0.2">
      <c r="A1051" s="568"/>
      <c r="B1051" s="454"/>
      <c r="C1051" s="444"/>
      <c r="D1051" s="42">
        <v>2015</v>
      </c>
      <c r="E1051" s="116">
        <f t="shared" si="134"/>
        <v>0</v>
      </c>
      <c r="F1051" s="56">
        <v>0</v>
      </c>
      <c r="G1051" s="56">
        <v>0</v>
      </c>
      <c r="H1051" s="56">
        <v>0</v>
      </c>
      <c r="I1051" s="56">
        <v>0</v>
      </c>
      <c r="J1051" s="56">
        <v>0</v>
      </c>
      <c r="K1051" s="444"/>
      <c r="L1051" s="315"/>
      <c r="M1051" s="320"/>
      <c r="N1051" s="284"/>
    </row>
    <row r="1052" spans="1:15" s="294" customFormat="1" ht="28.5" customHeight="1" x14ac:dyDescent="0.2">
      <c r="A1052" s="568"/>
      <c r="B1052" s="454"/>
      <c r="C1052" s="444"/>
      <c r="D1052" s="42">
        <v>2016</v>
      </c>
      <c r="E1052" s="116">
        <f t="shared" si="134"/>
        <v>0</v>
      </c>
      <c r="F1052" s="56">
        <v>0</v>
      </c>
      <c r="G1052" s="56">
        <v>0</v>
      </c>
      <c r="H1052" s="56">
        <v>0</v>
      </c>
      <c r="I1052" s="56">
        <v>0</v>
      </c>
      <c r="J1052" s="56">
        <v>0</v>
      </c>
      <c r="K1052" s="444"/>
      <c r="L1052" s="315"/>
      <c r="M1052" s="320"/>
      <c r="N1052" s="284"/>
    </row>
    <row r="1053" spans="1:15" s="294" customFormat="1" ht="28.5" customHeight="1" x14ac:dyDescent="0.2">
      <c r="A1053" s="568"/>
      <c r="B1053" s="454"/>
      <c r="C1053" s="444"/>
      <c r="D1053" s="42">
        <v>2017</v>
      </c>
      <c r="E1053" s="116">
        <f t="shared" si="134"/>
        <v>0</v>
      </c>
      <c r="F1053" s="56">
        <v>0</v>
      </c>
      <c r="G1053" s="56">
        <v>0</v>
      </c>
      <c r="H1053" s="56">
        <v>0</v>
      </c>
      <c r="I1053" s="56">
        <v>0</v>
      </c>
      <c r="J1053" s="56">
        <v>0</v>
      </c>
      <c r="K1053" s="444"/>
      <c r="L1053" s="315"/>
      <c r="M1053" s="320"/>
      <c r="N1053" s="284"/>
    </row>
    <row r="1054" spans="1:15" s="294" customFormat="1" ht="28.5" customHeight="1" x14ac:dyDescent="0.2">
      <c r="A1054" s="568"/>
      <c r="B1054" s="454"/>
      <c r="C1054" s="444"/>
      <c r="D1054" s="42">
        <v>2018</v>
      </c>
      <c r="E1054" s="116">
        <f t="shared" si="134"/>
        <v>0</v>
      </c>
      <c r="F1054" s="56">
        <v>0</v>
      </c>
      <c r="G1054" s="56">
        <v>0</v>
      </c>
      <c r="H1054" s="56">
        <v>0</v>
      </c>
      <c r="I1054" s="56">
        <v>0</v>
      </c>
      <c r="J1054" s="56">
        <v>0</v>
      </c>
      <c r="K1054" s="444"/>
      <c r="L1054" s="315"/>
      <c r="M1054" s="320"/>
    </row>
    <row r="1055" spans="1:15" s="294" customFormat="1" ht="28.5" customHeight="1" x14ac:dyDescent="0.2">
      <c r="A1055" s="568"/>
      <c r="B1055" s="454"/>
      <c r="C1055" s="444"/>
      <c r="D1055" s="42">
        <v>2019</v>
      </c>
      <c r="E1055" s="116">
        <f t="shared" si="134"/>
        <v>0</v>
      </c>
      <c r="F1055" s="56">
        <v>0</v>
      </c>
      <c r="G1055" s="56">
        <v>0</v>
      </c>
      <c r="H1055" s="56">
        <v>0</v>
      </c>
      <c r="I1055" s="56">
        <v>0</v>
      </c>
      <c r="J1055" s="56">
        <v>0</v>
      </c>
      <c r="K1055" s="444"/>
      <c r="L1055" s="315"/>
      <c r="M1055" s="320"/>
      <c r="N1055" s="284"/>
    </row>
    <row r="1056" spans="1:15" s="294" customFormat="1" ht="28.5" customHeight="1" x14ac:dyDescent="0.2">
      <c r="A1056" s="568"/>
      <c r="B1056" s="454"/>
      <c r="C1056" s="444"/>
      <c r="D1056" s="42">
        <v>2020</v>
      </c>
      <c r="E1056" s="116">
        <f t="shared" si="134"/>
        <v>0.99725366999999998</v>
      </c>
      <c r="F1056" s="56">
        <v>0</v>
      </c>
      <c r="G1056" s="56">
        <f>0.9020385-0.0045102</f>
        <v>0.89752829999999995</v>
      </c>
      <c r="H1056" s="56">
        <v>0</v>
      </c>
      <c r="I1056" s="56">
        <f>0.1002265-0.00050113</f>
        <v>9.9725369999999994E-2</v>
      </c>
      <c r="J1056" s="56">
        <v>0</v>
      </c>
      <c r="K1056" s="444"/>
      <c r="L1056" s="315"/>
      <c r="M1056" s="320"/>
      <c r="N1056" s="284"/>
      <c r="O1056" s="284"/>
    </row>
    <row r="1057" spans="1:15" s="294" customFormat="1" ht="28.5" customHeight="1" x14ac:dyDescent="0.2">
      <c r="A1057" s="568"/>
      <c r="B1057" s="454"/>
      <c r="C1057" s="444"/>
      <c r="D1057" s="42">
        <v>2021</v>
      </c>
      <c r="E1057" s="116">
        <f t="shared" si="134"/>
        <v>0</v>
      </c>
      <c r="F1057" s="56">
        <v>0</v>
      </c>
      <c r="G1057" s="56">
        <v>0</v>
      </c>
      <c r="H1057" s="56">
        <v>0</v>
      </c>
      <c r="I1057" s="56">
        <v>0</v>
      </c>
      <c r="J1057" s="56">
        <v>0</v>
      </c>
      <c r="K1057" s="444"/>
      <c r="L1057" s="315"/>
      <c r="M1057" s="320"/>
      <c r="N1057" s="284"/>
      <c r="O1057" s="284"/>
    </row>
    <row r="1058" spans="1:15" s="294" customFormat="1" ht="28.5" customHeight="1" x14ac:dyDescent="0.2">
      <c r="A1058" s="568"/>
      <c r="B1058" s="454"/>
      <c r="C1058" s="444"/>
      <c r="D1058" s="42">
        <v>2022</v>
      </c>
      <c r="E1058" s="116">
        <f t="shared" si="134"/>
        <v>0</v>
      </c>
      <c r="F1058" s="56">
        <v>0</v>
      </c>
      <c r="G1058" s="56">
        <v>0</v>
      </c>
      <c r="H1058" s="56">
        <v>0</v>
      </c>
      <c r="I1058" s="56">
        <v>0</v>
      </c>
      <c r="J1058" s="56">
        <v>0</v>
      </c>
      <c r="K1058" s="444"/>
      <c r="L1058" s="315"/>
      <c r="M1058" s="320"/>
      <c r="N1058" s="284"/>
      <c r="O1058" s="284"/>
    </row>
    <row r="1059" spans="1:15" s="294" customFormat="1" ht="28.5" customHeight="1" x14ac:dyDescent="0.2">
      <c r="A1059" s="568"/>
      <c r="B1059" s="454"/>
      <c r="C1059" s="444"/>
      <c r="D1059" s="42">
        <v>2023</v>
      </c>
      <c r="E1059" s="116">
        <f t="shared" si="134"/>
        <v>0</v>
      </c>
      <c r="F1059" s="56">
        <v>0</v>
      </c>
      <c r="G1059" s="56">
        <v>0</v>
      </c>
      <c r="H1059" s="56">
        <v>0</v>
      </c>
      <c r="I1059" s="56">
        <v>0</v>
      </c>
      <c r="J1059" s="56">
        <v>0</v>
      </c>
      <c r="K1059" s="444"/>
      <c r="L1059" s="315"/>
      <c r="M1059" s="320"/>
      <c r="N1059" s="284"/>
      <c r="O1059" s="284"/>
    </row>
    <row r="1060" spans="1:15" s="294" customFormat="1" ht="28.5" customHeight="1" x14ac:dyDescent="0.2">
      <c r="A1060" s="568"/>
      <c r="B1060" s="454"/>
      <c r="C1060" s="444"/>
      <c r="D1060" s="42">
        <v>2024</v>
      </c>
      <c r="E1060" s="116">
        <f t="shared" si="134"/>
        <v>0</v>
      </c>
      <c r="F1060" s="56">
        <v>0</v>
      </c>
      <c r="G1060" s="56">
        <v>0</v>
      </c>
      <c r="H1060" s="56">
        <v>0</v>
      </c>
      <c r="I1060" s="56">
        <v>0</v>
      </c>
      <c r="J1060" s="56">
        <v>0</v>
      </c>
      <c r="K1060" s="444"/>
      <c r="L1060" s="315"/>
      <c r="M1060" s="320"/>
      <c r="N1060" s="284"/>
      <c r="O1060" s="284"/>
    </row>
    <row r="1061" spans="1:15" s="294" customFormat="1" ht="28.5" customHeight="1" x14ac:dyDescent="0.2">
      <c r="A1061" s="568"/>
      <c r="B1061" s="454"/>
      <c r="C1061" s="444"/>
      <c r="D1061" s="42">
        <v>2025</v>
      </c>
      <c r="E1061" s="116">
        <f t="shared" si="134"/>
        <v>0</v>
      </c>
      <c r="F1061" s="56">
        <v>0</v>
      </c>
      <c r="G1061" s="56">
        <v>0</v>
      </c>
      <c r="H1061" s="56">
        <v>0</v>
      </c>
      <c r="I1061" s="56">
        <v>0</v>
      </c>
      <c r="J1061" s="56">
        <v>0</v>
      </c>
      <c r="K1061" s="444"/>
      <c r="L1061" s="315"/>
      <c r="M1061" s="320"/>
      <c r="N1061" s="284"/>
      <c r="O1061" s="284"/>
    </row>
    <row r="1062" spans="1:15" s="294" customFormat="1" ht="28.5" customHeight="1" thickBot="1" x14ac:dyDescent="0.25">
      <c r="A1062" s="568"/>
      <c r="B1062" s="454"/>
      <c r="C1062" s="444"/>
      <c r="D1062" s="134">
        <v>2026</v>
      </c>
      <c r="E1062" s="269">
        <f t="shared" si="134"/>
        <v>0</v>
      </c>
      <c r="F1062" s="278">
        <v>0</v>
      </c>
      <c r="G1062" s="278">
        <v>0</v>
      </c>
      <c r="H1062" s="278">
        <v>0</v>
      </c>
      <c r="I1062" s="278">
        <v>0</v>
      </c>
      <c r="J1062" s="278">
        <v>0</v>
      </c>
      <c r="K1062" s="444"/>
      <c r="L1062" s="315"/>
      <c r="M1062" s="320"/>
      <c r="N1062" s="284"/>
      <c r="O1062" s="284"/>
    </row>
    <row r="1063" spans="1:15" s="294" customFormat="1" ht="28.5" customHeight="1" x14ac:dyDescent="0.2">
      <c r="A1063" s="569" t="s">
        <v>178</v>
      </c>
      <c r="B1063" s="453" t="s">
        <v>174</v>
      </c>
      <c r="C1063" s="443"/>
      <c r="D1063" s="190" t="s">
        <v>5</v>
      </c>
      <c r="E1063" s="191">
        <f>SUM(E1064:E1079)</f>
        <v>0.95488260000000003</v>
      </c>
      <c r="F1063" s="191">
        <f t="shared" ref="F1063:J1063" si="135">SUM(F1064:F1079)</f>
        <v>0</v>
      </c>
      <c r="G1063" s="191">
        <f t="shared" si="135"/>
        <v>0.85939434000000003</v>
      </c>
      <c r="H1063" s="191">
        <f t="shared" si="135"/>
        <v>0</v>
      </c>
      <c r="I1063" s="191">
        <f t="shared" si="135"/>
        <v>9.5488260000000005E-2</v>
      </c>
      <c r="J1063" s="191">
        <f t="shared" si="135"/>
        <v>0</v>
      </c>
      <c r="K1063" s="570">
        <v>2020</v>
      </c>
      <c r="L1063" s="322"/>
      <c r="M1063" s="320"/>
      <c r="N1063" s="284"/>
    </row>
    <row r="1064" spans="1:15" s="294" customFormat="1" ht="28.5" customHeight="1" x14ac:dyDescent="0.2">
      <c r="A1064" s="568"/>
      <c r="B1064" s="454"/>
      <c r="C1064" s="444"/>
      <c r="D1064" s="42">
        <v>2011</v>
      </c>
      <c r="E1064" s="116">
        <f>F1064+G1064+H1064+I1064+J1064</f>
        <v>0</v>
      </c>
      <c r="F1064" s="56">
        <v>0</v>
      </c>
      <c r="G1064" s="56">
        <v>0</v>
      </c>
      <c r="H1064" s="56">
        <v>0</v>
      </c>
      <c r="I1064" s="56">
        <v>0</v>
      </c>
      <c r="J1064" s="56">
        <v>0</v>
      </c>
      <c r="K1064" s="571"/>
      <c r="L1064" s="322"/>
      <c r="M1064" s="320"/>
      <c r="N1064" s="284"/>
    </row>
    <row r="1065" spans="1:15" s="294" customFormat="1" ht="28.5" customHeight="1" x14ac:dyDescent="0.2">
      <c r="A1065" s="568"/>
      <c r="B1065" s="454"/>
      <c r="C1065" s="444"/>
      <c r="D1065" s="42">
        <v>2012</v>
      </c>
      <c r="E1065" s="116">
        <f t="shared" ref="E1065:E1079" si="136">F1065+G1065+H1065+I1065+J1065</f>
        <v>0</v>
      </c>
      <c r="F1065" s="56">
        <v>0</v>
      </c>
      <c r="G1065" s="56">
        <v>0</v>
      </c>
      <c r="H1065" s="56">
        <v>0</v>
      </c>
      <c r="I1065" s="56">
        <v>0</v>
      </c>
      <c r="J1065" s="56">
        <v>0</v>
      </c>
      <c r="K1065" s="571"/>
      <c r="L1065" s="322"/>
      <c r="M1065" s="320"/>
      <c r="N1065" s="284"/>
    </row>
    <row r="1066" spans="1:15" s="294" customFormat="1" ht="28.5" customHeight="1" x14ac:dyDescent="0.2">
      <c r="A1066" s="568"/>
      <c r="B1066" s="454"/>
      <c r="C1066" s="444"/>
      <c r="D1066" s="42">
        <v>2013</v>
      </c>
      <c r="E1066" s="116">
        <f t="shared" si="136"/>
        <v>0</v>
      </c>
      <c r="F1066" s="56">
        <v>0</v>
      </c>
      <c r="G1066" s="56">
        <v>0</v>
      </c>
      <c r="H1066" s="56">
        <v>0</v>
      </c>
      <c r="I1066" s="56">
        <v>0</v>
      </c>
      <c r="J1066" s="56">
        <v>0</v>
      </c>
      <c r="K1066" s="571"/>
      <c r="L1066" s="322"/>
      <c r="M1066" s="320"/>
      <c r="N1066" s="284"/>
    </row>
    <row r="1067" spans="1:15" s="294" customFormat="1" ht="28.5" customHeight="1" x14ac:dyDescent="0.2">
      <c r="A1067" s="568"/>
      <c r="B1067" s="454"/>
      <c r="C1067" s="444"/>
      <c r="D1067" s="42">
        <v>2014</v>
      </c>
      <c r="E1067" s="116">
        <f t="shared" si="136"/>
        <v>0</v>
      </c>
      <c r="F1067" s="56">
        <v>0</v>
      </c>
      <c r="G1067" s="56">
        <v>0</v>
      </c>
      <c r="H1067" s="56">
        <v>0</v>
      </c>
      <c r="I1067" s="56">
        <v>0</v>
      </c>
      <c r="J1067" s="56">
        <v>0</v>
      </c>
      <c r="K1067" s="571"/>
      <c r="L1067" s="322"/>
      <c r="M1067" s="320"/>
      <c r="N1067" s="284"/>
    </row>
    <row r="1068" spans="1:15" s="294" customFormat="1" ht="28.5" customHeight="1" x14ac:dyDescent="0.2">
      <c r="A1068" s="568"/>
      <c r="B1068" s="454"/>
      <c r="C1068" s="444"/>
      <c r="D1068" s="42">
        <v>2015</v>
      </c>
      <c r="E1068" s="116">
        <f t="shared" si="136"/>
        <v>0</v>
      </c>
      <c r="F1068" s="56">
        <v>0</v>
      </c>
      <c r="G1068" s="56">
        <v>0</v>
      </c>
      <c r="H1068" s="56">
        <v>0</v>
      </c>
      <c r="I1068" s="56">
        <v>0</v>
      </c>
      <c r="J1068" s="56">
        <v>0</v>
      </c>
      <c r="K1068" s="571"/>
      <c r="L1068" s="322"/>
      <c r="M1068" s="320"/>
      <c r="N1068" s="284"/>
    </row>
    <row r="1069" spans="1:15" s="294" customFormat="1" ht="28.5" customHeight="1" x14ac:dyDescent="0.2">
      <c r="A1069" s="568"/>
      <c r="B1069" s="454"/>
      <c r="C1069" s="444"/>
      <c r="D1069" s="42">
        <v>2016</v>
      </c>
      <c r="E1069" s="116">
        <f t="shared" si="136"/>
        <v>0</v>
      </c>
      <c r="F1069" s="56">
        <v>0</v>
      </c>
      <c r="G1069" s="56">
        <v>0</v>
      </c>
      <c r="H1069" s="56">
        <v>0</v>
      </c>
      <c r="I1069" s="56">
        <v>0</v>
      </c>
      <c r="J1069" s="56">
        <v>0</v>
      </c>
      <c r="K1069" s="571"/>
      <c r="L1069" s="322"/>
      <c r="M1069" s="320"/>
      <c r="N1069" s="284"/>
    </row>
    <row r="1070" spans="1:15" s="294" customFormat="1" ht="28.5" customHeight="1" x14ac:dyDescent="0.2">
      <c r="A1070" s="568"/>
      <c r="B1070" s="454"/>
      <c r="C1070" s="444"/>
      <c r="D1070" s="42">
        <v>2017</v>
      </c>
      <c r="E1070" s="116">
        <f t="shared" si="136"/>
        <v>0</v>
      </c>
      <c r="F1070" s="56">
        <v>0</v>
      </c>
      <c r="G1070" s="56">
        <v>0</v>
      </c>
      <c r="H1070" s="56">
        <v>0</v>
      </c>
      <c r="I1070" s="56">
        <v>0</v>
      </c>
      <c r="J1070" s="56">
        <v>0</v>
      </c>
      <c r="K1070" s="571"/>
      <c r="L1070" s="322"/>
      <c r="M1070" s="320"/>
      <c r="N1070" s="284"/>
    </row>
    <row r="1071" spans="1:15" s="294" customFormat="1" ht="28.5" customHeight="1" x14ac:dyDescent="0.2">
      <c r="A1071" s="568"/>
      <c r="B1071" s="454"/>
      <c r="C1071" s="444"/>
      <c r="D1071" s="42">
        <v>2018</v>
      </c>
      <c r="E1071" s="116">
        <f t="shared" si="136"/>
        <v>0</v>
      </c>
      <c r="F1071" s="56">
        <v>0</v>
      </c>
      <c r="G1071" s="56">
        <v>0</v>
      </c>
      <c r="H1071" s="56">
        <v>0</v>
      </c>
      <c r="I1071" s="56">
        <f>0.01500062-0.00734012-0.0076605</f>
        <v>0</v>
      </c>
      <c r="J1071" s="56">
        <v>0</v>
      </c>
      <c r="K1071" s="571"/>
      <c r="L1071" s="322"/>
      <c r="M1071" s="320"/>
      <c r="N1071" s="284"/>
    </row>
    <row r="1072" spans="1:15" s="294" customFormat="1" ht="28.5" customHeight="1" x14ac:dyDescent="0.2">
      <c r="A1072" s="568"/>
      <c r="B1072" s="454"/>
      <c r="C1072" s="444"/>
      <c r="D1072" s="42">
        <v>2019</v>
      </c>
      <c r="E1072" s="116">
        <f t="shared" si="136"/>
        <v>0</v>
      </c>
      <c r="F1072" s="56">
        <v>0</v>
      </c>
      <c r="G1072" s="56">
        <v>0</v>
      </c>
      <c r="H1072" s="56">
        <v>0</v>
      </c>
      <c r="I1072" s="56">
        <v>0</v>
      </c>
      <c r="J1072" s="56">
        <v>0</v>
      </c>
      <c r="K1072" s="571"/>
      <c r="L1072" s="322"/>
      <c r="M1072" s="320"/>
      <c r="N1072" s="284"/>
    </row>
    <row r="1073" spans="1:15" s="294" customFormat="1" ht="28.5" customHeight="1" x14ac:dyDescent="0.2">
      <c r="A1073" s="568"/>
      <c r="B1073" s="454"/>
      <c r="C1073" s="444"/>
      <c r="D1073" s="42">
        <v>2020</v>
      </c>
      <c r="E1073" s="116">
        <f t="shared" si="136"/>
        <v>0.95488260000000003</v>
      </c>
      <c r="F1073" s="56">
        <v>0</v>
      </c>
      <c r="G1073" s="56">
        <f>0.8637129-0.00431856</f>
        <v>0.85939434000000003</v>
      </c>
      <c r="H1073" s="56">
        <v>0</v>
      </c>
      <c r="I1073" s="56">
        <f>0.0959681-0.00047984</f>
        <v>9.5488260000000005E-2</v>
      </c>
      <c r="J1073" s="56">
        <v>0</v>
      </c>
      <c r="K1073" s="571"/>
      <c r="L1073" s="322"/>
      <c r="M1073" s="320"/>
      <c r="N1073" s="284"/>
      <c r="O1073" s="284"/>
    </row>
    <row r="1074" spans="1:15" s="294" customFormat="1" ht="28.5" customHeight="1" x14ac:dyDescent="0.2">
      <c r="A1074" s="568"/>
      <c r="B1074" s="454"/>
      <c r="C1074" s="444"/>
      <c r="D1074" s="328">
        <v>2021</v>
      </c>
      <c r="E1074" s="116">
        <f t="shared" si="136"/>
        <v>0</v>
      </c>
      <c r="F1074" s="56">
        <v>0</v>
      </c>
      <c r="G1074" s="56">
        <v>0</v>
      </c>
      <c r="H1074" s="56">
        <v>0</v>
      </c>
      <c r="I1074" s="56">
        <v>0</v>
      </c>
      <c r="J1074" s="56">
        <v>0</v>
      </c>
      <c r="K1074" s="571"/>
      <c r="L1074" s="322"/>
      <c r="M1074" s="320"/>
      <c r="N1074" s="284"/>
      <c r="O1074" s="284"/>
    </row>
    <row r="1075" spans="1:15" s="294" customFormat="1" ht="28.5" customHeight="1" x14ac:dyDescent="0.2">
      <c r="A1075" s="568"/>
      <c r="B1075" s="454"/>
      <c r="C1075" s="444"/>
      <c r="D1075" s="328">
        <v>2022</v>
      </c>
      <c r="E1075" s="116">
        <f t="shared" si="136"/>
        <v>0</v>
      </c>
      <c r="F1075" s="56">
        <v>0</v>
      </c>
      <c r="G1075" s="56">
        <v>0</v>
      </c>
      <c r="H1075" s="56">
        <v>0</v>
      </c>
      <c r="I1075" s="56">
        <v>0</v>
      </c>
      <c r="J1075" s="56">
        <v>0</v>
      </c>
      <c r="K1075" s="571"/>
      <c r="L1075" s="322"/>
      <c r="M1075" s="320"/>
      <c r="N1075" s="284"/>
      <c r="O1075" s="284"/>
    </row>
    <row r="1076" spans="1:15" s="294" customFormat="1" ht="28.5" customHeight="1" x14ac:dyDescent="0.2">
      <c r="A1076" s="568"/>
      <c r="B1076" s="454"/>
      <c r="C1076" s="444"/>
      <c r="D1076" s="328">
        <v>2023</v>
      </c>
      <c r="E1076" s="116">
        <f t="shared" si="136"/>
        <v>0</v>
      </c>
      <c r="F1076" s="56">
        <v>0</v>
      </c>
      <c r="G1076" s="56">
        <v>0</v>
      </c>
      <c r="H1076" s="56">
        <v>0</v>
      </c>
      <c r="I1076" s="56">
        <v>0</v>
      </c>
      <c r="J1076" s="56">
        <v>0</v>
      </c>
      <c r="K1076" s="571"/>
      <c r="L1076" s="322"/>
      <c r="M1076" s="320"/>
      <c r="N1076" s="284"/>
      <c r="O1076" s="284"/>
    </row>
    <row r="1077" spans="1:15" s="294" customFormat="1" ht="28.5" customHeight="1" x14ac:dyDescent="0.2">
      <c r="A1077" s="568"/>
      <c r="B1077" s="454"/>
      <c r="C1077" s="444"/>
      <c r="D1077" s="42">
        <v>2024</v>
      </c>
      <c r="E1077" s="116">
        <f t="shared" si="136"/>
        <v>0</v>
      </c>
      <c r="F1077" s="56">
        <v>0</v>
      </c>
      <c r="G1077" s="56">
        <v>0</v>
      </c>
      <c r="H1077" s="56">
        <v>0</v>
      </c>
      <c r="I1077" s="56">
        <v>0</v>
      </c>
      <c r="J1077" s="56">
        <v>0</v>
      </c>
      <c r="K1077" s="571"/>
      <c r="L1077" s="322"/>
      <c r="M1077" s="320"/>
      <c r="N1077" s="284"/>
      <c r="O1077" s="284"/>
    </row>
    <row r="1078" spans="1:15" s="294" customFormat="1" ht="28.5" customHeight="1" x14ac:dyDescent="0.2">
      <c r="A1078" s="568"/>
      <c r="B1078" s="454"/>
      <c r="C1078" s="444"/>
      <c r="D1078" s="42">
        <v>2025</v>
      </c>
      <c r="E1078" s="116">
        <f t="shared" si="136"/>
        <v>0</v>
      </c>
      <c r="F1078" s="56">
        <v>0</v>
      </c>
      <c r="G1078" s="56">
        <v>0</v>
      </c>
      <c r="H1078" s="56">
        <v>0</v>
      </c>
      <c r="I1078" s="56">
        <v>0</v>
      </c>
      <c r="J1078" s="56">
        <v>0</v>
      </c>
      <c r="K1078" s="571"/>
      <c r="L1078" s="315"/>
      <c r="M1078" s="320"/>
      <c r="N1078" s="284"/>
      <c r="O1078" s="284"/>
    </row>
    <row r="1079" spans="1:15" s="294" customFormat="1" ht="28.5" customHeight="1" thickBot="1" x14ac:dyDescent="0.25">
      <c r="A1079" s="568"/>
      <c r="B1079" s="454"/>
      <c r="C1079" s="444"/>
      <c r="D1079" s="134">
        <v>2026</v>
      </c>
      <c r="E1079" s="269">
        <f t="shared" si="136"/>
        <v>0</v>
      </c>
      <c r="F1079" s="278">
        <v>0</v>
      </c>
      <c r="G1079" s="278">
        <v>0</v>
      </c>
      <c r="H1079" s="278">
        <v>0</v>
      </c>
      <c r="I1079" s="278">
        <v>0</v>
      </c>
      <c r="J1079" s="278">
        <v>0</v>
      </c>
      <c r="K1079" s="571"/>
      <c r="L1079" s="315"/>
      <c r="M1079" s="320"/>
      <c r="N1079" s="284"/>
      <c r="O1079" s="284"/>
    </row>
    <row r="1080" spans="1:15" s="294" customFormat="1" ht="28.5" customHeight="1" x14ac:dyDescent="0.2">
      <c r="A1080" s="516" t="s">
        <v>195</v>
      </c>
      <c r="B1080" s="453" t="s">
        <v>192</v>
      </c>
      <c r="C1080" s="443"/>
      <c r="D1080" s="190" t="s">
        <v>5</v>
      </c>
      <c r="E1080" s="191">
        <f>SUM(E1081:E1096)</f>
        <v>0.23133869000000001</v>
      </c>
      <c r="F1080" s="191">
        <f t="shared" ref="F1080:J1080" si="137">SUM(F1081:F1096)</f>
        <v>0</v>
      </c>
      <c r="G1080" s="191">
        <f t="shared" si="137"/>
        <v>0.20820482000000001</v>
      </c>
      <c r="H1080" s="191">
        <f t="shared" si="137"/>
        <v>0</v>
      </c>
      <c r="I1080" s="191">
        <f t="shared" si="137"/>
        <v>2.3133870000000001E-2</v>
      </c>
      <c r="J1080" s="191">
        <f t="shared" si="137"/>
        <v>0</v>
      </c>
      <c r="K1080" s="519">
        <v>2021</v>
      </c>
      <c r="L1080" s="322"/>
      <c r="M1080" s="320"/>
      <c r="N1080" s="284"/>
      <c r="O1080" s="284"/>
    </row>
    <row r="1081" spans="1:15" s="294" customFormat="1" ht="28.5" customHeight="1" x14ac:dyDescent="0.2">
      <c r="A1081" s="517"/>
      <c r="B1081" s="454"/>
      <c r="C1081" s="444"/>
      <c r="D1081" s="42">
        <v>2011</v>
      </c>
      <c r="E1081" s="116">
        <f>F1081+G1081+H1081+I1081+J1081</f>
        <v>0</v>
      </c>
      <c r="F1081" s="56">
        <v>0</v>
      </c>
      <c r="G1081" s="56">
        <v>0</v>
      </c>
      <c r="H1081" s="56">
        <v>0</v>
      </c>
      <c r="I1081" s="56">
        <v>0</v>
      </c>
      <c r="J1081" s="56">
        <v>0</v>
      </c>
      <c r="K1081" s="520"/>
      <c r="L1081" s="322"/>
      <c r="M1081" s="320"/>
      <c r="N1081" s="284"/>
      <c r="O1081" s="284"/>
    </row>
    <row r="1082" spans="1:15" s="294" customFormat="1" ht="28.5" customHeight="1" x14ac:dyDescent="0.2">
      <c r="A1082" s="517"/>
      <c r="B1082" s="454"/>
      <c r="C1082" s="444"/>
      <c r="D1082" s="42">
        <v>2012</v>
      </c>
      <c r="E1082" s="116">
        <f t="shared" ref="E1082:E1093" si="138">F1082+G1082+H1082+I1082+J1082</f>
        <v>0</v>
      </c>
      <c r="F1082" s="56">
        <v>0</v>
      </c>
      <c r="G1082" s="56">
        <v>0</v>
      </c>
      <c r="H1082" s="56">
        <v>0</v>
      </c>
      <c r="I1082" s="56">
        <v>0</v>
      </c>
      <c r="J1082" s="56">
        <v>0</v>
      </c>
      <c r="K1082" s="520"/>
      <c r="L1082" s="322"/>
      <c r="M1082" s="320"/>
      <c r="N1082" s="284"/>
      <c r="O1082" s="284"/>
    </row>
    <row r="1083" spans="1:15" s="294" customFormat="1" ht="28.5" customHeight="1" x14ac:dyDescent="0.2">
      <c r="A1083" s="517"/>
      <c r="B1083" s="454"/>
      <c r="C1083" s="444"/>
      <c r="D1083" s="42">
        <v>2013</v>
      </c>
      <c r="E1083" s="116">
        <f t="shared" si="138"/>
        <v>0</v>
      </c>
      <c r="F1083" s="56">
        <v>0</v>
      </c>
      <c r="G1083" s="56">
        <v>0</v>
      </c>
      <c r="H1083" s="56">
        <v>0</v>
      </c>
      <c r="I1083" s="56">
        <v>0</v>
      </c>
      <c r="J1083" s="56">
        <v>0</v>
      </c>
      <c r="K1083" s="520"/>
      <c r="L1083" s="322"/>
      <c r="M1083" s="320"/>
      <c r="N1083" s="284"/>
      <c r="O1083" s="284"/>
    </row>
    <row r="1084" spans="1:15" s="294" customFormat="1" ht="28.5" customHeight="1" x14ac:dyDescent="0.2">
      <c r="A1084" s="517"/>
      <c r="B1084" s="454"/>
      <c r="C1084" s="444"/>
      <c r="D1084" s="42">
        <v>2014</v>
      </c>
      <c r="E1084" s="116">
        <f t="shared" si="138"/>
        <v>0</v>
      </c>
      <c r="F1084" s="56">
        <v>0</v>
      </c>
      <c r="G1084" s="56">
        <v>0</v>
      </c>
      <c r="H1084" s="56">
        <v>0</v>
      </c>
      <c r="I1084" s="56">
        <v>0</v>
      </c>
      <c r="J1084" s="56">
        <v>0</v>
      </c>
      <c r="K1084" s="520"/>
      <c r="L1084" s="322"/>
      <c r="M1084" s="320"/>
      <c r="N1084" s="284"/>
      <c r="O1084" s="284"/>
    </row>
    <row r="1085" spans="1:15" s="294" customFormat="1" ht="28.5" customHeight="1" x14ac:dyDescent="0.2">
      <c r="A1085" s="517"/>
      <c r="B1085" s="454"/>
      <c r="C1085" s="444"/>
      <c r="D1085" s="42">
        <v>2015</v>
      </c>
      <c r="E1085" s="116">
        <f t="shared" si="138"/>
        <v>0</v>
      </c>
      <c r="F1085" s="56">
        <v>0</v>
      </c>
      <c r="G1085" s="56">
        <v>0</v>
      </c>
      <c r="H1085" s="56">
        <v>0</v>
      </c>
      <c r="I1085" s="56">
        <v>0</v>
      </c>
      <c r="J1085" s="56">
        <v>0</v>
      </c>
      <c r="K1085" s="520"/>
      <c r="L1085" s="322"/>
      <c r="M1085" s="320"/>
      <c r="N1085" s="284"/>
      <c r="O1085" s="284"/>
    </row>
    <row r="1086" spans="1:15" s="294" customFormat="1" ht="28.5" customHeight="1" x14ac:dyDescent="0.2">
      <c r="A1086" s="517"/>
      <c r="B1086" s="454"/>
      <c r="C1086" s="444"/>
      <c r="D1086" s="42">
        <v>2016</v>
      </c>
      <c r="E1086" s="116">
        <f t="shared" si="138"/>
        <v>0</v>
      </c>
      <c r="F1086" s="56">
        <v>0</v>
      </c>
      <c r="G1086" s="56">
        <v>0</v>
      </c>
      <c r="H1086" s="56">
        <v>0</v>
      </c>
      <c r="I1086" s="56">
        <v>0</v>
      </c>
      <c r="J1086" s="56">
        <v>0</v>
      </c>
      <c r="K1086" s="520"/>
      <c r="L1086" s="322"/>
      <c r="M1086" s="320"/>
      <c r="N1086" s="284"/>
      <c r="O1086" s="284"/>
    </row>
    <row r="1087" spans="1:15" s="294" customFormat="1" ht="28.5" customHeight="1" x14ac:dyDescent="0.2">
      <c r="A1087" s="517"/>
      <c r="B1087" s="454"/>
      <c r="C1087" s="444"/>
      <c r="D1087" s="42">
        <v>2017</v>
      </c>
      <c r="E1087" s="116">
        <f t="shared" si="138"/>
        <v>0</v>
      </c>
      <c r="F1087" s="56">
        <v>0</v>
      </c>
      <c r="G1087" s="56">
        <v>0</v>
      </c>
      <c r="H1087" s="56">
        <v>0</v>
      </c>
      <c r="I1087" s="56">
        <v>0</v>
      </c>
      <c r="J1087" s="56">
        <v>0</v>
      </c>
      <c r="K1087" s="520"/>
      <c r="L1087" s="322"/>
      <c r="M1087" s="320"/>
      <c r="N1087" s="284"/>
      <c r="O1087" s="284"/>
    </row>
    <row r="1088" spans="1:15" s="294" customFormat="1" ht="28.5" customHeight="1" x14ac:dyDescent="0.2">
      <c r="A1088" s="517"/>
      <c r="B1088" s="454"/>
      <c r="C1088" s="444"/>
      <c r="D1088" s="42">
        <v>2018</v>
      </c>
      <c r="E1088" s="116">
        <f t="shared" si="138"/>
        <v>0</v>
      </c>
      <c r="F1088" s="56">
        <v>0</v>
      </c>
      <c r="G1088" s="56">
        <v>0</v>
      </c>
      <c r="H1088" s="56">
        <v>0</v>
      </c>
      <c r="I1088" s="56">
        <f>0.01500062-0.00734012-0.0076605</f>
        <v>0</v>
      </c>
      <c r="J1088" s="56">
        <v>0</v>
      </c>
      <c r="K1088" s="520"/>
      <c r="L1088" s="322"/>
      <c r="M1088" s="320"/>
      <c r="N1088" s="284"/>
      <c r="O1088" s="284"/>
    </row>
    <row r="1089" spans="1:17" s="294" customFormat="1" ht="28.5" customHeight="1" x14ac:dyDescent="0.2">
      <c r="A1089" s="517"/>
      <c r="B1089" s="454"/>
      <c r="C1089" s="444"/>
      <c r="D1089" s="42">
        <v>2019</v>
      </c>
      <c r="E1089" s="116">
        <f t="shared" si="138"/>
        <v>0</v>
      </c>
      <c r="F1089" s="56">
        <v>0</v>
      </c>
      <c r="G1089" s="56">
        <v>0</v>
      </c>
      <c r="H1089" s="56">
        <v>0</v>
      </c>
      <c r="I1089" s="56">
        <v>0</v>
      </c>
      <c r="J1089" s="56">
        <v>0</v>
      </c>
      <c r="K1089" s="520"/>
      <c r="L1089" s="322"/>
      <c r="M1089" s="320"/>
      <c r="N1089" s="284"/>
      <c r="O1089" s="284"/>
    </row>
    <row r="1090" spans="1:17" s="294" customFormat="1" ht="28.5" customHeight="1" x14ac:dyDescent="0.2">
      <c r="A1090" s="517"/>
      <c r="B1090" s="454"/>
      <c r="C1090" s="444"/>
      <c r="D1090" s="42">
        <v>2020</v>
      </c>
      <c r="E1090" s="116">
        <f t="shared" si="138"/>
        <v>0</v>
      </c>
      <c r="F1090" s="56">
        <v>0</v>
      </c>
      <c r="G1090" s="56">
        <v>0</v>
      </c>
      <c r="H1090" s="56">
        <v>0</v>
      </c>
      <c r="I1090" s="56">
        <v>0</v>
      </c>
      <c r="J1090" s="56">
        <v>0</v>
      </c>
      <c r="K1090" s="520"/>
      <c r="L1090" s="322"/>
      <c r="M1090" s="320"/>
      <c r="N1090" s="284"/>
      <c r="O1090" s="284"/>
    </row>
    <row r="1091" spans="1:17" s="294" customFormat="1" ht="28.5" customHeight="1" x14ac:dyDescent="0.25">
      <c r="A1091" s="517"/>
      <c r="B1091" s="454"/>
      <c r="C1091" s="444"/>
      <c r="D1091" s="328">
        <v>2021</v>
      </c>
      <c r="E1091" s="116">
        <f t="shared" si="138"/>
        <v>0.23133869000000001</v>
      </c>
      <c r="F1091" s="56">
        <v>0</v>
      </c>
      <c r="G1091" s="56">
        <f>0.20925108-0.00104626</f>
        <v>0.20820482000000001</v>
      </c>
      <c r="H1091" s="56">
        <v>0</v>
      </c>
      <c r="I1091" s="56">
        <f>0.02325012-0.00011625</f>
        <v>2.3133870000000001E-2</v>
      </c>
      <c r="J1091" s="56">
        <v>0</v>
      </c>
      <c r="K1091" s="520"/>
      <c r="L1091" s="322"/>
      <c r="M1091" s="320"/>
      <c r="N1091" s="273"/>
      <c r="O1091" s="273"/>
      <c r="Q1091" s="304">
        <f>G1091+G1108+G1125+G1142</f>
        <v>3.4785538700000007</v>
      </c>
    </row>
    <row r="1092" spans="1:17" s="294" customFormat="1" ht="28.5" customHeight="1" x14ac:dyDescent="0.2">
      <c r="A1092" s="517"/>
      <c r="B1092" s="454"/>
      <c r="C1092" s="444"/>
      <c r="D1092" s="328">
        <v>2022</v>
      </c>
      <c r="E1092" s="116">
        <f t="shared" si="138"/>
        <v>0</v>
      </c>
      <c r="F1092" s="56">
        <v>0</v>
      </c>
      <c r="G1092" s="56">
        <v>0</v>
      </c>
      <c r="H1092" s="56">
        <v>0</v>
      </c>
      <c r="I1092" s="56">
        <v>0</v>
      </c>
      <c r="J1092" s="56">
        <v>0</v>
      </c>
      <c r="K1092" s="520"/>
      <c r="L1092" s="322"/>
      <c r="M1092" s="320"/>
      <c r="N1092" s="284"/>
      <c r="O1092" s="284"/>
    </row>
    <row r="1093" spans="1:17" s="294" customFormat="1" ht="28.5" customHeight="1" x14ac:dyDescent="0.2">
      <c r="A1093" s="517"/>
      <c r="B1093" s="454"/>
      <c r="C1093" s="444"/>
      <c r="D1093" s="328">
        <v>2023</v>
      </c>
      <c r="E1093" s="116">
        <f t="shared" si="138"/>
        <v>0</v>
      </c>
      <c r="F1093" s="56">
        <v>0</v>
      </c>
      <c r="G1093" s="56">
        <v>0</v>
      </c>
      <c r="H1093" s="56">
        <v>0</v>
      </c>
      <c r="I1093" s="56">
        <v>0</v>
      </c>
      <c r="J1093" s="56">
        <v>0</v>
      </c>
      <c r="K1093" s="520"/>
      <c r="L1093" s="322"/>
      <c r="M1093" s="320"/>
      <c r="N1093" s="284"/>
      <c r="O1093" s="284"/>
    </row>
    <row r="1094" spans="1:17" s="294" customFormat="1" ht="28.5" customHeight="1" x14ac:dyDescent="0.2">
      <c r="A1094" s="517"/>
      <c r="B1094" s="454"/>
      <c r="C1094" s="444"/>
      <c r="D1094" s="328">
        <v>2024</v>
      </c>
      <c r="E1094" s="116">
        <f>F1094+G1094+H1094+I1094+J1094</f>
        <v>0</v>
      </c>
      <c r="F1094" s="56">
        <v>0</v>
      </c>
      <c r="G1094" s="56">
        <v>0</v>
      </c>
      <c r="H1094" s="56">
        <v>0</v>
      </c>
      <c r="I1094" s="56">
        <v>0</v>
      </c>
      <c r="J1094" s="56">
        <v>0</v>
      </c>
      <c r="K1094" s="520"/>
      <c r="L1094" s="322"/>
      <c r="M1094" s="320"/>
      <c r="N1094" s="284"/>
      <c r="O1094" s="284"/>
    </row>
    <row r="1095" spans="1:17" s="294" customFormat="1" ht="28.5" customHeight="1" x14ac:dyDescent="0.2">
      <c r="A1095" s="517"/>
      <c r="B1095" s="454"/>
      <c r="C1095" s="444"/>
      <c r="D1095" s="328">
        <v>2025</v>
      </c>
      <c r="E1095" s="116">
        <f t="shared" ref="E1095:E1096" si="139">F1095+G1095+H1095+I1095+J1095</f>
        <v>0</v>
      </c>
      <c r="F1095" s="56">
        <v>0</v>
      </c>
      <c r="G1095" s="56">
        <v>0</v>
      </c>
      <c r="H1095" s="56">
        <v>0</v>
      </c>
      <c r="I1095" s="56">
        <v>0</v>
      </c>
      <c r="J1095" s="56">
        <v>0</v>
      </c>
      <c r="K1095" s="520"/>
      <c r="L1095" s="322"/>
      <c r="M1095" s="320"/>
      <c r="N1095" s="284"/>
      <c r="O1095" s="284"/>
    </row>
    <row r="1096" spans="1:17" s="294" customFormat="1" ht="28.5" customHeight="1" thickBot="1" x14ac:dyDescent="0.25">
      <c r="A1096" s="518"/>
      <c r="B1096" s="462"/>
      <c r="C1096" s="445"/>
      <c r="D1096" s="325">
        <v>2026</v>
      </c>
      <c r="E1096" s="277">
        <f t="shared" si="139"/>
        <v>0</v>
      </c>
      <c r="F1096" s="258">
        <v>0</v>
      </c>
      <c r="G1096" s="258">
        <v>0</v>
      </c>
      <c r="H1096" s="258">
        <v>0</v>
      </c>
      <c r="I1096" s="258">
        <v>0</v>
      </c>
      <c r="J1096" s="258">
        <v>0</v>
      </c>
      <c r="K1096" s="521"/>
      <c r="L1096" s="322"/>
      <c r="M1096" s="320"/>
      <c r="N1096" s="284"/>
      <c r="O1096" s="284"/>
    </row>
    <row r="1097" spans="1:17" s="294" customFormat="1" ht="28.5" customHeight="1" x14ac:dyDescent="0.2">
      <c r="A1097" s="516" t="s">
        <v>196</v>
      </c>
      <c r="B1097" s="453" t="s">
        <v>193</v>
      </c>
      <c r="C1097" s="443"/>
      <c r="D1097" s="190" t="s">
        <v>5</v>
      </c>
      <c r="E1097" s="191">
        <f>SUM(E1098:E1113)</f>
        <v>0.37862759999999995</v>
      </c>
      <c r="F1097" s="191">
        <f t="shared" ref="F1097:J1097" si="140">SUM(F1098:F1113)</f>
        <v>0</v>
      </c>
      <c r="G1097" s="191">
        <f t="shared" si="140"/>
        <v>0.34076483999999996</v>
      </c>
      <c r="H1097" s="191">
        <f t="shared" si="140"/>
        <v>0</v>
      </c>
      <c r="I1097" s="191">
        <f t="shared" si="140"/>
        <v>3.7862759999999995E-2</v>
      </c>
      <c r="J1097" s="306">
        <f t="shared" si="140"/>
        <v>0</v>
      </c>
      <c r="K1097" s="567">
        <v>2021</v>
      </c>
      <c r="L1097" s="315"/>
      <c r="M1097" s="320"/>
      <c r="N1097" s="284"/>
      <c r="O1097" s="284"/>
    </row>
    <row r="1098" spans="1:17" s="294" customFormat="1" ht="28.5" customHeight="1" x14ac:dyDescent="0.2">
      <c r="A1098" s="517"/>
      <c r="B1098" s="454"/>
      <c r="C1098" s="444"/>
      <c r="D1098" s="42">
        <v>2011</v>
      </c>
      <c r="E1098" s="116">
        <f>F1098+G1098+H1098+I1098+J1098</f>
        <v>0</v>
      </c>
      <c r="F1098" s="56">
        <v>0</v>
      </c>
      <c r="G1098" s="56">
        <v>0</v>
      </c>
      <c r="H1098" s="56">
        <v>0</v>
      </c>
      <c r="I1098" s="56">
        <v>0</v>
      </c>
      <c r="J1098" s="307">
        <v>0</v>
      </c>
      <c r="K1098" s="532"/>
      <c r="L1098" s="315"/>
      <c r="M1098" s="320"/>
      <c r="N1098" s="284"/>
      <c r="O1098" s="284"/>
    </row>
    <row r="1099" spans="1:17" s="294" customFormat="1" ht="28.5" customHeight="1" x14ac:dyDescent="0.2">
      <c r="A1099" s="517"/>
      <c r="B1099" s="454"/>
      <c r="C1099" s="444"/>
      <c r="D1099" s="42">
        <v>2012</v>
      </c>
      <c r="E1099" s="116">
        <f t="shared" ref="E1099:E1113" si="141">F1099+G1099+H1099+I1099+J1099</f>
        <v>0</v>
      </c>
      <c r="F1099" s="56">
        <v>0</v>
      </c>
      <c r="G1099" s="56">
        <v>0</v>
      </c>
      <c r="H1099" s="56">
        <v>0</v>
      </c>
      <c r="I1099" s="56">
        <v>0</v>
      </c>
      <c r="J1099" s="307">
        <v>0</v>
      </c>
      <c r="K1099" s="532"/>
      <c r="L1099" s="315"/>
      <c r="M1099" s="320"/>
      <c r="N1099" s="284"/>
      <c r="O1099" s="284"/>
    </row>
    <row r="1100" spans="1:17" s="294" customFormat="1" ht="28.5" customHeight="1" x14ac:dyDescent="0.2">
      <c r="A1100" s="517"/>
      <c r="B1100" s="454"/>
      <c r="C1100" s="444"/>
      <c r="D1100" s="42">
        <v>2013</v>
      </c>
      <c r="E1100" s="116">
        <f t="shared" si="141"/>
        <v>0</v>
      </c>
      <c r="F1100" s="56">
        <v>0</v>
      </c>
      <c r="G1100" s="56">
        <v>0</v>
      </c>
      <c r="H1100" s="56">
        <v>0</v>
      </c>
      <c r="I1100" s="56">
        <v>0</v>
      </c>
      <c r="J1100" s="307">
        <v>0</v>
      </c>
      <c r="K1100" s="532"/>
      <c r="L1100" s="315"/>
      <c r="M1100" s="320"/>
      <c r="N1100" s="284"/>
      <c r="O1100" s="284"/>
    </row>
    <row r="1101" spans="1:17" s="294" customFormat="1" ht="28.5" customHeight="1" x14ac:dyDescent="0.2">
      <c r="A1101" s="517"/>
      <c r="B1101" s="454"/>
      <c r="C1101" s="444"/>
      <c r="D1101" s="42">
        <v>2014</v>
      </c>
      <c r="E1101" s="116">
        <f t="shared" si="141"/>
        <v>0</v>
      </c>
      <c r="F1101" s="56">
        <v>0</v>
      </c>
      <c r="G1101" s="56">
        <v>0</v>
      </c>
      <c r="H1101" s="56">
        <v>0</v>
      </c>
      <c r="I1101" s="56">
        <v>0</v>
      </c>
      <c r="J1101" s="307">
        <v>0</v>
      </c>
      <c r="K1101" s="532"/>
      <c r="L1101" s="315"/>
      <c r="M1101" s="320"/>
      <c r="N1101" s="284"/>
      <c r="O1101" s="284"/>
    </row>
    <row r="1102" spans="1:17" s="294" customFormat="1" ht="28.5" customHeight="1" x14ac:dyDescent="0.2">
      <c r="A1102" s="517"/>
      <c r="B1102" s="454"/>
      <c r="C1102" s="444"/>
      <c r="D1102" s="42">
        <v>2015</v>
      </c>
      <c r="E1102" s="116">
        <f t="shared" si="141"/>
        <v>0</v>
      </c>
      <c r="F1102" s="56">
        <v>0</v>
      </c>
      <c r="G1102" s="56">
        <v>0</v>
      </c>
      <c r="H1102" s="56">
        <v>0</v>
      </c>
      <c r="I1102" s="56">
        <v>0</v>
      </c>
      <c r="J1102" s="307">
        <v>0</v>
      </c>
      <c r="K1102" s="532"/>
      <c r="L1102" s="315"/>
      <c r="M1102" s="320"/>
      <c r="N1102" s="284"/>
      <c r="O1102" s="284"/>
    </row>
    <row r="1103" spans="1:17" s="294" customFormat="1" ht="28.5" customHeight="1" x14ac:dyDescent="0.2">
      <c r="A1103" s="517"/>
      <c r="B1103" s="454"/>
      <c r="C1103" s="444"/>
      <c r="D1103" s="42">
        <v>2016</v>
      </c>
      <c r="E1103" s="116">
        <f t="shared" si="141"/>
        <v>0</v>
      </c>
      <c r="F1103" s="56">
        <v>0</v>
      </c>
      <c r="G1103" s="56">
        <v>0</v>
      </c>
      <c r="H1103" s="56">
        <v>0</v>
      </c>
      <c r="I1103" s="56">
        <v>0</v>
      </c>
      <c r="J1103" s="307">
        <v>0</v>
      </c>
      <c r="K1103" s="532"/>
      <c r="L1103" s="315"/>
      <c r="M1103" s="320"/>
      <c r="N1103" s="284"/>
      <c r="O1103" s="284"/>
    </row>
    <row r="1104" spans="1:17" s="294" customFormat="1" ht="28.5" customHeight="1" x14ac:dyDescent="0.2">
      <c r="A1104" s="517"/>
      <c r="B1104" s="454"/>
      <c r="C1104" s="444"/>
      <c r="D1104" s="42">
        <v>2017</v>
      </c>
      <c r="E1104" s="116">
        <f t="shared" si="141"/>
        <v>0</v>
      </c>
      <c r="F1104" s="56">
        <v>0</v>
      </c>
      <c r="G1104" s="56">
        <v>0</v>
      </c>
      <c r="H1104" s="56">
        <v>0</v>
      </c>
      <c r="I1104" s="56">
        <v>0</v>
      </c>
      <c r="J1104" s="307">
        <v>0</v>
      </c>
      <c r="K1104" s="532"/>
      <c r="L1104" s="315"/>
      <c r="M1104" s="320"/>
      <c r="N1104" s="284"/>
      <c r="O1104" s="284"/>
    </row>
    <row r="1105" spans="1:15" s="294" customFormat="1" ht="28.5" customHeight="1" x14ac:dyDescent="0.2">
      <c r="A1105" s="517"/>
      <c r="B1105" s="454"/>
      <c r="C1105" s="444"/>
      <c r="D1105" s="42">
        <v>2018</v>
      </c>
      <c r="E1105" s="116">
        <f t="shared" si="141"/>
        <v>0</v>
      </c>
      <c r="F1105" s="56">
        <v>0</v>
      </c>
      <c r="G1105" s="56">
        <v>0</v>
      </c>
      <c r="H1105" s="56">
        <v>0</v>
      </c>
      <c r="I1105" s="56">
        <f>0.01500062-0.00734012-0.0076605</f>
        <v>0</v>
      </c>
      <c r="J1105" s="307">
        <v>0</v>
      </c>
      <c r="K1105" s="532"/>
      <c r="L1105" s="315"/>
      <c r="M1105" s="320"/>
      <c r="N1105" s="284"/>
      <c r="O1105" s="284"/>
    </row>
    <row r="1106" spans="1:15" s="294" customFormat="1" ht="28.5" customHeight="1" x14ac:dyDescent="0.2">
      <c r="A1106" s="517"/>
      <c r="B1106" s="454"/>
      <c r="C1106" s="444"/>
      <c r="D1106" s="42">
        <v>2019</v>
      </c>
      <c r="E1106" s="116">
        <f t="shared" si="141"/>
        <v>0</v>
      </c>
      <c r="F1106" s="56">
        <v>0</v>
      </c>
      <c r="G1106" s="56">
        <v>0</v>
      </c>
      <c r="H1106" s="56">
        <v>0</v>
      </c>
      <c r="I1106" s="56">
        <v>0</v>
      </c>
      <c r="J1106" s="307">
        <v>0</v>
      </c>
      <c r="K1106" s="532"/>
      <c r="L1106" s="315"/>
      <c r="M1106" s="320"/>
      <c r="N1106" s="284"/>
      <c r="O1106" s="284"/>
    </row>
    <row r="1107" spans="1:15" s="294" customFormat="1" ht="28.5" customHeight="1" x14ac:dyDescent="0.2">
      <c r="A1107" s="517"/>
      <c r="B1107" s="454"/>
      <c r="C1107" s="444"/>
      <c r="D1107" s="42">
        <v>2020</v>
      </c>
      <c r="E1107" s="116">
        <f t="shared" si="141"/>
        <v>0</v>
      </c>
      <c r="F1107" s="56">
        <v>0</v>
      </c>
      <c r="G1107" s="56">
        <v>0</v>
      </c>
      <c r="H1107" s="56">
        <v>0</v>
      </c>
      <c r="I1107" s="56">
        <v>0</v>
      </c>
      <c r="J1107" s="307">
        <v>0</v>
      </c>
      <c r="K1107" s="532"/>
      <c r="L1107" s="315"/>
      <c r="M1107" s="320"/>
      <c r="N1107" s="284"/>
      <c r="O1107" s="284"/>
    </row>
    <row r="1108" spans="1:15" s="294" customFormat="1" ht="28.5" customHeight="1" x14ac:dyDescent="0.25">
      <c r="A1108" s="517"/>
      <c r="B1108" s="454"/>
      <c r="C1108" s="444"/>
      <c r="D1108" s="328">
        <v>2021</v>
      </c>
      <c r="E1108" s="116">
        <f t="shared" si="141"/>
        <v>0.37862759999999995</v>
      </c>
      <c r="F1108" s="56">
        <v>0</v>
      </c>
      <c r="G1108" s="56">
        <f>0.42703092-0.08626608</f>
        <v>0.34076483999999996</v>
      </c>
      <c r="H1108" s="56">
        <v>0</v>
      </c>
      <c r="I1108" s="56">
        <f>0.04744788-0.00958512</f>
        <v>3.7862759999999995E-2</v>
      </c>
      <c r="J1108" s="307">
        <v>0</v>
      </c>
      <c r="K1108" s="532"/>
      <c r="L1108" s="315"/>
      <c r="M1108" s="320"/>
      <c r="N1108" s="273"/>
      <c r="O1108" s="273"/>
    </row>
    <row r="1109" spans="1:15" s="294" customFormat="1" ht="28.5" customHeight="1" x14ac:dyDescent="0.2">
      <c r="A1109" s="517"/>
      <c r="B1109" s="454"/>
      <c r="C1109" s="444"/>
      <c r="D1109" s="328">
        <v>2022</v>
      </c>
      <c r="E1109" s="116">
        <f t="shared" si="141"/>
        <v>0</v>
      </c>
      <c r="F1109" s="56">
        <v>0</v>
      </c>
      <c r="G1109" s="56">
        <v>0</v>
      </c>
      <c r="H1109" s="56">
        <v>0</v>
      </c>
      <c r="I1109" s="56">
        <v>0</v>
      </c>
      <c r="J1109" s="307">
        <v>0</v>
      </c>
      <c r="K1109" s="532"/>
      <c r="L1109" s="315"/>
      <c r="M1109" s="320"/>
      <c r="N1109" s="284"/>
      <c r="O1109" s="284"/>
    </row>
    <row r="1110" spans="1:15" s="294" customFormat="1" ht="28.5" customHeight="1" x14ac:dyDescent="0.2">
      <c r="A1110" s="517"/>
      <c r="B1110" s="454"/>
      <c r="C1110" s="444"/>
      <c r="D1110" s="328">
        <v>2023</v>
      </c>
      <c r="E1110" s="116">
        <f t="shared" si="141"/>
        <v>0</v>
      </c>
      <c r="F1110" s="56">
        <v>0</v>
      </c>
      <c r="G1110" s="56">
        <v>0</v>
      </c>
      <c r="H1110" s="56">
        <v>0</v>
      </c>
      <c r="I1110" s="56">
        <v>0</v>
      </c>
      <c r="J1110" s="307">
        <v>0</v>
      </c>
      <c r="K1110" s="532"/>
      <c r="L1110" s="315"/>
      <c r="M1110" s="320"/>
      <c r="N1110" s="284"/>
      <c r="O1110" s="284"/>
    </row>
    <row r="1111" spans="1:15" s="294" customFormat="1" ht="28.5" customHeight="1" x14ac:dyDescent="0.2">
      <c r="A1111" s="517"/>
      <c r="B1111" s="454"/>
      <c r="C1111" s="444"/>
      <c r="D1111" s="328">
        <v>2024</v>
      </c>
      <c r="E1111" s="116">
        <f t="shared" si="141"/>
        <v>0</v>
      </c>
      <c r="F1111" s="56">
        <v>0</v>
      </c>
      <c r="G1111" s="56">
        <v>0</v>
      </c>
      <c r="H1111" s="56">
        <v>0</v>
      </c>
      <c r="I1111" s="56">
        <v>0</v>
      </c>
      <c r="J1111" s="307">
        <v>0</v>
      </c>
      <c r="K1111" s="532"/>
      <c r="L1111" s="315"/>
      <c r="M1111" s="320"/>
      <c r="N1111" s="284"/>
      <c r="O1111" s="284"/>
    </row>
    <row r="1112" spans="1:15" s="294" customFormat="1" ht="28.5" customHeight="1" x14ac:dyDescent="0.2">
      <c r="A1112" s="517"/>
      <c r="B1112" s="454"/>
      <c r="C1112" s="444"/>
      <c r="D1112" s="328">
        <v>2025</v>
      </c>
      <c r="E1112" s="116">
        <f t="shared" si="141"/>
        <v>0</v>
      </c>
      <c r="F1112" s="56">
        <v>0</v>
      </c>
      <c r="G1112" s="56">
        <v>0</v>
      </c>
      <c r="H1112" s="56">
        <v>0</v>
      </c>
      <c r="I1112" s="56">
        <v>0</v>
      </c>
      <c r="J1112" s="307">
        <v>0</v>
      </c>
      <c r="K1112" s="532"/>
      <c r="L1112" s="315"/>
      <c r="M1112" s="320"/>
      <c r="N1112" s="284"/>
      <c r="O1112" s="284"/>
    </row>
    <row r="1113" spans="1:15" s="294" customFormat="1" ht="28.5" customHeight="1" thickBot="1" x14ac:dyDescent="0.25">
      <c r="A1113" s="518"/>
      <c r="B1113" s="462"/>
      <c r="C1113" s="445"/>
      <c r="D1113" s="325">
        <v>2026</v>
      </c>
      <c r="E1113" s="277">
        <f t="shared" si="141"/>
        <v>0</v>
      </c>
      <c r="F1113" s="258">
        <v>0</v>
      </c>
      <c r="G1113" s="258">
        <v>0</v>
      </c>
      <c r="H1113" s="258">
        <v>0</v>
      </c>
      <c r="I1113" s="258">
        <v>0</v>
      </c>
      <c r="J1113" s="308">
        <v>0</v>
      </c>
      <c r="K1113" s="533"/>
      <c r="L1113" s="315"/>
      <c r="M1113" s="320"/>
      <c r="N1113" s="284"/>
      <c r="O1113" s="284"/>
    </row>
    <row r="1114" spans="1:15" s="294" customFormat="1" ht="28.5" customHeight="1" x14ac:dyDescent="0.2">
      <c r="A1114" s="516" t="s">
        <v>197</v>
      </c>
      <c r="B1114" s="453" t="s">
        <v>194</v>
      </c>
      <c r="C1114" s="443"/>
      <c r="D1114" s="328" t="s">
        <v>5</v>
      </c>
      <c r="E1114" s="133">
        <f>SUM(E1115:E1130)</f>
        <v>0.37371957</v>
      </c>
      <c r="F1114" s="133">
        <f t="shared" ref="F1114:J1114" si="142">SUM(F1115:F1130)</f>
        <v>0</v>
      </c>
      <c r="G1114" s="133">
        <f t="shared" si="142"/>
        <v>0.33634761000000002</v>
      </c>
      <c r="H1114" s="133">
        <f t="shared" si="142"/>
        <v>0</v>
      </c>
      <c r="I1114" s="133">
        <f t="shared" si="142"/>
        <v>3.7371960000000003E-2</v>
      </c>
      <c r="J1114" s="133">
        <f t="shared" si="142"/>
        <v>0</v>
      </c>
      <c r="K1114" s="495">
        <v>2021</v>
      </c>
      <c r="L1114" s="315"/>
      <c r="M1114" s="320"/>
      <c r="N1114" s="284"/>
      <c r="O1114" s="284"/>
    </row>
    <row r="1115" spans="1:15" s="294" customFormat="1" ht="28.5" customHeight="1" x14ac:dyDescent="0.2">
      <c r="A1115" s="517"/>
      <c r="B1115" s="454"/>
      <c r="C1115" s="444"/>
      <c r="D1115" s="42">
        <v>2011</v>
      </c>
      <c r="E1115" s="116">
        <f>F1115+G1115+H1115+I1115+J1115</f>
        <v>0</v>
      </c>
      <c r="F1115" s="56">
        <v>0</v>
      </c>
      <c r="G1115" s="56">
        <v>0</v>
      </c>
      <c r="H1115" s="56">
        <v>0</v>
      </c>
      <c r="I1115" s="56">
        <v>0</v>
      </c>
      <c r="J1115" s="56">
        <v>0</v>
      </c>
      <c r="K1115" s="444"/>
      <c r="L1115" s="315"/>
      <c r="M1115" s="320"/>
      <c r="N1115" s="284"/>
      <c r="O1115" s="284"/>
    </row>
    <row r="1116" spans="1:15" s="294" customFormat="1" ht="28.5" customHeight="1" x14ac:dyDescent="0.2">
      <c r="A1116" s="517"/>
      <c r="B1116" s="454"/>
      <c r="C1116" s="444"/>
      <c r="D1116" s="42">
        <v>2012</v>
      </c>
      <c r="E1116" s="116">
        <f t="shared" ref="E1116:E1130" si="143">F1116+G1116+H1116+I1116+J1116</f>
        <v>0</v>
      </c>
      <c r="F1116" s="56">
        <v>0</v>
      </c>
      <c r="G1116" s="56">
        <v>0</v>
      </c>
      <c r="H1116" s="56">
        <v>0</v>
      </c>
      <c r="I1116" s="56">
        <v>0</v>
      </c>
      <c r="J1116" s="56">
        <v>0</v>
      </c>
      <c r="K1116" s="444"/>
      <c r="L1116" s="315"/>
      <c r="M1116" s="320"/>
      <c r="N1116" s="284"/>
      <c r="O1116" s="284"/>
    </row>
    <row r="1117" spans="1:15" s="294" customFormat="1" ht="28.5" customHeight="1" x14ac:dyDescent="0.2">
      <c r="A1117" s="517"/>
      <c r="B1117" s="454"/>
      <c r="C1117" s="444"/>
      <c r="D1117" s="42">
        <v>2013</v>
      </c>
      <c r="E1117" s="116">
        <f t="shared" si="143"/>
        <v>0</v>
      </c>
      <c r="F1117" s="56">
        <v>0</v>
      </c>
      <c r="G1117" s="56">
        <v>0</v>
      </c>
      <c r="H1117" s="56">
        <v>0</v>
      </c>
      <c r="I1117" s="56">
        <v>0</v>
      </c>
      <c r="J1117" s="56">
        <v>0</v>
      </c>
      <c r="K1117" s="444"/>
      <c r="L1117" s="315"/>
      <c r="M1117" s="320"/>
      <c r="N1117" s="284"/>
      <c r="O1117" s="284"/>
    </row>
    <row r="1118" spans="1:15" s="294" customFormat="1" ht="28.5" customHeight="1" x14ac:dyDescent="0.2">
      <c r="A1118" s="517"/>
      <c r="B1118" s="454"/>
      <c r="C1118" s="444"/>
      <c r="D1118" s="42">
        <v>2014</v>
      </c>
      <c r="E1118" s="116">
        <f t="shared" si="143"/>
        <v>0</v>
      </c>
      <c r="F1118" s="56">
        <v>0</v>
      </c>
      <c r="G1118" s="56">
        <v>0</v>
      </c>
      <c r="H1118" s="56">
        <v>0</v>
      </c>
      <c r="I1118" s="56">
        <v>0</v>
      </c>
      <c r="J1118" s="56">
        <v>0</v>
      </c>
      <c r="K1118" s="444"/>
      <c r="L1118" s="315"/>
      <c r="M1118" s="320"/>
      <c r="N1118" s="284"/>
      <c r="O1118" s="284"/>
    </row>
    <row r="1119" spans="1:15" s="294" customFormat="1" ht="28.5" customHeight="1" x14ac:dyDescent="0.2">
      <c r="A1119" s="517"/>
      <c r="B1119" s="454"/>
      <c r="C1119" s="444"/>
      <c r="D1119" s="42">
        <v>2015</v>
      </c>
      <c r="E1119" s="116">
        <f t="shared" si="143"/>
        <v>0</v>
      </c>
      <c r="F1119" s="56">
        <v>0</v>
      </c>
      <c r="G1119" s="56">
        <v>0</v>
      </c>
      <c r="H1119" s="56">
        <v>0</v>
      </c>
      <c r="I1119" s="56">
        <v>0</v>
      </c>
      <c r="J1119" s="56">
        <v>0</v>
      </c>
      <c r="K1119" s="444"/>
      <c r="L1119" s="315"/>
      <c r="M1119" s="320"/>
      <c r="N1119" s="284"/>
      <c r="O1119" s="284"/>
    </row>
    <row r="1120" spans="1:15" s="294" customFormat="1" ht="28.5" customHeight="1" x14ac:dyDescent="0.2">
      <c r="A1120" s="517"/>
      <c r="B1120" s="454"/>
      <c r="C1120" s="444"/>
      <c r="D1120" s="42">
        <v>2016</v>
      </c>
      <c r="E1120" s="116">
        <f t="shared" si="143"/>
        <v>0</v>
      </c>
      <c r="F1120" s="56">
        <v>0</v>
      </c>
      <c r="G1120" s="56">
        <v>0</v>
      </c>
      <c r="H1120" s="56">
        <v>0</v>
      </c>
      <c r="I1120" s="56">
        <v>0</v>
      </c>
      <c r="J1120" s="56">
        <v>0</v>
      </c>
      <c r="K1120" s="444"/>
      <c r="L1120" s="315"/>
      <c r="M1120" s="320"/>
      <c r="N1120" s="284"/>
      <c r="O1120" s="284"/>
    </row>
    <row r="1121" spans="1:15" s="294" customFormat="1" ht="28.5" customHeight="1" x14ac:dyDescent="0.2">
      <c r="A1121" s="517"/>
      <c r="B1121" s="454"/>
      <c r="C1121" s="444"/>
      <c r="D1121" s="42">
        <v>2017</v>
      </c>
      <c r="E1121" s="116">
        <f t="shared" si="143"/>
        <v>0</v>
      </c>
      <c r="F1121" s="56">
        <v>0</v>
      </c>
      <c r="G1121" s="56">
        <v>0</v>
      </c>
      <c r="H1121" s="56">
        <v>0</v>
      </c>
      <c r="I1121" s="56">
        <v>0</v>
      </c>
      <c r="J1121" s="56">
        <v>0</v>
      </c>
      <c r="K1121" s="444"/>
      <c r="L1121" s="315"/>
      <c r="M1121" s="320"/>
      <c r="N1121" s="284"/>
      <c r="O1121" s="284"/>
    </row>
    <row r="1122" spans="1:15" s="294" customFormat="1" ht="28.5" customHeight="1" x14ac:dyDescent="0.2">
      <c r="A1122" s="517"/>
      <c r="B1122" s="454"/>
      <c r="C1122" s="444"/>
      <c r="D1122" s="42">
        <v>2018</v>
      </c>
      <c r="E1122" s="116">
        <f t="shared" si="143"/>
        <v>0</v>
      </c>
      <c r="F1122" s="56">
        <v>0</v>
      </c>
      <c r="G1122" s="56">
        <v>0</v>
      </c>
      <c r="H1122" s="56">
        <v>0</v>
      </c>
      <c r="I1122" s="56">
        <f>0.01500062-0.00734012-0.0076605</f>
        <v>0</v>
      </c>
      <c r="J1122" s="56">
        <v>0</v>
      </c>
      <c r="K1122" s="444"/>
      <c r="L1122" s="315"/>
      <c r="M1122" s="320"/>
      <c r="N1122" s="284"/>
      <c r="O1122" s="284"/>
    </row>
    <row r="1123" spans="1:15" s="294" customFormat="1" ht="28.5" customHeight="1" x14ac:dyDescent="0.2">
      <c r="A1123" s="517"/>
      <c r="B1123" s="454"/>
      <c r="C1123" s="444"/>
      <c r="D1123" s="42">
        <v>2019</v>
      </c>
      <c r="E1123" s="116">
        <f t="shared" si="143"/>
        <v>0</v>
      </c>
      <c r="F1123" s="56">
        <v>0</v>
      </c>
      <c r="G1123" s="56">
        <v>0</v>
      </c>
      <c r="H1123" s="56">
        <v>0</v>
      </c>
      <c r="I1123" s="56">
        <v>0</v>
      </c>
      <c r="J1123" s="56">
        <v>0</v>
      </c>
      <c r="K1123" s="444"/>
      <c r="L1123" s="315"/>
      <c r="M1123" s="320"/>
      <c r="N1123" s="284"/>
      <c r="O1123" s="284"/>
    </row>
    <row r="1124" spans="1:15" s="294" customFormat="1" ht="28.5" customHeight="1" x14ac:dyDescent="0.2">
      <c r="A1124" s="517"/>
      <c r="B1124" s="454"/>
      <c r="C1124" s="444"/>
      <c r="D1124" s="42">
        <v>2020</v>
      </c>
      <c r="E1124" s="116">
        <f t="shared" si="143"/>
        <v>0</v>
      </c>
      <c r="F1124" s="56">
        <v>0</v>
      </c>
      <c r="G1124" s="56">
        <v>0</v>
      </c>
      <c r="H1124" s="56">
        <v>0</v>
      </c>
      <c r="I1124" s="56">
        <v>0</v>
      </c>
      <c r="J1124" s="56">
        <v>0</v>
      </c>
      <c r="K1124" s="444"/>
      <c r="L1124" s="315"/>
      <c r="M1124" s="320"/>
      <c r="N1124" s="284"/>
      <c r="O1124" s="284"/>
    </row>
    <row r="1125" spans="1:15" s="294" customFormat="1" ht="28.5" customHeight="1" x14ac:dyDescent="0.25">
      <c r="A1125" s="517"/>
      <c r="B1125" s="454"/>
      <c r="C1125" s="444"/>
      <c r="D1125" s="328">
        <v>2021</v>
      </c>
      <c r="E1125" s="116">
        <f t="shared" si="143"/>
        <v>0.37371957</v>
      </c>
      <c r="F1125" s="56">
        <v>0</v>
      </c>
      <c r="G1125" s="56">
        <f>0.43004196-0.09369435</f>
        <v>0.33634761000000002</v>
      </c>
      <c r="H1125" s="56">
        <v>0</v>
      </c>
      <c r="I1125" s="56">
        <f>0.04778244-0.01041048</f>
        <v>3.7371960000000003E-2</v>
      </c>
      <c r="J1125" s="56">
        <v>0</v>
      </c>
      <c r="K1125" s="444"/>
      <c r="L1125" s="315"/>
      <c r="M1125" s="320"/>
      <c r="N1125" s="273"/>
      <c r="O1125" s="273"/>
    </row>
    <row r="1126" spans="1:15" s="294" customFormat="1" ht="28.5" customHeight="1" x14ac:dyDescent="0.2">
      <c r="A1126" s="517"/>
      <c r="B1126" s="454"/>
      <c r="C1126" s="444"/>
      <c r="D1126" s="328">
        <v>2022</v>
      </c>
      <c r="E1126" s="116">
        <f t="shared" si="143"/>
        <v>0</v>
      </c>
      <c r="F1126" s="56">
        <v>0</v>
      </c>
      <c r="G1126" s="56">
        <v>0</v>
      </c>
      <c r="H1126" s="56">
        <v>0</v>
      </c>
      <c r="I1126" s="56">
        <v>0</v>
      </c>
      <c r="J1126" s="56">
        <v>0</v>
      </c>
      <c r="K1126" s="444"/>
      <c r="L1126" s="315"/>
      <c r="M1126" s="320"/>
      <c r="N1126" s="284"/>
      <c r="O1126" s="284"/>
    </row>
    <row r="1127" spans="1:15" s="294" customFormat="1" ht="28.5" customHeight="1" x14ac:dyDescent="0.2">
      <c r="A1127" s="517"/>
      <c r="B1127" s="454"/>
      <c r="C1127" s="444"/>
      <c r="D1127" s="328">
        <v>2023</v>
      </c>
      <c r="E1127" s="116">
        <f t="shared" si="143"/>
        <v>0</v>
      </c>
      <c r="F1127" s="56">
        <v>0</v>
      </c>
      <c r="G1127" s="56">
        <v>0</v>
      </c>
      <c r="H1127" s="56">
        <v>0</v>
      </c>
      <c r="I1127" s="56">
        <v>0</v>
      </c>
      <c r="J1127" s="56">
        <v>0</v>
      </c>
      <c r="K1127" s="444"/>
      <c r="L1127" s="315"/>
      <c r="M1127" s="320"/>
      <c r="N1127" s="284"/>
      <c r="O1127" s="284"/>
    </row>
    <row r="1128" spans="1:15" s="294" customFormat="1" ht="28.5" customHeight="1" x14ac:dyDescent="0.2">
      <c r="A1128" s="517"/>
      <c r="B1128" s="454"/>
      <c r="C1128" s="444"/>
      <c r="D1128" s="328">
        <v>2024</v>
      </c>
      <c r="E1128" s="116">
        <f t="shared" si="143"/>
        <v>0</v>
      </c>
      <c r="F1128" s="56">
        <v>0</v>
      </c>
      <c r="G1128" s="56">
        <v>0</v>
      </c>
      <c r="H1128" s="56">
        <v>0</v>
      </c>
      <c r="I1128" s="56">
        <v>0</v>
      </c>
      <c r="J1128" s="56">
        <v>0</v>
      </c>
      <c r="K1128" s="444"/>
      <c r="L1128" s="315"/>
      <c r="M1128" s="320"/>
      <c r="N1128" s="284"/>
      <c r="O1128" s="284"/>
    </row>
    <row r="1129" spans="1:15" s="294" customFormat="1" ht="28.5" customHeight="1" x14ac:dyDescent="0.2">
      <c r="A1129" s="517"/>
      <c r="B1129" s="454"/>
      <c r="C1129" s="444"/>
      <c r="D1129" s="328">
        <v>2025</v>
      </c>
      <c r="E1129" s="116">
        <f t="shared" si="143"/>
        <v>0</v>
      </c>
      <c r="F1129" s="56">
        <v>0</v>
      </c>
      <c r="G1129" s="56">
        <v>0</v>
      </c>
      <c r="H1129" s="56">
        <v>0</v>
      </c>
      <c r="I1129" s="56">
        <v>0</v>
      </c>
      <c r="J1129" s="56">
        <v>0</v>
      </c>
      <c r="K1129" s="444"/>
      <c r="L1129" s="315"/>
      <c r="M1129" s="320"/>
      <c r="N1129" s="284"/>
      <c r="O1129" s="284"/>
    </row>
    <row r="1130" spans="1:15" s="294" customFormat="1" ht="28.5" customHeight="1" thickBot="1" x14ac:dyDescent="0.25">
      <c r="A1130" s="518"/>
      <c r="B1130" s="455"/>
      <c r="C1130" s="456"/>
      <c r="D1130" s="328">
        <v>2026</v>
      </c>
      <c r="E1130" s="116">
        <f t="shared" si="143"/>
        <v>0</v>
      </c>
      <c r="F1130" s="56">
        <v>0</v>
      </c>
      <c r="G1130" s="56">
        <v>0</v>
      </c>
      <c r="H1130" s="56">
        <v>0</v>
      </c>
      <c r="I1130" s="56">
        <v>0</v>
      </c>
      <c r="J1130" s="56">
        <v>0</v>
      </c>
      <c r="K1130" s="456"/>
      <c r="L1130" s="315"/>
      <c r="M1130" s="320"/>
      <c r="N1130" s="284"/>
      <c r="O1130" s="284"/>
    </row>
    <row r="1131" spans="1:15" s="294" customFormat="1" ht="28.5" customHeight="1" x14ac:dyDescent="0.2">
      <c r="A1131" s="516" t="s">
        <v>198</v>
      </c>
      <c r="B1131" s="474" t="s">
        <v>203</v>
      </c>
      <c r="C1131" s="495"/>
      <c r="D1131" s="42" t="s">
        <v>5</v>
      </c>
      <c r="E1131" s="116">
        <f>SUM(E1132:E1147)</f>
        <v>2.8813740000000005</v>
      </c>
      <c r="F1131" s="116">
        <f t="shared" ref="F1131:J1131" si="144">SUM(F1132:F1147)</f>
        <v>0</v>
      </c>
      <c r="G1131" s="116">
        <f t="shared" si="144"/>
        <v>2.5932366000000004</v>
      </c>
      <c r="H1131" s="116">
        <f t="shared" si="144"/>
        <v>0</v>
      </c>
      <c r="I1131" s="116">
        <f t="shared" si="144"/>
        <v>0.28813739999999999</v>
      </c>
      <c r="J1131" s="116">
        <f t="shared" si="144"/>
        <v>0</v>
      </c>
      <c r="K1131" s="495">
        <v>2021</v>
      </c>
      <c r="L1131" s="315"/>
      <c r="M1131" s="320"/>
      <c r="N1131" s="284"/>
      <c r="O1131" s="284"/>
    </row>
    <row r="1132" spans="1:15" s="294" customFormat="1" ht="28.5" customHeight="1" x14ac:dyDescent="0.2">
      <c r="A1132" s="517"/>
      <c r="B1132" s="454"/>
      <c r="C1132" s="444"/>
      <c r="D1132" s="42">
        <v>2011</v>
      </c>
      <c r="E1132" s="116">
        <f>F1132+G1132+H1132+I1132+J1132</f>
        <v>0</v>
      </c>
      <c r="F1132" s="56">
        <v>0</v>
      </c>
      <c r="G1132" s="56">
        <v>0</v>
      </c>
      <c r="H1132" s="56">
        <v>0</v>
      </c>
      <c r="I1132" s="56">
        <v>0</v>
      </c>
      <c r="J1132" s="56">
        <v>0</v>
      </c>
      <c r="K1132" s="444"/>
      <c r="L1132" s="315"/>
      <c r="M1132" s="320"/>
      <c r="N1132" s="284"/>
      <c r="O1132" s="284"/>
    </row>
    <row r="1133" spans="1:15" s="294" customFormat="1" ht="28.5" customHeight="1" x14ac:dyDescent="0.2">
      <c r="A1133" s="517"/>
      <c r="B1133" s="454"/>
      <c r="C1133" s="444"/>
      <c r="D1133" s="42">
        <v>2012</v>
      </c>
      <c r="E1133" s="116">
        <f t="shared" ref="E1133:E1147" si="145">F1133+G1133+H1133+I1133+J1133</f>
        <v>0</v>
      </c>
      <c r="F1133" s="56">
        <v>0</v>
      </c>
      <c r="G1133" s="56">
        <v>0</v>
      </c>
      <c r="H1133" s="56">
        <v>0</v>
      </c>
      <c r="I1133" s="56">
        <v>0</v>
      </c>
      <c r="J1133" s="56">
        <v>0</v>
      </c>
      <c r="K1133" s="444"/>
      <c r="L1133" s="315"/>
      <c r="M1133" s="320"/>
      <c r="N1133" s="284"/>
      <c r="O1133" s="284"/>
    </row>
    <row r="1134" spans="1:15" s="294" customFormat="1" ht="28.5" customHeight="1" x14ac:dyDescent="0.2">
      <c r="A1134" s="517"/>
      <c r="B1134" s="454"/>
      <c r="C1134" s="444"/>
      <c r="D1134" s="42">
        <v>2013</v>
      </c>
      <c r="E1134" s="116">
        <f t="shared" si="145"/>
        <v>0</v>
      </c>
      <c r="F1134" s="56">
        <v>0</v>
      </c>
      <c r="G1134" s="56">
        <v>0</v>
      </c>
      <c r="H1134" s="56">
        <v>0</v>
      </c>
      <c r="I1134" s="56">
        <v>0</v>
      </c>
      <c r="J1134" s="56">
        <v>0</v>
      </c>
      <c r="K1134" s="444"/>
      <c r="L1134" s="315"/>
      <c r="M1134" s="320"/>
      <c r="N1134" s="284"/>
      <c r="O1134" s="284"/>
    </row>
    <row r="1135" spans="1:15" s="294" customFormat="1" ht="28.5" customHeight="1" x14ac:dyDescent="0.2">
      <c r="A1135" s="517"/>
      <c r="B1135" s="454"/>
      <c r="C1135" s="444"/>
      <c r="D1135" s="42">
        <v>2014</v>
      </c>
      <c r="E1135" s="116">
        <f t="shared" si="145"/>
        <v>0</v>
      </c>
      <c r="F1135" s="56">
        <v>0</v>
      </c>
      <c r="G1135" s="56">
        <v>0</v>
      </c>
      <c r="H1135" s="56">
        <v>0</v>
      </c>
      <c r="I1135" s="56">
        <v>0</v>
      </c>
      <c r="J1135" s="56">
        <v>0</v>
      </c>
      <c r="K1135" s="444"/>
      <c r="L1135" s="315"/>
      <c r="M1135" s="320"/>
      <c r="N1135" s="284"/>
      <c r="O1135" s="284"/>
    </row>
    <row r="1136" spans="1:15" s="294" customFormat="1" ht="28.5" customHeight="1" x14ac:dyDescent="0.2">
      <c r="A1136" s="517"/>
      <c r="B1136" s="454"/>
      <c r="C1136" s="444"/>
      <c r="D1136" s="42">
        <v>2015</v>
      </c>
      <c r="E1136" s="116">
        <f t="shared" si="145"/>
        <v>0</v>
      </c>
      <c r="F1136" s="56">
        <v>0</v>
      </c>
      <c r="G1136" s="56">
        <v>0</v>
      </c>
      <c r="H1136" s="56">
        <v>0</v>
      </c>
      <c r="I1136" s="56">
        <v>0</v>
      </c>
      <c r="J1136" s="56">
        <v>0</v>
      </c>
      <c r="K1136" s="444"/>
      <c r="L1136" s="315"/>
      <c r="M1136" s="320"/>
      <c r="N1136" s="284"/>
      <c r="O1136" s="284"/>
    </row>
    <row r="1137" spans="1:15" s="294" customFormat="1" ht="28.5" customHeight="1" x14ac:dyDescent="0.2">
      <c r="A1137" s="517"/>
      <c r="B1137" s="454"/>
      <c r="C1137" s="444"/>
      <c r="D1137" s="42">
        <v>2016</v>
      </c>
      <c r="E1137" s="116">
        <f t="shared" si="145"/>
        <v>0</v>
      </c>
      <c r="F1137" s="56">
        <v>0</v>
      </c>
      <c r="G1137" s="56">
        <v>0</v>
      </c>
      <c r="H1137" s="56">
        <v>0</v>
      </c>
      <c r="I1137" s="56">
        <v>0</v>
      </c>
      <c r="J1137" s="56">
        <v>0</v>
      </c>
      <c r="K1137" s="444"/>
      <c r="L1137" s="315"/>
      <c r="M1137" s="320"/>
      <c r="N1137" s="284"/>
      <c r="O1137" s="284"/>
    </row>
    <row r="1138" spans="1:15" s="294" customFormat="1" ht="28.5" customHeight="1" x14ac:dyDescent="0.2">
      <c r="A1138" s="517"/>
      <c r="B1138" s="454"/>
      <c r="C1138" s="444"/>
      <c r="D1138" s="42">
        <v>2017</v>
      </c>
      <c r="E1138" s="116">
        <f t="shared" si="145"/>
        <v>0</v>
      </c>
      <c r="F1138" s="56">
        <v>0</v>
      </c>
      <c r="G1138" s="56">
        <v>0</v>
      </c>
      <c r="H1138" s="56">
        <v>0</v>
      </c>
      <c r="I1138" s="56">
        <v>0</v>
      </c>
      <c r="J1138" s="56">
        <v>0</v>
      </c>
      <c r="K1138" s="444"/>
      <c r="L1138" s="315"/>
      <c r="M1138" s="320"/>
      <c r="N1138" s="284"/>
      <c r="O1138" s="284"/>
    </row>
    <row r="1139" spans="1:15" s="294" customFormat="1" ht="28.5" customHeight="1" x14ac:dyDescent="0.2">
      <c r="A1139" s="517"/>
      <c r="B1139" s="454"/>
      <c r="C1139" s="444"/>
      <c r="D1139" s="42">
        <v>2018</v>
      </c>
      <c r="E1139" s="116">
        <f t="shared" si="145"/>
        <v>0</v>
      </c>
      <c r="F1139" s="56">
        <v>0</v>
      </c>
      <c r="G1139" s="56">
        <v>0</v>
      </c>
      <c r="H1139" s="56">
        <v>0</v>
      </c>
      <c r="I1139" s="56">
        <f>0.01500062-0.00734012-0.0076605</f>
        <v>0</v>
      </c>
      <c r="J1139" s="56">
        <v>0</v>
      </c>
      <c r="K1139" s="444"/>
      <c r="L1139" s="315"/>
      <c r="M1139" s="320"/>
      <c r="N1139" s="284"/>
      <c r="O1139" s="284"/>
    </row>
    <row r="1140" spans="1:15" s="294" customFormat="1" ht="28.5" customHeight="1" x14ac:dyDescent="0.2">
      <c r="A1140" s="517"/>
      <c r="B1140" s="454"/>
      <c r="C1140" s="444"/>
      <c r="D1140" s="42">
        <v>2019</v>
      </c>
      <c r="E1140" s="116">
        <f t="shared" si="145"/>
        <v>0</v>
      </c>
      <c r="F1140" s="56">
        <v>0</v>
      </c>
      <c r="G1140" s="56">
        <v>0</v>
      </c>
      <c r="H1140" s="56">
        <v>0</v>
      </c>
      <c r="I1140" s="56">
        <v>0</v>
      </c>
      <c r="J1140" s="56">
        <v>0</v>
      </c>
      <c r="K1140" s="444"/>
      <c r="L1140" s="315"/>
      <c r="M1140" s="320"/>
      <c r="N1140" s="284"/>
      <c r="O1140" s="284"/>
    </row>
    <row r="1141" spans="1:15" s="294" customFormat="1" ht="28.5" customHeight="1" x14ac:dyDescent="0.2">
      <c r="A1141" s="517"/>
      <c r="B1141" s="454"/>
      <c r="C1141" s="444"/>
      <c r="D1141" s="42">
        <v>2020</v>
      </c>
      <c r="E1141" s="116">
        <f t="shared" si="145"/>
        <v>0</v>
      </c>
      <c r="F1141" s="56">
        <v>0</v>
      </c>
      <c r="G1141" s="56">
        <v>0</v>
      </c>
      <c r="H1141" s="56">
        <v>0</v>
      </c>
      <c r="I1141" s="56">
        <v>0</v>
      </c>
      <c r="J1141" s="56">
        <v>0</v>
      </c>
      <c r="K1141" s="444"/>
      <c r="L1141" s="315"/>
      <c r="M1141" s="320"/>
      <c r="N1141" s="284"/>
      <c r="O1141" s="284"/>
    </row>
    <row r="1142" spans="1:15" s="294" customFormat="1" ht="28.5" customHeight="1" x14ac:dyDescent="0.25">
      <c r="A1142" s="517"/>
      <c r="B1142" s="454"/>
      <c r="C1142" s="444"/>
      <c r="D1142" s="328">
        <v>2021</v>
      </c>
      <c r="E1142" s="116">
        <f t="shared" si="145"/>
        <v>2.8813740000000005</v>
      </c>
      <c r="F1142" s="56">
        <v>0</v>
      </c>
      <c r="G1142" s="56">
        <f>2.8113849-0.02811386-0.19003444</f>
        <v>2.5932366000000004</v>
      </c>
      <c r="H1142" s="56">
        <v>0</v>
      </c>
      <c r="I1142" s="56">
        <f>0.30925234-0.02111494</f>
        <v>0.28813739999999999</v>
      </c>
      <c r="J1142" s="56">
        <v>0</v>
      </c>
      <c r="K1142" s="444"/>
      <c r="L1142" s="315"/>
      <c r="M1142" s="320"/>
      <c r="N1142" s="273"/>
      <c r="O1142" s="273"/>
    </row>
    <row r="1143" spans="1:15" s="294" customFormat="1" ht="28.5" customHeight="1" x14ac:dyDescent="0.2">
      <c r="A1143" s="517"/>
      <c r="B1143" s="454"/>
      <c r="C1143" s="444"/>
      <c r="D1143" s="328">
        <v>2022</v>
      </c>
      <c r="E1143" s="116">
        <f t="shared" si="145"/>
        <v>0</v>
      </c>
      <c r="F1143" s="56">
        <v>0</v>
      </c>
      <c r="G1143" s="56">
        <v>0</v>
      </c>
      <c r="H1143" s="56">
        <v>0</v>
      </c>
      <c r="I1143" s="56">
        <v>0</v>
      </c>
      <c r="J1143" s="56">
        <v>0</v>
      </c>
      <c r="K1143" s="444"/>
      <c r="L1143" s="315"/>
      <c r="M1143" s="320"/>
      <c r="N1143" s="284"/>
      <c r="O1143" s="284"/>
    </row>
    <row r="1144" spans="1:15" s="294" customFormat="1" ht="28.5" customHeight="1" x14ac:dyDescent="0.2">
      <c r="A1144" s="517"/>
      <c r="B1144" s="454"/>
      <c r="C1144" s="444"/>
      <c r="D1144" s="328">
        <v>2023</v>
      </c>
      <c r="E1144" s="116">
        <f t="shared" si="145"/>
        <v>0</v>
      </c>
      <c r="F1144" s="56">
        <v>0</v>
      </c>
      <c r="G1144" s="56">
        <v>0</v>
      </c>
      <c r="H1144" s="56">
        <v>0</v>
      </c>
      <c r="I1144" s="56">
        <v>0</v>
      </c>
      <c r="J1144" s="56">
        <v>0</v>
      </c>
      <c r="K1144" s="444"/>
      <c r="L1144" s="315"/>
      <c r="M1144" s="320"/>
      <c r="N1144" s="284"/>
      <c r="O1144" s="284"/>
    </row>
    <row r="1145" spans="1:15" s="294" customFormat="1" ht="28.5" customHeight="1" x14ac:dyDescent="0.2">
      <c r="A1145" s="517"/>
      <c r="B1145" s="454"/>
      <c r="C1145" s="444"/>
      <c r="D1145" s="328">
        <v>2024</v>
      </c>
      <c r="E1145" s="116">
        <f t="shared" si="145"/>
        <v>0</v>
      </c>
      <c r="F1145" s="56">
        <v>0</v>
      </c>
      <c r="G1145" s="56">
        <v>0</v>
      </c>
      <c r="H1145" s="56">
        <v>0</v>
      </c>
      <c r="I1145" s="56">
        <v>0</v>
      </c>
      <c r="J1145" s="56">
        <v>0</v>
      </c>
      <c r="K1145" s="444"/>
      <c r="L1145" s="315"/>
      <c r="M1145" s="320"/>
      <c r="N1145" s="284"/>
      <c r="O1145" s="284"/>
    </row>
    <row r="1146" spans="1:15" s="294" customFormat="1" ht="28.5" customHeight="1" x14ac:dyDescent="0.2">
      <c r="A1146" s="517"/>
      <c r="B1146" s="454"/>
      <c r="C1146" s="444"/>
      <c r="D1146" s="328">
        <v>2025</v>
      </c>
      <c r="E1146" s="116">
        <f t="shared" si="145"/>
        <v>0</v>
      </c>
      <c r="F1146" s="56">
        <v>0</v>
      </c>
      <c r="G1146" s="56">
        <v>0</v>
      </c>
      <c r="H1146" s="56">
        <v>0</v>
      </c>
      <c r="I1146" s="56">
        <v>0</v>
      </c>
      <c r="J1146" s="56">
        <v>0</v>
      </c>
      <c r="K1146" s="444"/>
      <c r="L1146" s="315"/>
      <c r="M1146" s="320"/>
      <c r="N1146" s="284"/>
      <c r="O1146" s="284"/>
    </row>
    <row r="1147" spans="1:15" s="294" customFormat="1" ht="28.5" customHeight="1" thickBot="1" x14ac:dyDescent="0.25">
      <c r="A1147" s="517"/>
      <c r="B1147" s="454"/>
      <c r="C1147" s="444"/>
      <c r="D1147" s="324">
        <v>2026</v>
      </c>
      <c r="E1147" s="269">
        <f t="shared" si="145"/>
        <v>0</v>
      </c>
      <c r="F1147" s="278">
        <v>0</v>
      </c>
      <c r="G1147" s="278">
        <v>0</v>
      </c>
      <c r="H1147" s="278">
        <v>0</v>
      </c>
      <c r="I1147" s="278">
        <v>0</v>
      </c>
      <c r="J1147" s="278">
        <v>0</v>
      </c>
      <c r="K1147" s="444"/>
      <c r="L1147" s="315"/>
      <c r="M1147" s="320"/>
      <c r="N1147" s="284"/>
      <c r="O1147" s="284"/>
    </row>
    <row r="1148" spans="1:15" s="294" customFormat="1" ht="28.5" customHeight="1" x14ac:dyDescent="0.2">
      <c r="A1148" s="516" t="s">
        <v>204</v>
      </c>
      <c r="B1148" s="453" t="s">
        <v>208</v>
      </c>
      <c r="C1148" s="443"/>
      <c r="D1148" s="190" t="s">
        <v>5</v>
      </c>
      <c r="E1148" s="191">
        <f>SUM(E1149:E1164)</f>
        <v>4.05948E-2</v>
      </c>
      <c r="F1148" s="191">
        <f t="shared" ref="F1148:J1148" si="146">SUM(F1149:F1164)</f>
        <v>0</v>
      </c>
      <c r="G1148" s="191">
        <f t="shared" si="146"/>
        <v>0</v>
      </c>
      <c r="H1148" s="191">
        <f t="shared" si="146"/>
        <v>0</v>
      </c>
      <c r="I1148" s="191">
        <f t="shared" si="146"/>
        <v>4.05948E-2</v>
      </c>
      <c r="J1148" s="191">
        <f t="shared" si="146"/>
        <v>0</v>
      </c>
      <c r="K1148" s="519">
        <v>2022</v>
      </c>
      <c r="L1148" s="322"/>
      <c r="M1148" s="320"/>
      <c r="N1148" s="284"/>
      <c r="O1148" s="284"/>
    </row>
    <row r="1149" spans="1:15" s="294" customFormat="1" ht="28.5" customHeight="1" x14ac:dyDescent="0.2">
      <c r="A1149" s="517"/>
      <c r="B1149" s="454"/>
      <c r="C1149" s="444"/>
      <c r="D1149" s="42">
        <v>2011</v>
      </c>
      <c r="E1149" s="116">
        <f>F1149+G1149+H1149+I1149+J1149</f>
        <v>0</v>
      </c>
      <c r="F1149" s="56">
        <v>0</v>
      </c>
      <c r="G1149" s="56">
        <v>0</v>
      </c>
      <c r="H1149" s="56">
        <v>0</v>
      </c>
      <c r="I1149" s="56">
        <v>0</v>
      </c>
      <c r="J1149" s="56">
        <v>0</v>
      </c>
      <c r="K1149" s="520"/>
      <c r="L1149" s="322"/>
      <c r="M1149" s="320"/>
      <c r="N1149" s="284"/>
      <c r="O1149" s="284"/>
    </row>
    <row r="1150" spans="1:15" s="294" customFormat="1" ht="28.5" customHeight="1" x14ac:dyDescent="0.2">
      <c r="A1150" s="517"/>
      <c r="B1150" s="454"/>
      <c r="C1150" s="444"/>
      <c r="D1150" s="42">
        <v>2012</v>
      </c>
      <c r="E1150" s="116">
        <f t="shared" ref="E1150:E1164" si="147">F1150+G1150+H1150+I1150+J1150</f>
        <v>0</v>
      </c>
      <c r="F1150" s="56">
        <v>0</v>
      </c>
      <c r="G1150" s="56">
        <v>0</v>
      </c>
      <c r="H1150" s="56">
        <v>0</v>
      </c>
      <c r="I1150" s="56">
        <v>0</v>
      </c>
      <c r="J1150" s="56">
        <v>0</v>
      </c>
      <c r="K1150" s="520"/>
      <c r="L1150" s="322"/>
      <c r="M1150" s="320"/>
      <c r="N1150" s="284"/>
      <c r="O1150" s="284"/>
    </row>
    <row r="1151" spans="1:15" s="294" customFormat="1" ht="28.5" customHeight="1" x14ac:dyDescent="0.2">
      <c r="A1151" s="517"/>
      <c r="B1151" s="454"/>
      <c r="C1151" s="444"/>
      <c r="D1151" s="42">
        <v>2013</v>
      </c>
      <c r="E1151" s="116">
        <f t="shared" si="147"/>
        <v>0</v>
      </c>
      <c r="F1151" s="56">
        <v>0</v>
      </c>
      <c r="G1151" s="56">
        <v>0</v>
      </c>
      <c r="H1151" s="56">
        <v>0</v>
      </c>
      <c r="I1151" s="56">
        <v>0</v>
      </c>
      <c r="J1151" s="56">
        <v>0</v>
      </c>
      <c r="K1151" s="520"/>
      <c r="L1151" s="322"/>
      <c r="M1151" s="320"/>
      <c r="N1151" s="284"/>
      <c r="O1151" s="284"/>
    </row>
    <row r="1152" spans="1:15" s="294" customFormat="1" ht="28.5" customHeight="1" x14ac:dyDescent="0.2">
      <c r="A1152" s="517"/>
      <c r="B1152" s="454"/>
      <c r="C1152" s="444"/>
      <c r="D1152" s="42">
        <v>2014</v>
      </c>
      <c r="E1152" s="116">
        <f t="shared" si="147"/>
        <v>0</v>
      </c>
      <c r="F1152" s="56">
        <v>0</v>
      </c>
      <c r="G1152" s="56">
        <v>0</v>
      </c>
      <c r="H1152" s="56">
        <v>0</v>
      </c>
      <c r="I1152" s="56">
        <v>0</v>
      </c>
      <c r="J1152" s="56">
        <v>0</v>
      </c>
      <c r="K1152" s="520"/>
      <c r="L1152" s="322"/>
      <c r="M1152" s="320"/>
      <c r="N1152" s="284"/>
      <c r="O1152" s="284"/>
    </row>
    <row r="1153" spans="1:15" s="294" customFormat="1" ht="28.5" customHeight="1" x14ac:dyDescent="0.2">
      <c r="A1153" s="517"/>
      <c r="B1153" s="454"/>
      <c r="C1153" s="444"/>
      <c r="D1153" s="42">
        <v>2015</v>
      </c>
      <c r="E1153" s="116">
        <f t="shared" si="147"/>
        <v>0</v>
      </c>
      <c r="F1153" s="56">
        <v>0</v>
      </c>
      <c r="G1153" s="56">
        <v>0</v>
      </c>
      <c r="H1153" s="56">
        <v>0</v>
      </c>
      <c r="I1153" s="56">
        <v>0</v>
      </c>
      <c r="J1153" s="56">
        <v>0</v>
      </c>
      <c r="K1153" s="520"/>
      <c r="L1153" s="322"/>
      <c r="M1153" s="320"/>
      <c r="N1153" s="284"/>
      <c r="O1153" s="284"/>
    </row>
    <row r="1154" spans="1:15" s="294" customFormat="1" ht="28.5" customHeight="1" x14ac:dyDescent="0.2">
      <c r="A1154" s="517"/>
      <c r="B1154" s="454"/>
      <c r="C1154" s="444"/>
      <c r="D1154" s="42">
        <v>2016</v>
      </c>
      <c r="E1154" s="116">
        <f t="shared" si="147"/>
        <v>0</v>
      </c>
      <c r="F1154" s="56">
        <v>0</v>
      </c>
      <c r="G1154" s="56">
        <v>0</v>
      </c>
      <c r="H1154" s="56">
        <v>0</v>
      </c>
      <c r="I1154" s="56">
        <v>0</v>
      </c>
      <c r="J1154" s="56">
        <v>0</v>
      </c>
      <c r="K1154" s="520"/>
      <c r="L1154" s="322"/>
      <c r="M1154" s="320"/>
      <c r="N1154" s="284"/>
      <c r="O1154" s="284"/>
    </row>
    <row r="1155" spans="1:15" s="294" customFormat="1" ht="28.5" customHeight="1" x14ac:dyDescent="0.2">
      <c r="A1155" s="517"/>
      <c r="B1155" s="454"/>
      <c r="C1155" s="444"/>
      <c r="D1155" s="42">
        <v>2017</v>
      </c>
      <c r="E1155" s="116">
        <f t="shared" si="147"/>
        <v>0</v>
      </c>
      <c r="F1155" s="56">
        <v>0</v>
      </c>
      <c r="G1155" s="56">
        <v>0</v>
      </c>
      <c r="H1155" s="56">
        <v>0</v>
      </c>
      <c r="I1155" s="56">
        <v>0</v>
      </c>
      <c r="J1155" s="56">
        <v>0</v>
      </c>
      <c r="K1155" s="520"/>
      <c r="L1155" s="322"/>
      <c r="M1155" s="320"/>
      <c r="N1155" s="284"/>
      <c r="O1155" s="284"/>
    </row>
    <row r="1156" spans="1:15" s="294" customFormat="1" ht="28.5" customHeight="1" x14ac:dyDescent="0.2">
      <c r="A1156" s="517"/>
      <c r="B1156" s="454"/>
      <c r="C1156" s="444"/>
      <c r="D1156" s="42">
        <v>2018</v>
      </c>
      <c r="E1156" s="116">
        <f t="shared" si="147"/>
        <v>0</v>
      </c>
      <c r="F1156" s="56">
        <v>0</v>
      </c>
      <c r="G1156" s="56">
        <v>0</v>
      </c>
      <c r="H1156" s="56">
        <v>0</v>
      </c>
      <c r="I1156" s="56">
        <f>0.01500062-0.00734012-0.0076605</f>
        <v>0</v>
      </c>
      <c r="J1156" s="56">
        <v>0</v>
      </c>
      <c r="K1156" s="520"/>
      <c r="L1156" s="322"/>
      <c r="M1156" s="320"/>
      <c r="N1156" s="284"/>
      <c r="O1156" s="284"/>
    </row>
    <row r="1157" spans="1:15" s="294" customFormat="1" ht="28.5" customHeight="1" x14ac:dyDescent="0.2">
      <c r="A1157" s="517"/>
      <c r="B1157" s="454"/>
      <c r="C1157" s="444"/>
      <c r="D1157" s="42">
        <v>2019</v>
      </c>
      <c r="E1157" s="116">
        <f t="shared" si="147"/>
        <v>0</v>
      </c>
      <c r="F1157" s="56">
        <v>0</v>
      </c>
      <c r="G1157" s="56">
        <v>0</v>
      </c>
      <c r="H1157" s="56">
        <v>0</v>
      </c>
      <c r="I1157" s="56">
        <v>0</v>
      </c>
      <c r="J1157" s="56">
        <v>0</v>
      </c>
      <c r="K1157" s="520"/>
      <c r="L1157" s="322"/>
      <c r="M1157" s="320"/>
      <c r="N1157" s="284"/>
      <c r="O1157" s="284"/>
    </row>
    <row r="1158" spans="1:15" s="294" customFormat="1" ht="28.5" customHeight="1" x14ac:dyDescent="0.2">
      <c r="A1158" s="517"/>
      <c r="B1158" s="454"/>
      <c r="C1158" s="444"/>
      <c r="D1158" s="42">
        <v>2020</v>
      </c>
      <c r="E1158" s="116">
        <f t="shared" si="147"/>
        <v>0</v>
      </c>
      <c r="F1158" s="56">
        <v>0</v>
      </c>
      <c r="G1158" s="56">
        <v>0</v>
      </c>
      <c r="H1158" s="56">
        <v>0</v>
      </c>
      <c r="I1158" s="56">
        <v>0</v>
      </c>
      <c r="J1158" s="56">
        <v>0</v>
      </c>
      <c r="K1158" s="520"/>
      <c r="L1158" s="322"/>
      <c r="M1158" s="320"/>
      <c r="N1158" s="284"/>
      <c r="O1158" s="284"/>
    </row>
    <row r="1159" spans="1:15" s="294" customFormat="1" ht="28.5" customHeight="1" x14ac:dyDescent="0.2">
      <c r="A1159" s="517"/>
      <c r="B1159" s="454"/>
      <c r="C1159" s="444"/>
      <c r="D1159" s="328">
        <v>2021</v>
      </c>
      <c r="E1159" s="116">
        <f t="shared" si="147"/>
        <v>0</v>
      </c>
      <c r="F1159" s="56">
        <v>0</v>
      </c>
      <c r="G1159" s="56">
        <v>0</v>
      </c>
      <c r="H1159" s="56">
        <v>0</v>
      </c>
      <c r="I1159" s="56">
        <v>0</v>
      </c>
      <c r="J1159" s="56">
        <v>0</v>
      </c>
      <c r="K1159" s="520"/>
      <c r="L1159" s="322"/>
      <c r="M1159" s="320"/>
      <c r="N1159" s="284"/>
      <c r="O1159" s="284"/>
    </row>
    <row r="1160" spans="1:15" s="294" customFormat="1" ht="28.5" customHeight="1" x14ac:dyDescent="0.2">
      <c r="A1160" s="517"/>
      <c r="B1160" s="454"/>
      <c r="C1160" s="444"/>
      <c r="D1160" s="328">
        <v>2022</v>
      </c>
      <c r="E1160" s="116">
        <f t="shared" si="147"/>
        <v>4.05948E-2</v>
      </c>
      <c r="F1160" s="56">
        <v>0</v>
      </c>
      <c r="G1160" s="56">
        <v>0</v>
      </c>
      <c r="H1160" s="56">
        <v>0</v>
      </c>
      <c r="I1160" s="56">
        <v>4.05948E-2</v>
      </c>
      <c r="J1160" s="56">
        <v>0</v>
      </c>
      <c r="K1160" s="520"/>
      <c r="L1160" s="322"/>
      <c r="M1160" s="320"/>
      <c r="N1160" s="284"/>
      <c r="O1160" s="284"/>
    </row>
    <row r="1161" spans="1:15" s="294" customFormat="1" ht="28.5" customHeight="1" x14ac:dyDescent="0.2">
      <c r="A1161" s="517"/>
      <c r="B1161" s="454"/>
      <c r="C1161" s="444"/>
      <c r="D1161" s="328">
        <v>2023</v>
      </c>
      <c r="E1161" s="116">
        <f t="shared" si="147"/>
        <v>0</v>
      </c>
      <c r="F1161" s="56">
        <v>0</v>
      </c>
      <c r="G1161" s="56">
        <v>0</v>
      </c>
      <c r="H1161" s="56">
        <v>0</v>
      </c>
      <c r="I1161" s="56">
        <v>0</v>
      </c>
      <c r="J1161" s="56">
        <v>0</v>
      </c>
      <c r="K1161" s="520"/>
      <c r="L1161" s="322"/>
      <c r="M1161" s="320"/>
      <c r="N1161" s="284"/>
      <c r="O1161" s="284"/>
    </row>
    <row r="1162" spans="1:15" s="294" customFormat="1" ht="28.5" customHeight="1" x14ac:dyDescent="0.2">
      <c r="A1162" s="517"/>
      <c r="B1162" s="454"/>
      <c r="C1162" s="444"/>
      <c r="D1162" s="328">
        <v>2024</v>
      </c>
      <c r="E1162" s="116">
        <f t="shared" si="147"/>
        <v>0</v>
      </c>
      <c r="F1162" s="56">
        <v>0</v>
      </c>
      <c r="G1162" s="56">
        <v>0</v>
      </c>
      <c r="H1162" s="56">
        <v>0</v>
      </c>
      <c r="I1162" s="56">
        <v>0</v>
      </c>
      <c r="J1162" s="56">
        <v>0</v>
      </c>
      <c r="K1162" s="520"/>
      <c r="L1162" s="322"/>
      <c r="M1162" s="320"/>
      <c r="N1162" s="284"/>
      <c r="O1162" s="284"/>
    </row>
    <row r="1163" spans="1:15" s="294" customFormat="1" ht="28.5" customHeight="1" x14ac:dyDescent="0.2">
      <c r="A1163" s="517"/>
      <c r="B1163" s="454"/>
      <c r="C1163" s="444"/>
      <c r="D1163" s="328">
        <v>2025</v>
      </c>
      <c r="E1163" s="116">
        <f t="shared" si="147"/>
        <v>0</v>
      </c>
      <c r="F1163" s="56">
        <v>0</v>
      </c>
      <c r="G1163" s="56">
        <v>0</v>
      </c>
      <c r="H1163" s="56">
        <v>0</v>
      </c>
      <c r="I1163" s="56">
        <v>0</v>
      </c>
      <c r="J1163" s="56">
        <v>0</v>
      </c>
      <c r="K1163" s="520"/>
      <c r="L1163" s="322"/>
      <c r="M1163" s="320"/>
      <c r="N1163" s="284"/>
      <c r="O1163" s="284"/>
    </row>
    <row r="1164" spans="1:15" s="294" customFormat="1" ht="28.5" customHeight="1" thickBot="1" x14ac:dyDescent="0.25">
      <c r="A1164" s="518"/>
      <c r="B1164" s="462"/>
      <c r="C1164" s="445"/>
      <c r="D1164" s="325">
        <v>2026</v>
      </c>
      <c r="E1164" s="277">
        <f t="shared" si="147"/>
        <v>0</v>
      </c>
      <c r="F1164" s="258">
        <v>0</v>
      </c>
      <c r="G1164" s="258">
        <v>0</v>
      </c>
      <c r="H1164" s="258">
        <v>0</v>
      </c>
      <c r="I1164" s="258">
        <v>0</v>
      </c>
      <c r="J1164" s="258">
        <v>0</v>
      </c>
      <c r="K1164" s="521"/>
      <c r="L1164" s="322"/>
      <c r="M1164" s="320"/>
      <c r="N1164" s="284"/>
      <c r="O1164" s="284"/>
    </row>
    <row r="1165" spans="1:15" s="294" customFormat="1" ht="28.5" customHeight="1" x14ac:dyDescent="0.2">
      <c r="A1165" s="516" t="s">
        <v>205</v>
      </c>
      <c r="B1165" s="453" t="s">
        <v>209</v>
      </c>
      <c r="C1165" s="443"/>
      <c r="D1165" s="190" t="s">
        <v>5</v>
      </c>
      <c r="E1165" s="191">
        <f>SUM(E1166:E1181)</f>
        <v>0.20565119999999998</v>
      </c>
      <c r="F1165" s="191">
        <f t="shared" ref="F1165:J1165" si="148">SUM(F1166:F1181)</f>
        <v>0</v>
      </c>
      <c r="G1165" s="191">
        <f t="shared" si="148"/>
        <v>0</v>
      </c>
      <c r="H1165" s="191">
        <f t="shared" si="148"/>
        <v>0</v>
      </c>
      <c r="I1165" s="191">
        <f t="shared" si="148"/>
        <v>0.20565119999999998</v>
      </c>
      <c r="J1165" s="191">
        <f t="shared" si="148"/>
        <v>0</v>
      </c>
      <c r="K1165" s="519">
        <v>2022</v>
      </c>
      <c r="L1165" s="322"/>
      <c r="M1165" s="320"/>
      <c r="N1165" s="284"/>
      <c r="O1165" s="284"/>
    </row>
    <row r="1166" spans="1:15" s="294" customFormat="1" ht="28.5" customHeight="1" x14ac:dyDescent="0.2">
      <c r="A1166" s="517"/>
      <c r="B1166" s="454"/>
      <c r="C1166" s="444"/>
      <c r="D1166" s="42">
        <v>2011</v>
      </c>
      <c r="E1166" s="116">
        <f>F1166+G1166+H1166+I1166+J1166</f>
        <v>0</v>
      </c>
      <c r="F1166" s="56">
        <v>0</v>
      </c>
      <c r="G1166" s="56">
        <v>0</v>
      </c>
      <c r="H1166" s="56">
        <v>0</v>
      </c>
      <c r="I1166" s="56">
        <v>0</v>
      </c>
      <c r="J1166" s="56">
        <v>0</v>
      </c>
      <c r="K1166" s="520"/>
      <c r="L1166" s="322"/>
      <c r="M1166" s="320"/>
      <c r="N1166" s="284"/>
      <c r="O1166" s="284"/>
    </row>
    <row r="1167" spans="1:15" s="294" customFormat="1" ht="28.5" customHeight="1" x14ac:dyDescent="0.2">
      <c r="A1167" s="517"/>
      <c r="B1167" s="454"/>
      <c r="C1167" s="444"/>
      <c r="D1167" s="42">
        <v>2012</v>
      </c>
      <c r="E1167" s="116">
        <f t="shared" ref="E1167:E1181" si="149">F1167+G1167+H1167+I1167+J1167</f>
        <v>0</v>
      </c>
      <c r="F1167" s="56">
        <v>0</v>
      </c>
      <c r="G1167" s="56">
        <v>0</v>
      </c>
      <c r="H1167" s="56">
        <v>0</v>
      </c>
      <c r="I1167" s="56">
        <v>0</v>
      </c>
      <c r="J1167" s="56">
        <v>0</v>
      </c>
      <c r="K1167" s="520"/>
      <c r="L1167" s="322"/>
      <c r="M1167" s="320"/>
      <c r="N1167" s="284"/>
      <c r="O1167" s="284"/>
    </row>
    <row r="1168" spans="1:15" s="294" customFormat="1" ht="28.5" customHeight="1" x14ac:dyDescent="0.2">
      <c r="A1168" s="517"/>
      <c r="B1168" s="454"/>
      <c r="C1168" s="444"/>
      <c r="D1168" s="42">
        <v>2013</v>
      </c>
      <c r="E1168" s="116">
        <f t="shared" si="149"/>
        <v>0</v>
      </c>
      <c r="F1168" s="56">
        <v>0</v>
      </c>
      <c r="G1168" s="56">
        <v>0</v>
      </c>
      <c r="H1168" s="56">
        <v>0</v>
      </c>
      <c r="I1168" s="56">
        <v>0</v>
      </c>
      <c r="J1168" s="56">
        <v>0</v>
      </c>
      <c r="K1168" s="520"/>
      <c r="L1168" s="322"/>
      <c r="M1168" s="320"/>
      <c r="N1168" s="284"/>
      <c r="O1168" s="284"/>
    </row>
    <row r="1169" spans="1:15" s="294" customFormat="1" ht="28.5" customHeight="1" x14ac:dyDescent="0.2">
      <c r="A1169" s="517"/>
      <c r="B1169" s="454"/>
      <c r="C1169" s="444"/>
      <c r="D1169" s="42">
        <v>2014</v>
      </c>
      <c r="E1169" s="116">
        <f t="shared" si="149"/>
        <v>0</v>
      </c>
      <c r="F1169" s="56">
        <v>0</v>
      </c>
      <c r="G1169" s="56">
        <v>0</v>
      </c>
      <c r="H1169" s="56">
        <v>0</v>
      </c>
      <c r="I1169" s="56">
        <v>0</v>
      </c>
      <c r="J1169" s="56">
        <v>0</v>
      </c>
      <c r="K1169" s="520"/>
      <c r="L1169" s="322"/>
      <c r="M1169" s="320"/>
      <c r="N1169" s="284"/>
      <c r="O1169" s="284"/>
    </row>
    <row r="1170" spans="1:15" s="294" customFormat="1" ht="28.5" customHeight="1" x14ac:dyDescent="0.2">
      <c r="A1170" s="517"/>
      <c r="B1170" s="454"/>
      <c r="C1170" s="444"/>
      <c r="D1170" s="42">
        <v>2015</v>
      </c>
      <c r="E1170" s="116">
        <f t="shared" si="149"/>
        <v>0</v>
      </c>
      <c r="F1170" s="56">
        <v>0</v>
      </c>
      <c r="G1170" s="56">
        <v>0</v>
      </c>
      <c r="H1170" s="56">
        <v>0</v>
      </c>
      <c r="I1170" s="56">
        <v>0</v>
      </c>
      <c r="J1170" s="56">
        <v>0</v>
      </c>
      <c r="K1170" s="520"/>
      <c r="L1170" s="322"/>
      <c r="M1170" s="320"/>
      <c r="N1170" s="284"/>
      <c r="O1170" s="284"/>
    </row>
    <row r="1171" spans="1:15" s="294" customFormat="1" ht="28.5" customHeight="1" x14ac:dyDescent="0.2">
      <c r="A1171" s="517"/>
      <c r="B1171" s="454"/>
      <c r="C1171" s="444"/>
      <c r="D1171" s="42">
        <v>2016</v>
      </c>
      <c r="E1171" s="116">
        <f t="shared" si="149"/>
        <v>0</v>
      </c>
      <c r="F1171" s="56">
        <v>0</v>
      </c>
      <c r="G1171" s="56">
        <v>0</v>
      </c>
      <c r="H1171" s="56">
        <v>0</v>
      </c>
      <c r="I1171" s="56">
        <v>0</v>
      </c>
      <c r="J1171" s="56">
        <v>0</v>
      </c>
      <c r="K1171" s="520"/>
      <c r="L1171" s="322"/>
      <c r="M1171" s="320"/>
      <c r="N1171" s="284"/>
      <c r="O1171" s="284"/>
    </row>
    <row r="1172" spans="1:15" s="294" customFormat="1" ht="28.5" customHeight="1" x14ac:dyDescent="0.2">
      <c r="A1172" s="517"/>
      <c r="B1172" s="454"/>
      <c r="C1172" s="444"/>
      <c r="D1172" s="42">
        <v>2017</v>
      </c>
      <c r="E1172" s="116">
        <f t="shared" si="149"/>
        <v>0</v>
      </c>
      <c r="F1172" s="56">
        <v>0</v>
      </c>
      <c r="G1172" s="56">
        <v>0</v>
      </c>
      <c r="H1172" s="56">
        <v>0</v>
      </c>
      <c r="I1172" s="56">
        <v>0</v>
      </c>
      <c r="J1172" s="56">
        <v>0</v>
      </c>
      <c r="K1172" s="520"/>
      <c r="L1172" s="322"/>
      <c r="M1172" s="320"/>
      <c r="N1172" s="284"/>
      <c r="O1172" s="284"/>
    </row>
    <row r="1173" spans="1:15" s="294" customFormat="1" ht="28.5" customHeight="1" x14ac:dyDescent="0.2">
      <c r="A1173" s="517"/>
      <c r="B1173" s="454"/>
      <c r="C1173" s="444"/>
      <c r="D1173" s="42">
        <v>2018</v>
      </c>
      <c r="E1173" s="116">
        <f t="shared" si="149"/>
        <v>0</v>
      </c>
      <c r="F1173" s="56">
        <v>0</v>
      </c>
      <c r="G1173" s="56">
        <v>0</v>
      </c>
      <c r="H1173" s="56">
        <v>0</v>
      </c>
      <c r="I1173" s="56">
        <f>0.01500062-0.00734012-0.0076605</f>
        <v>0</v>
      </c>
      <c r="J1173" s="56">
        <v>0</v>
      </c>
      <c r="K1173" s="520"/>
      <c r="L1173" s="322"/>
      <c r="M1173" s="320"/>
      <c r="N1173" s="284"/>
      <c r="O1173" s="284"/>
    </row>
    <row r="1174" spans="1:15" s="294" customFormat="1" ht="28.5" customHeight="1" x14ac:dyDescent="0.2">
      <c r="A1174" s="517"/>
      <c r="B1174" s="454"/>
      <c r="C1174" s="444"/>
      <c r="D1174" s="42">
        <v>2019</v>
      </c>
      <c r="E1174" s="116">
        <f t="shared" si="149"/>
        <v>0</v>
      </c>
      <c r="F1174" s="56">
        <v>0</v>
      </c>
      <c r="G1174" s="56">
        <v>0</v>
      </c>
      <c r="H1174" s="56">
        <v>0</v>
      </c>
      <c r="I1174" s="56">
        <v>0</v>
      </c>
      <c r="J1174" s="56">
        <v>0</v>
      </c>
      <c r="K1174" s="520"/>
      <c r="L1174" s="322"/>
      <c r="M1174" s="320"/>
      <c r="N1174" s="284"/>
      <c r="O1174" s="284"/>
    </row>
    <row r="1175" spans="1:15" s="294" customFormat="1" ht="28.5" customHeight="1" x14ac:dyDescent="0.2">
      <c r="A1175" s="517"/>
      <c r="B1175" s="454"/>
      <c r="C1175" s="444"/>
      <c r="D1175" s="42">
        <v>2020</v>
      </c>
      <c r="E1175" s="116">
        <f t="shared" si="149"/>
        <v>0</v>
      </c>
      <c r="F1175" s="56">
        <v>0</v>
      </c>
      <c r="G1175" s="56">
        <v>0</v>
      </c>
      <c r="H1175" s="56">
        <v>0</v>
      </c>
      <c r="I1175" s="56">
        <v>0</v>
      </c>
      <c r="J1175" s="56">
        <v>0</v>
      </c>
      <c r="K1175" s="520"/>
      <c r="L1175" s="322"/>
      <c r="M1175" s="320"/>
      <c r="N1175" s="284"/>
      <c r="O1175" s="284"/>
    </row>
    <row r="1176" spans="1:15" s="294" customFormat="1" ht="28.5" customHeight="1" x14ac:dyDescent="0.2">
      <c r="A1176" s="517"/>
      <c r="B1176" s="454"/>
      <c r="C1176" s="444"/>
      <c r="D1176" s="328">
        <v>2021</v>
      </c>
      <c r="E1176" s="116">
        <f t="shared" si="149"/>
        <v>0</v>
      </c>
      <c r="F1176" s="56">
        <v>0</v>
      </c>
      <c r="G1176" s="56">
        <v>0</v>
      </c>
      <c r="H1176" s="56">
        <v>0</v>
      </c>
      <c r="I1176" s="56">
        <v>0</v>
      </c>
      <c r="J1176" s="56">
        <v>0</v>
      </c>
      <c r="K1176" s="520"/>
      <c r="L1176" s="322"/>
      <c r="M1176" s="320"/>
      <c r="N1176" s="284"/>
      <c r="O1176" s="284"/>
    </row>
    <row r="1177" spans="1:15" s="294" customFormat="1" ht="28.5" customHeight="1" x14ac:dyDescent="0.2">
      <c r="A1177" s="517"/>
      <c r="B1177" s="454"/>
      <c r="C1177" s="444"/>
      <c r="D1177" s="328">
        <v>2022</v>
      </c>
      <c r="E1177" s="116">
        <f t="shared" si="149"/>
        <v>0.20565119999999998</v>
      </c>
      <c r="F1177" s="56">
        <v>0</v>
      </c>
      <c r="G1177" s="56">
        <v>0</v>
      </c>
      <c r="H1177" s="56">
        <v>0</v>
      </c>
      <c r="I1177" s="56">
        <f>0.206-0.0003488</f>
        <v>0.20565119999999998</v>
      </c>
      <c r="J1177" s="56">
        <v>0</v>
      </c>
      <c r="K1177" s="520"/>
      <c r="L1177" s="322"/>
      <c r="M1177" s="320"/>
      <c r="N1177" s="284"/>
      <c r="O1177" s="284"/>
    </row>
    <row r="1178" spans="1:15" s="294" customFormat="1" ht="28.5" customHeight="1" x14ac:dyDescent="0.2">
      <c r="A1178" s="517"/>
      <c r="B1178" s="454"/>
      <c r="C1178" s="444"/>
      <c r="D1178" s="328">
        <v>2023</v>
      </c>
      <c r="E1178" s="116">
        <f t="shared" si="149"/>
        <v>0</v>
      </c>
      <c r="F1178" s="56">
        <v>0</v>
      </c>
      <c r="G1178" s="56">
        <v>0</v>
      </c>
      <c r="H1178" s="56">
        <v>0</v>
      </c>
      <c r="I1178" s="56">
        <v>0</v>
      </c>
      <c r="J1178" s="56">
        <v>0</v>
      </c>
      <c r="K1178" s="520"/>
      <c r="L1178" s="322"/>
      <c r="M1178" s="320"/>
      <c r="N1178" s="284"/>
      <c r="O1178" s="284"/>
    </row>
    <row r="1179" spans="1:15" s="294" customFormat="1" ht="28.5" customHeight="1" x14ac:dyDescent="0.2">
      <c r="A1179" s="517"/>
      <c r="B1179" s="454"/>
      <c r="C1179" s="444"/>
      <c r="D1179" s="328">
        <v>2024</v>
      </c>
      <c r="E1179" s="116">
        <f t="shared" si="149"/>
        <v>0</v>
      </c>
      <c r="F1179" s="56">
        <v>0</v>
      </c>
      <c r="G1179" s="56">
        <v>0</v>
      </c>
      <c r="H1179" s="56">
        <v>0</v>
      </c>
      <c r="I1179" s="56">
        <v>0</v>
      </c>
      <c r="J1179" s="56">
        <v>0</v>
      </c>
      <c r="K1179" s="520"/>
      <c r="L1179" s="322"/>
      <c r="M1179" s="320"/>
      <c r="N1179" s="284"/>
      <c r="O1179" s="284"/>
    </row>
    <row r="1180" spans="1:15" s="294" customFormat="1" ht="28.5" customHeight="1" x14ac:dyDescent="0.2">
      <c r="A1180" s="517"/>
      <c r="B1180" s="454"/>
      <c r="C1180" s="444"/>
      <c r="D1180" s="328">
        <v>2025</v>
      </c>
      <c r="E1180" s="116">
        <f t="shared" si="149"/>
        <v>0</v>
      </c>
      <c r="F1180" s="56">
        <v>0</v>
      </c>
      <c r="G1180" s="56">
        <v>0</v>
      </c>
      <c r="H1180" s="56">
        <v>0</v>
      </c>
      <c r="I1180" s="56">
        <v>0</v>
      </c>
      <c r="J1180" s="56">
        <v>0</v>
      </c>
      <c r="K1180" s="520"/>
      <c r="L1180" s="322"/>
      <c r="M1180" s="320"/>
      <c r="N1180" s="284"/>
      <c r="O1180" s="284"/>
    </row>
    <row r="1181" spans="1:15" s="294" customFormat="1" ht="28.5" customHeight="1" thickBot="1" x14ac:dyDescent="0.25">
      <c r="A1181" s="518"/>
      <c r="B1181" s="462"/>
      <c r="C1181" s="445"/>
      <c r="D1181" s="325">
        <v>2026</v>
      </c>
      <c r="E1181" s="277">
        <f t="shared" si="149"/>
        <v>0</v>
      </c>
      <c r="F1181" s="258">
        <v>0</v>
      </c>
      <c r="G1181" s="258">
        <v>0</v>
      </c>
      <c r="H1181" s="258">
        <v>0</v>
      </c>
      <c r="I1181" s="258">
        <v>0</v>
      </c>
      <c r="J1181" s="258">
        <v>0</v>
      </c>
      <c r="K1181" s="521"/>
      <c r="L1181" s="322"/>
      <c r="M1181" s="320"/>
      <c r="N1181" s="284"/>
      <c r="O1181" s="284"/>
    </row>
    <row r="1182" spans="1:15" s="294" customFormat="1" ht="28.5" customHeight="1" x14ac:dyDescent="0.2">
      <c r="A1182" s="516" t="s">
        <v>206</v>
      </c>
      <c r="B1182" s="453" t="s">
        <v>210</v>
      </c>
      <c r="C1182" s="443"/>
      <c r="D1182" s="190" t="s">
        <v>5</v>
      </c>
      <c r="E1182" s="191">
        <f>SUM(E1183:E1198)</f>
        <v>0.19166665999999999</v>
      </c>
      <c r="F1182" s="191">
        <f t="shared" ref="F1182:J1182" si="150">SUM(F1183:F1198)</f>
        <v>0</v>
      </c>
      <c r="G1182" s="191">
        <f t="shared" si="150"/>
        <v>0</v>
      </c>
      <c r="H1182" s="191">
        <f t="shared" si="150"/>
        <v>0</v>
      </c>
      <c r="I1182" s="191">
        <f t="shared" si="150"/>
        <v>0.19166665999999999</v>
      </c>
      <c r="J1182" s="191">
        <f t="shared" si="150"/>
        <v>0</v>
      </c>
      <c r="K1182" s="519">
        <v>2022</v>
      </c>
      <c r="L1182" s="322"/>
      <c r="M1182" s="320"/>
      <c r="N1182" s="284"/>
      <c r="O1182" s="284"/>
    </row>
    <row r="1183" spans="1:15" s="294" customFormat="1" ht="28.5" customHeight="1" x14ac:dyDescent="0.2">
      <c r="A1183" s="517"/>
      <c r="B1183" s="454"/>
      <c r="C1183" s="444"/>
      <c r="D1183" s="42">
        <v>2011</v>
      </c>
      <c r="E1183" s="116">
        <f>F1183+G1183+H1183+I1183+J1183</f>
        <v>0</v>
      </c>
      <c r="F1183" s="56">
        <v>0</v>
      </c>
      <c r="G1183" s="56">
        <v>0</v>
      </c>
      <c r="H1183" s="56">
        <v>0</v>
      </c>
      <c r="I1183" s="56">
        <v>0</v>
      </c>
      <c r="J1183" s="56">
        <v>0</v>
      </c>
      <c r="K1183" s="520"/>
      <c r="L1183" s="322"/>
      <c r="M1183" s="320"/>
      <c r="N1183" s="284"/>
      <c r="O1183" s="284"/>
    </row>
    <row r="1184" spans="1:15" s="294" customFormat="1" ht="28.5" customHeight="1" x14ac:dyDescent="0.2">
      <c r="A1184" s="517"/>
      <c r="B1184" s="454"/>
      <c r="C1184" s="444"/>
      <c r="D1184" s="42">
        <v>2012</v>
      </c>
      <c r="E1184" s="116">
        <f t="shared" ref="E1184:E1198" si="151">F1184+G1184+H1184+I1184+J1184</f>
        <v>0</v>
      </c>
      <c r="F1184" s="56">
        <v>0</v>
      </c>
      <c r="G1184" s="56">
        <v>0</v>
      </c>
      <c r="H1184" s="56">
        <v>0</v>
      </c>
      <c r="I1184" s="56">
        <v>0</v>
      </c>
      <c r="J1184" s="56">
        <v>0</v>
      </c>
      <c r="K1184" s="520"/>
      <c r="L1184" s="322"/>
      <c r="M1184" s="320"/>
      <c r="N1184" s="284"/>
      <c r="O1184" s="284"/>
    </row>
    <row r="1185" spans="1:15" s="294" customFormat="1" ht="28.5" customHeight="1" x14ac:dyDescent="0.2">
      <c r="A1185" s="517"/>
      <c r="B1185" s="454"/>
      <c r="C1185" s="444"/>
      <c r="D1185" s="42">
        <v>2013</v>
      </c>
      <c r="E1185" s="116">
        <f t="shared" si="151"/>
        <v>0</v>
      </c>
      <c r="F1185" s="56">
        <v>0</v>
      </c>
      <c r="G1185" s="56">
        <v>0</v>
      </c>
      <c r="H1185" s="56">
        <v>0</v>
      </c>
      <c r="I1185" s="56">
        <v>0</v>
      </c>
      <c r="J1185" s="56">
        <v>0</v>
      </c>
      <c r="K1185" s="520"/>
      <c r="L1185" s="322"/>
      <c r="M1185" s="320"/>
      <c r="N1185" s="284"/>
      <c r="O1185" s="284"/>
    </row>
    <row r="1186" spans="1:15" s="294" customFormat="1" ht="28.5" customHeight="1" x14ac:dyDescent="0.2">
      <c r="A1186" s="517"/>
      <c r="B1186" s="454"/>
      <c r="C1186" s="444"/>
      <c r="D1186" s="42">
        <v>2014</v>
      </c>
      <c r="E1186" s="116">
        <f t="shared" si="151"/>
        <v>0</v>
      </c>
      <c r="F1186" s="56">
        <v>0</v>
      </c>
      <c r="G1186" s="56">
        <v>0</v>
      </c>
      <c r="H1186" s="56">
        <v>0</v>
      </c>
      <c r="I1186" s="56">
        <v>0</v>
      </c>
      <c r="J1186" s="56">
        <v>0</v>
      </c>
      <c r="K1186" s="520"/>
      <c r="L1186" s="322"/>
      <c r="M1186" s="320"/>
      <c r="N1186" s="284"/>
      <c r="O1186" s="284"/>
    </row>
    <row r="1187" spans="1:15" s="294" customFormat="1" ht="28.5" customHeight="1" x14ac:dyDescent="0.2">
      <c r="A1187" s="517"/>
      <c r="B1187" s="454"/>
      <c r="C1187" s="444"/>
      <c r="D1187" s="42">
        <v>2015</v>
      </c>
      <c r="E1187" s="116">
        <f t="shared" si="151"/>
        <v>0</v>
      </c>
      <c r="F1187" s="56">
        <v>0</v>
      </c>
      <c r="G1187" s="56">
        <v>0</v>
      </c>
      <c r="H1187" s="56">
        <v>0</v>
      </c>
      <c r="I1187" s="56">
        <v>0</v>
      </c>
      <c r="J1187" s="56">
        <v>0</v>
      </c>
      <c r="K1187" s="520"/>
      <c r="L1187" s="322"/>
      <c r="M1187" s="320"/>
      <c r="N1187" s="284"/>
      <c r="O1187" s="284"/>
    </row>
    <row r="1188" spans="1:15" s="294" customFormat="1" ht="28.5" customHeight="1" x14ac:dyDescent="0.2">
      <c r="A1188" s="517"/>
      <c r="B1188" s="454"/>
      <c r="C1188" s="444"/>
      <c r="D1188" s="42">
        <v>2016</v>
      </c>
      <c r="E1188" s="116">
        <f t="shared" si="151"/>
        <v>0</v>
      </c>
      <c r="F1188" s="56">
        <v>0</v>
      </c>
      <c r="G1188" s="56">
        <v>0</v>
      </c>
      <c r="H1188" s="56">
        <v>0</v>
      </c>
      <c r="I1188" s="56">
        <v>0</v>
      </c>
      <c r="J1188" s="56">
        <v>0</v>
      </c>
      <c r="K1188" s="520"/>
      <c r="L1188" s="322"/>
      <c r="M1188" s="320"/>
      <c r="N1188" s="284"/>
      <c r="O1188" s="284"/>
    </row>
    <row r="1189" spans="1:15" s="294" customFormat="1" ht="28.5" customHeight="1" x14ac:dyDescent="0.2">
      <c r="A1189" s="517"/>
      <c r="B1189" s="454"/>
      <c r="C1189" s="444"/>
      <c r="D1189" s="42">
        <v>2017</v>
      </c>
      <c r="E1189" s="116">
        <f t="shared" si="151"/>
        <v>0</v>
      </c>
      <c r="F1189" s="56">
        <v>0</v>
      </c>
      <c r="G1189" s="56">
        <v>0</v>
      </c>
      <c r="H1189" s="56">
        <v>0</v>
      </c>
      <c r="I1189" s="56">
        <v>0</v>
      </c>
      <c r="J1189" s="56">
        <v>0</v>
      </c>
      <c r="K1189" s="520"/>
      <c r="L1189" s="322"/>
      <c r="M1189" s="320"/>
      <c r="N1189" s="284"/>
      <c r="O1189" s="284"/>
    </row>
    <row r="1190" spans="1:15" s="294" customFormat="1" ht="28.5" customHeight="1" x14ac:dyDescent="0.2">
      <c r="A1190" s="517"/>
      <c r="B1190" s="454"/>
      <c r="C1190" s="444"/>
      <c r="D1190" s="42">
        <v>2018</v>
      </c>
      <c r="E1190" s="116">
        <f t="shared" si="151"/>
        <v>0</v>
      </c>
      <c r="F1190" s="56">
        <v>0</v>
      </c>
      <c r="G1190" s="56">
        <v>0</v>
      </c>
      <c r="H1190" s="56">
        <v>0</v>
      </c>
      <c r="I1190" s="56">
        <f>0.01500062-0.00734012-0.0076605</f>
        <v>0</v>
      </c>
      <c r="J1190" s="56">
        <v>0</v>
      </c>
      <c r="K1190" s="520"/>
      <c r="L1190" s="322"/>
      <c r="M1190" s="320"/>
      <c r="N1190" s="284"/>
      <c r="O1190" s="284"/>
    </row>
    <row r="1191" spans="1:15" s="294" customFormat="1" ht="28.5" customHeight="1" x14ac:dyDescent="0.2">
      <c r="A1191" s="517"/>
      <c r="B1191" s="454"/>
      <c r="C1191" s="444"/>
      <c r="D1191" s="42">
        <v>2019</v>
      </c>
      <c r="E1191" s="116">
        <f t="shared" si="151"/>
        <v>0</v>
      </c>
      <c r="F1191" s="56">
        <v>0</v>
      </c>
      <c r="G1191" s="56">
        <v>0</v>
      </c>
      <c r="H1191" s="56">
        <v>0</v>
      </c>
      <c r="I1191" s="56">
        <v>0</v>
      </c>
      <c r="J1191" s="56">
        <v>0</v>
      </c>
      <c r="K1191" s="520"/>
      <c r="L1191" s="322"/>
      <c r="M1191" s="320"/>
      <c r="N1191" s="284"/>
      <c r="O1191" s="284"/>
    </row>
    <row r="1192" spans="1:15" s="294" customFormat="1" ht="28.5" customHeight="1" x14ac:dyDescent="0.2">
      <c r="A1192" s="517"/>
      <c r="B1192" s="454"/>
      <c r="C1192" s="444"/>
      <c r="D1192" s="42">
        <v>2020</v>
      </c>
      <c r="E1192" s="116">
        <f t="shared" si="151"/>
        <v>0</v>
      </c>
      <c r="F1192" s="56">
        <v>0</v>
      </c>
      <c r="G1192" s="56">
        <v>0</v>
      </c>
      <c r="H1192" s="56">
        <v>0</v>
      </c>
      <c r="I1192" s="56">
        <v>0</v>
      </c>
      <c r="J1192" s="56">
        <v>0</v>
      </c>
      <c r="K1192" s="520"/>
      <c r="L1192" s="322"/>
      <c r="M1192" s="320"/>
      <c r="N1192" s="284"/>
      <c r="O1192" s="284"/>
    </row>
    <row r="1193" spans="1:15" s="294" customFormat="1" ht="28.5" customHeight="1" x14ac:dyDescent="0.2">
      <c r="A1193" s="517"/>
      <c r="B1193" s="454"/>
      <c r="C1193" s="444"/>
      <c r="D1193" s="328">
        <v>2021</v>
      </c>
      <c r="E1193" s="116">
        <f t="shared" si="151"/>
        <v>0</v>
      </c>
      <c r="F1193" s="56">
        <v>0</v>
      </c>
      <c r="G1193" s="56">
        <v>0</v>
      </c>
      <c r="H1193" s="56">
        <v>0</v>
      </c>
      <c r="I1193" s="56">
        <v>0</v>
      </c>
      <c r="J1193" s="56">
        <v>0</v>
      </c>
      <c r="K1193" s="520"/>
      <c r="L1193" s="322"/>
      <c r="M1193" s="320"/>
      <c r="N1193" s="284"/>
      <c r="O1193" s="284"/>
    </row>
    <row r="1194" spans="1:15" s="294" customFormat="1" ht="28.5" customHeight="1" x14ac:dyDescent="0.2">
      <c r="A1194" s="517"/>
      <c r="B1194" s="454"/>
      <c r="C1194" s="444"/>
      <c r="D1194" s="328">
        <v>2022</v>
      </c>
      <c r="E1194" s="116">
        <f t="shared" si="151"/>
        <v>0.19166665999999999</v>
      </c>
      <c r="F1194" s="56">
        <v>0</v>
      </c>
      <c r="G1194" s="56">
        <v>0</v>
      </c>
      <c r="H1194" s="56">
        <v>0</v>
      </c>
      <c r="I1194" s="56">
        <v>0.19166665999999999</v>
      </c>
      <c r="J1194" s="56">
        <v>0</v>
      </c>
      <c r="K1194" s="520"/>
      <c r="L1194" s="322"/>
      <c r="M1194" s="320"/>
      <c r="N1194" s="284"/>
      <c r="O1194" s="284"/>
    </row>
    <row r="1195" spans="1:15" s="294" customFormat="1" ht="28.5" customHeight="1" x14ac:dyDescent="0.2">
      <c r="A1195" s="517"/>
      <c r="B1195" s="454"/>
      <c r="C1195" s="444"/>
      <c r="D1195" s="328">
        <v>2023</v>
      </c>
      <c r="E1195" s="116">
        <f t="shared" si="151"/>
        <v>0</v>
      </c>
      <c r="F1195" s="56">
        <v>0</v>
      </c>
      <c r="G1195" s="56">
        <v>0</v>
      </c>
      <c r="H1195" s="56">
        <v>0</v>
      </c>
      <c r="I1195" s="56">
        <v>0</v>
      </c>
      <c r="J1195" s="56">
        <v>0</v>
      </c>
      <c r="K1195" s="520"/>
      <c r="L1195" s="322"/>
      <c r="M1195" s="320"/>
      <c r="N1195" s="284"/>
      <c r="O1195" s="284"/>
    </row>
    <row r="1196" spans="1:15" s="294" customFormat="1" ht="28.5" customHeight="1" x14ac:dyDescent="0.2">
      <c r="A1196" s="517"/>
      <c r="B1196" s="454"/>
      <c r="C1196" s="444"/>
      <c r="D1196" s="328">
        <v>2024</v>
      </c>
      <c r="E1196" s="116">
        <f t="shared" si="151"/>
        <v>0</v>
      </c>
      <c r="F1196" s="56">
        <v>0</v>
      </c>
      <c r="G1196" s="56">
        <v>0</v>
      </c>
      <c r="H1196" s="56">
        <v>0</v>
      </c>
      <c r="I1196" s="56">
        <v>0</v>
      </c>
      <c r="J1196" s="56">
        <v>0</v>
      </c>
      <c r="K1196" s="520"/>
      <c r="L1196" s="322"/>
      <c r="M1196" s="320"/>
      <c r="N1196" s="284"/>
      <c r="O1196" s="284"/>
    </row>
    <row r="1197" spans="1:15" s="294" customFormat="1" ht="28.5" customHeight="1" x14ac:dyDescent="0.2">
      <c r="A1197" s="517"/>
      <c r="B1197" s="454"/>
      <c r="C1197" s="444"/>
      <c r="D1197" s="328">
        <v>2025</v>
      </c>
      <c r="E1197" s="116">
        <f t="shared" si="151"/>
        <v>0</v>
      </c>
      <c r="F1197" s="56">
        <v>0</v>
      </c>
      <c r="G1197" s="56">
        <v>0</v>
      </c>
      <c r="H1197" s="56">
        <v>0</v>
      </c>
      <c r="I1197" s="56">
        <v>0</v>
      </c>
      <c r="J1197" s="56">
        <v>0</v>
      </c>
      <c r="K1197" s="520"/>
      <c r="L1197" s="322"/>
      <c r="M1197" s="320"/>
      <c r="N1197" s="284"/>
      <c r="O1197" s="284"/>
    </row>
    <row r="1198" spans="1:15" s="294" customFormat="1" ht="28.5" customHeight="1" thickBot="1" x14ac:dyDescent="0.25">
      <c r="A1198" s="518"/>
      <c r="B1198" s="462"/>
      <c r="C1198" s="445"/>
      <c r="D1198" s="325">
        <v>2026</v>
      </c>
      <c r="E1198" s="277">
        <f t="shared" si="151"/>
        <v>0</v>
      </c>
      <c r="F1198" s="258">
        <v>0</v>
      </c>
      <c r="G1198" s="258">
        <v>0</v>
      </c>
      <c r="H1198" s="258">
        <v>0</v>
      </c>
      <c r="I1198" s="258">
        <v>0</v>
      </c>
      <c r="J1198" s="258">
        <v>0</v>
      </c>
      <c r="K1198" s="521"/>
      <c r="L1198" s="322"/>
      <c r="M1198" s="320"/>
      <c r="N1198" s="284"/>
      <c r="O1198" s="284"/>
    </row>
    <row r="1199" spans="1:15" s="294" customFormat="1" ht="28.5" customHeight="1" x14ac:dyDescent="0.2">
      <c r="A1199" s="516" t="s">
        <v>207</v>
      </c>
      <c r="B1199" s="453" t="s">
        <v>211</v>
      </c>
      <c r="C1199" s="443"/>
      <c r="D1199" s="190" t="s">
        <v>5</v>
      </c>
      <c r="E1199" s="191">
        <f>SUM(E1200:E1215)</f>
        <v>0.58928099999999994</v>
      </c>
      <c r="F1199" s="191">
        <f t="shared" ref="F1199:J1199" si="152">SUM(F1200:F1215)</f>
        <v>0</v>
      </c>
      <c r="G1199" s="191">
        <f t="shared" si="152"/>
        <v>0.55981694999999998</v>
      </c>
      <c r="H1199" s="191">
        <f t="shared" si="152"/>
        <v>0</v>
      </c>
      <c r="I1199" s="191">
        <f t="shared" si="152"/>
        <v>2.9464049999999999E-2</v>
      </c>
      <c r="J1199" s="191">
        <f t="shared" si="152"/>
        <v>0</v>
      </c>
      <c r="K1199" s="519">
        <v>2022</v>
      </c>
      <c r="L1199" s="322"/>
      <c r="M1199" s="320"/>
      <c r="N1199" s="284"/>
      <c r="O1199" s="284"/>
    </row>
    <row r="1200" spans="1:15" s="294" customFormat="1" ht="28.5" customHeight="1" x14ac:dyDescent="0.2">
      <c r="A1200" s="517"/>
      <c r="B1200" s="454"/>
      <c r="C1200" s="444"/>
      <c r="D1200" s="42">
        <v>2011</v>
      </c>
      <c r="E1200" s="116">
        <f>F1200+G1200+H1200+I1200+J1200</f>
        <v>0</v>
      </c>
      <c r="F1200" s="56">
        <v>0</v>
      </c>
      <c r="G1200" s="56">
        <v>0</v>
      </c>
      <c r="H1200" s="56">
        <v>0</v>
      </c>
      <c r="I1200" s="56">
        <v>0</v>
      </c>
      <c r="J1200" s="56">
        <v>0</v>
      </c>
      <c r="K1200" s="520"/>
      <c r="L1200" s="322"/>
      <c r="M1200" s="320"/>
      <c r="N1200" s="284"/>
      <c r="O1200" s="284"/>
    </row>
    <row r="1201" spans="1:15" s="294" customFormat="1" ht="28.5" customHeight="1" x14ac:dyDescent="0.2">
      <c r="A1201" s="517"/>
      <c r="B1201" s="454"/>
      <c r="C1201" s="444"/>
      <c r="D1201" s="42">
        <v>2012</v>
      </c>
      <c r="E1201" s="116">
        <f t="shared" ref="E1201:E1215" si="153">F1201+G1201+H1201+I1201+J1201</f>
        <v>0</v>
      </c>
      <c r="F1201" s="56">
        <v>0</v>
      </c>
      <c r="G1201" s="56">
        <v>0</v>
      </c>
      <c r="H1201" s="56">
        <v>0</v>
      </c>
      <c r="I1201" s="56">
        <v>0</v>
      </c>
      <c r="J1201" s="56">
        <v>0</v>
      </c>
      <c r="K1201" s="520"/>
      <c r="L1201" s="322"/>
      <c r="M1201" s="320"/>
      <c r="N1201" s="284"/>
      <c r="O1201" s="284"/>
    </row>
    <row r="1202" spans="1:15" s="294" customFormat="1" ht="28.5" customHeight="1" x14ac:dyDescent="0.2">
      <c r="A1202" s="517"/>
      <c r="B1202" s="454"/>
      <c r="C1202" s="444"/>
      <c r="D1202" s="42">
        <v>2013</v>
      </c>
      <c r="E1202" s="116">
        <f t="shared" si="153"/>
        <v>0</v>
      </c>
      <c r="F1202" s="56">
        <v>0</v>
      </c>
      <c r="G1202" s="56">
        <v>0</v>
      </c>
      <c r="H1202" s="56">
        <v>0</v>
      </c>
      <c r="I1202" s="56">
        <v>0</v>
      </c>
      <c r="J1202" s="56">
        <v>0</v>
      </c>
      <c r="K1202" s="520"/>
      <c r="L1202" s="322"/>
      <c r="M1202" s="320"/>
      <c r="N1202" s="284"/>
      <c r="O1202" s="284"/>
    </row>
    <row r="1203" spans="1:15" s="294" customFormat="1" ht="28.5" customHeight="1" x14ac:dyDescent="0.2">
      <c r="A1203" s="517"/>
      <c r="B1203" s="454"/>
      <c r="C1203" s="444"/>
      <c r="D1203" s="42">
        <v>2014</v>
      </c>
      <c r="E1203" s="116">
        <f t="shared" si="153"/>
        <v>0</v>
      </c>
      <c r="F1203" s="56">
        <v>0</v>
      </c>
      <c r="G1203" s="56">
        <v>0</v>
      </c>
      <c r="H1203" s="56">
        <v>0</v>
      </c>
      <c r="I1203" s="56">
        <v>0</v>
      </c>
      <c r="J1203" s="56">
        <v>0</v>
      </c>
      <c r="K1203" s="520"/>
      <c r="L1203" s="322"/>
      <c r="M1203" s="320"/>
      <c r="N1203" s="284"/>
      <c r="O1203" s="284"/>
    </row>
    <row r="1204" spans="1:15" s="294" customFormat="1" ht="28.5" customHeight="1" x14ac:dyDescent="0.2">
      <c r="A1204" s="517"/>
      <c r="B1204" s="454"/>
      <c r="C1204" s="444"/>
      <c r="D1204" s="42">
        <v>2015</v>
      </c>
      <c r="E1204" s="116">
        <f t="shared" si="153"/>
        <v>0</v>
      </c>
      <c r="F1204" s="56">
        <v>0</v>
      </c>
      <c r="G1204" s="56">
        <v>0</v>
      </c>
      <c r="H1204" s="56">
        <v>0</v>
      </c>
      <c r="I1204" s="56">
        <v>0</v>
      </c>
      <c r="J1204" s="56">
        <v>0</v>
      </c>
      <c r="K1204" s="520"/>
      <c r="L1204" s="322"/>
      <c r="M1204" s="320"/>
      <c r="N1204" s="284"/>
      <c r="O1204" s="284"/>
    </row>
    <row r="1205" spans="1:15" s="294" customFormat="1" ht="28.5" customHeight="1" x14ac:dyDescent="0.2">
      <c r="A1205" s="517"/>
      <c r="B1205" s="454"/>
      <c r="C1205" s="444"/>
      <c r="D1205" s="42">
        <v>2016</v>
      </c>
      <c r="E1205" s="116">
        <f t="shared" si="153"/>
        <v>0</v>
      </c>
      <c r="F1205" s="56">
        <v>0</v>
      </c>
      <c r="G1205" s="56">
        <v>0</v>
      </c>
      <c r="H1205" s="56">
        <v>0</v>
      </c>
      <c r="I1205" s="56">
        <v>0</v>
      </c>
      <c r="J1205" s="56">
        <v>0</v>
      </c>
      <c r="K1205" s="520"/>
      <c r="L1205" s="322"/>
      <c r="M1205" s="320"/>
      <c r="N1205" s="284"/>
      <c r="O1205" s="284"/>
    </row>
    <row r="1206" spans="1:15" s="294" customFormat="1" ht="28.5" customHeight="1" x14ac:dyDescent="0.2">
      <c r="A1206" s="517"/>
      <c r="B1206" s="454"/>
      <c r="C1206" s="444"/>
      <c r="D1206" s="42">
        <v>2017</v>
      </c>
      <c r="E1206" s="116">
        <f t="shared" si="153"/>
        <v>0</v>
      </c>
      <c r="F1206" s="56">
        <v>0</v>
      </c>
      <c r="G1206" s="56">
        <v>0</v>
      </c>
      <c r="H1206" s="56">
        <v>0</v>
      </c>
      <c r="I1206" s="56">
        <v>0</v>
      </c>
      <c r="J1206" s="56">
        <v>0</v>
      </c>
      <c r="K1206" s="520"/>
      <c r="L1206" s="322"/>
      <c r="M1206" s="320"/>
      <c r="N1206" s="284"/>
      <c r="O1206" s="284"/>
    </row>
    <row r="1207" spans="1:15" s="294" customFormat="1" ht="28.5" customHeight="1" x14ac:dyDescent="0.2">
      <c r="A1207" s="517"/>
      <c r="B1207" s="454"/>
      <c r="C1207" s="444"/>
      <c r="D1207" s="42">
        <v>2018</v>
      </c>
      <c r="E1207" s="116">
        <f t="shared" si="153"/>
        <v>0</v>
      </c>
      <c r="F1207" s="56">
        <v>0</v>
      </c>
      <c r="G1207" s="56">
        <v>0</v>
      </c>
      <c r="H1207" s="56">
        <v>0</v>
      </c>
      <c r="I1207" s="56">
        <f>0.01500062-0.00734012-0.0076605</f>
        <v>0</v>
      </c>
      <c r="J1207" s="56">
        <v>0</v>
      </c>
      <c r="K1207" s="520"/>
      <c r="L1207" s="322"/>
      <c r="M1207" s="320"/>
      <c r="N1207" s="284"/>
      <c r="O1207" s="284"/>
    </row>
    <row r="1208" spans="1:15" s="294" customFormat="1" ht="28.5" customHeight="1" x14ac:dyDescent="0.2">
      <c r="A1208" s="517"/>
      <c r="B1208" s="454"/>
      <c r="C1208" s="444"/>
      <c r="D1208" s="42">
        <v>2019</v>
      </c>
      <c r="E1208" s="116">
        <f t="shared" si="153"/>
        <v>0</v>
      </c>
      <c r="F1208" s="56">
        <v>0</v>
      </c>
      <c r="G1208" s="56">
        <v>0</v>
      </c>
      <c r="H1208" s="56">
        <v>0</v>
      </c>
      <c r="I1208" s="56">
        <v>0</v>
      </c>
      <c r="J1208" s="56">
        <v>0</v>
      </c>
      <c r="K1208" s="520"/>
      <c r="L1208" s="322"/>
      <c r="M1208" s="320"/>
      <c r="N1208" s="284"/>
      <c r="O1208" s="284"/>
    </row>
    <row r="1209" spans="1:15" s="294" customFormat="1" ht="28.5" customHeight="1" x14ac:dyDescent="0.2">
      <c r="A1209" s="517"/>
      <c r="B1209" s="454"/>
      <c r="C1209" s="444"/>
      <c r="D1209" s="42">
        <v>2020</v>
      </c>
      <c r="E1209" s="116">
        <f t="shared" si="153"/>
        <v>0</v>
      </c>
      <c r="F1209" s="56">
        <v>0</v>
      </c>
      <c r="G1209" s="56">
        <v>0</v>
      </c>
      <c r="H1209" s="56">
        <v>0</v>
      </c>
      <c r="I1209" s="56">
        <v>0</v>
      </c>
      <c r="J1209" s="56">
        <v>0</v>
      </c>
      <c r="K1209" s="520"/>
      <c r="L1209" s="322"/>
      <c r="M1209" s="320"/>
      <c r="N1209" s="284"/>
      <c r="O1209" s="284"/>
    </row>
    <row r="1210" spans="1:15" s="294" customFormat="1" ht="28.5" customHeight="1" x14ac:dyDescent="0.2">
      <c r="A1210" s="517"/>
      <c r="B1210" s="454"/>
      <c r="C1210" s="444"/>
      <c r="D1210" s="328">
        <v>2021</v>
      </c>
      <c r="E1210" s="116">
        <f t="shared" si="153"/>
        <v>0</v>
      </c>
      <c r="F1210" s="56">
        <v>0</v>
      </c>
      <c r="G1210" s="56">
        <v>0</v>
      </c>
      <c r="H1210" s="56">
        <v>0</v>
      </c>
      <c r="I1210" s="56">
        <v>0</v>
      </c>
      <c r="J1210" s="56">
        <v>0</v>
      </c>
      <c r="K1210" s="520"/>
      <c r="L1210" s="322"/>
      <c r="M1210" s="320"/>
      <c r="N1210" s="284"/>
      <c r="O1210" s="284"/>
    </row>
    <row r="1211" spans="1:15" s="294" customFormat="1" ht="28.5" customHeight="1" x14ac:dyDescent="0.2">
      <c r="A1211" s="517"/>
      <c r="B1211" s="454"/>
      <c r="C1211" s="444"/>
      <c r="D1211" s="328">
        <v>2022</v>
      </c>
      <c r="E1211" s="116">
        <f t="shared" si="153"/>
        <v>0.58928099999999994</v>
      </c>
      <c r="F1211" s="56">
        <v>0</v>
      </c>
      <c r="G1211" s="56">
        <v>0.55981694999999998</v>
      </c>
      <c r="H1211" s="56">
        <v>0</v>
      </c>
      <c r="I1211" s="56">
        <v>2.9464049999999999E-2</v>
      </c>
      <c r="J1211" s="56">
        <v>0</v>
      </c>
      <c r="K1211" s="520"/>
      <c r="L1211" s="322"/>
      <c r="M1211" s="320"/>
      <c r="N1211" s="284"/>
      <c r="O1211" s="284"/>
    </row>
    <row r="1212" spans="1:15" s="294" customFormat="1" ht="28.5" customHeight="1" x14ac:dyDescent="0.2">
      <c r="A1212" s="517"/>
      <c r="B1212" s="454"/>
      <c r="C1212" s="444"/>
      <c r="D1212" s="328">
        <v>2023</v>
      </c>
      <c r="E1212" s="116">
        <f t="shared" si="153"/>
        <v>0</v>
      </c>
      <c r="F1212" s="56">
        <v>0</v>
      </c>
      <c r="G1212" s="56">
        <v>0</v>
      </c>
      <c r="H1212" s="56">
        <v>0</v>
      </c>
      <c r="I1212" s="56">
        <v>0</v>
      </c>
      <c r="J1212" s="56">
        <v>0</v>
      </c>
      <c r="K1212" s="520"/>
      <c r="L1212" s="322"/>
      <c r="M1212" s="320"/>
      <c r="N1212" s="284"/>
      <c r="O1212" s="284"/>
    </row>
    <row r="1213" spans="1:15" s="294" customFormat="1" ht="28.5" customHeight="1" x14ac:dyDescent="0.2">
      <c r="A1213" s="517"/>
      <c r="B1213" s="454"/>
      <c r="C1213" s="444"/>
      <c r="D1213" s="328">
        <v>2024</v>
      </c>
      <c r="E1213" s="116">
        <f t="shared" si="153"/>
        <v>0</v>
      </c>
      <c r="F1213" s="56">
        <v>0</v>
      </c>
      <c r="G1213" s="56">
        <v>0</v>
      </c>
      <c r="H1213" s="56">
        <v>0</v>
      </c>
      <c r="I1213" s="56">
        <v>0</v>
      </c>
      <c r="J1213" s="56">
        <v>0</v>
      </c>
      <c r="K1213" s="520"/>
      <c r="L1213" s="322"/>
      <c r="M1213" s="320"/>
      <c r="N1213" s="284"/>
      <c r="O1213" s="284"/>
    </row>
    <row r="1214" spans="1:15" s="294" customFormat="1" ht="28.5" customHeight="1" x14ac:dyDescent="0.2">
      <c r="A1214" s="517"/>
      <c r="B1214" s="454"/>
      <c r="C1214" s="444"/>
      <c r="D1214" s="328">
        <v>2025</v>
      </c>
      <c r="E1214" s="116">
        <f t="shared" si="153"/>
        <v>0</v>
      </c>
      <c r="F1214" s="56">
        <v>0</v>
      </c>
      <c r="G1214" s="56">
        <v>0</v>
      </c>
      <c r="H1214" s="56">
        <v>0</v>
      </c>
      <c r="I1214" s="56">
        <v>0</v>
      </c>
      <c r="J1214" s="56">
        <v>0</v>
      </c>
      <c r="K1214" s="520"/>
      <c r="L1214" s="322"/>
      <c r="M1214" s="320"/>
      <c r="N1214" s="284"/>
      <c r="O1214" s="284"/>
    </row>
    <row r="1215" spans="1:15" s="294" customFormat="1" ht="28.5" customHeight="1" thickBot="1" x14ac:dyDescent="0.25">
      <c r="A1215" s="518"/>
      <c r="B1215" s="462"/>
      <c r="C1215" s="445"/>
      <c r="D1215" s="325">
        <v>2026</v>
      </c>
      <c r="E1215" s="277">
        <f t="shared" si="153"/>
        <v>0</v>
      </c>
      <c r="F1215" s="258">
        <v>0</v>
      </c>
      <c r="G1215" s="258">
        <v>0</v>
      </c>
      <c r="H1215" s="258">
        <v>0</v>
      </c>
      <c r="I1215" s="258">
        <v>0</v>
      </c>
      <c r="J1215" s="258">
        <v>0</v>
      </c>
      <c r="K1215" s="521"/>
      <c r="L1215" s="322"/>
      <c r="M1215" s="320"/>
      <c r="N1215" s="284"/>
      <c r="O1215" s="284"/>
    </row>
    <row r="1216" spans="1:15" s="294" customFormat="1" ht="28.5" customHeight="1" x14ac:dyDescent="0.2">
      <c r="A1216" s="516" t="s">
        <v>217</v>
      </c>
      <c r="B1216" s="453" t="s">
        <v>212</v>
      </c>
      <c r="C1216" s="443"/>
      <c r="D1216" s="190" t="s">
        <v>5</v>
      </c>
      <c r="E1216" s="191">
        <f>SUM(E1217:E1232)</f>
        <v>0.74445170000000005</v>
      </c>
      <c r="F1216" s="191">
        <f t="shared" ref="F1216:J1216" si="154">SUM(F1217:F1232)</f>
        <v>0</v>
      </c>
      <c r="G1216" s="191">
        <f t="shared" si="154"/>
        <v>0.70722912000000004</v>
      </c>
      <c r="H1216" s="191">
        <f t="shared" si="154"/>
        <v>0</v>
      </c>
      <c r="I1216" s="191">
        <f t="shared" si="154"/>
        <v>3.7222579999999998E-2</v>
      </c>
      <c r="J1216" s="191">
        <f t="shared" si="154"/>
        <v>0</v>
      </c>
      <c r="K1216" s="519">
        <v>2022</v>
      </c>
      <c r="L1216" s="322"/>
      <c r="M1216" s="320"/>
      <c r="N1216" s="284"/>
      <c r="O1216" s="284"/>
    </row>
    <row r="1217" spans="1:15" s="294" customFormat="1" ht="28.5" customHeight="1" x14ac:dyDescent="0.2">
      <c r="A1217" s="517"/>
      <c r="B1217" s="454"/>
      <c r="C1217" s="444"/>
      <c r="D1217" s="42">
        <v>2011</v>
      </c>
      <c r="E1217" s="116">
        <f>F1217+G1217+H1217+I1217+J1217</f>
        <v>0</v>
      </c>
      <c r="F1217" s="56">
        <v>0</v>
      </c>
      <c r="G1217" s="56">
        <v>0</v>
      </c>
      <c r="H1217" s="56">
        <v>0</v>
      </c>
      <c r="I1217" s="56">
        <v>0</v>
      </c>
      <c r="J1217" s="56">
        <v>0</v>
      </c>
      <c r="K1217" s="520"/>
      <c r="L1217" s="322"/>
      <c r="M1217" s="320"/>
      <c r="N1217" s="284"/>
      <c r="O1217" s="284"/>
    </row>
    <row r="1218" spans="1:15" s="294" customFormat="1" ht="28.5" customHeight="1" x14ac:dyDescent="0.2">
      <c r="A1218" s="517"/>
      <c r="B1218" s="454"/>
      <c r="C1218" s="444"/>
      <c r="D1218" s="42">
        <v>2012</v>
      </c>
      <c r="E1218" s="116">
        <f t="shared" ref="E1218:E1232" si="155">F1218+G1218+H1218+I1218+J1218</f>
        <v>0</v>
      </c>
      <c r="F1218" s="56">
        <v>0</v>
      </c>
      <c r="G1218" s="56">
        <v>0</v>
      </c>
      <c r="H1218" s="56">
        <v>0</v>
      </c>
      <c r="I1218" s="56">
        <v>0</v>
      </c>
      <c r="J1218" s="56">
        <v>0</v>
      </c>
      <c r="K1218" s="520"/>
      <c r="L1218" s="322"/>
      <c r="M1218" s="320"/>
      <c r="N1218" s="284"/>
      <c r="O1218" s="284"/>
    </row>
    <row r="1219" spans="1:15" s="294" customFormat="1" ht="28.5" customHeight="1" x14ac:dyDescent="0.2">
      <c r="A1219" s="517"/>
      <c r="B1219" s="454"/>
      <c r="C1219" s="444"/>
      <c r="D1219" s="42">
        <v>2013</v>
      </c>
      <c r="E1219" s="116">
        <f t="shared" si="155"/>
        <v>0</v>
      </c>
      <c r="F1219" s="56">
        <v>0</v>
      </c>
      <c r="G1219" s="56">
        <v>0</v>
      </c>
      <c r="H1219" s="56">
        <v>0</v>
      </c>
      <c r="I1219" s="56">
        <v>0</v>
      </c>
      <c r="J1219" s="56">
        <v>0</v>
      </c>
      <c r="K1219" s="520"/>
      <c r="L1219" s="322"/>
      <c r="M1219" s="320"/>
      <c r="N1219" s="284"/>
      <c r="O1219" s="284"/>
    </row>
    <row r="1220" spans="1:15" s="294" customFormat="1" ht="28.5" customHeight="1" x14ac:dyDescent="0.2">
      <c r="A1220" s="517"/>
      <c r="B1220" s="454"/>
      <c r="C1220" s="444"/>
      <c r="D1220" s="42">
        <v>2014</v>
      </c>
      <c r="E1220" s="116">
        <f t="shared" si="155"/>
        <v>0</v>
      </c>
      <c r="F1220" s="56">
        <v>0</v>
      </c>
      <c r="G1220" s="56">
        <v>0</v>
      </c>
      <c r="H1220" s="56">
        <v>0</v>
      </c>
      <c r="I1220" s="56">
        <v>0</v>
      </c>
      <c r="J1220" s="56">
        <v>0</v>
      </c>
      <c r="K1220" s="520"/>
      <c r="L1220" s="322"/>
      <c r="M1220" s="320"/>
      <c r="N1220" s="284"/>
      <c r="O1220" s="284"/>
    </row>
    <row r="1221" spans="1:15" s="294" customFormat="1" ht="28.5" customHeight="1" x14ac:dyDescent="0.2">
      <c r="A1221" s="517"/>
      <c r="B1221" s="454"/>
      <c r="C1221" s="444"/>
      <c r="D1221" s="42">
        <v>2015</v>
      </c>
      <c r="E1221" s="116">
        <f t="shared" si="155"/>
        <v>0</v>
      </c>
      <c r="F1221" s="56">
        <v>0</v>
      </c>
      <c r="G1221" s="56">
        <v>0</v>
      </c>
      <c r="H1221" s="56">
        <v>0</v>
      </c>
      <c r="I1221" s="56">
        <v>0</v>
      </c>
      <c r="J1221" s="56">
        <v>0</v>
      </c>
      <c r="K1221" s="520"/>
      <c r="L1221" s="322"/>
      <c r="M1221" s="320"/>
      <c r="N1221" s="284"/>
      <c r="O1221" s="284"/>
    </row>
    <row r="1222" spans="1:15" s="294" customFormat="1" ht="28.5" customHeight="1" x14ac:dyDescent="0.2">
      <c r="A1222" s="517"/>
      <c r="B1222" s="454"/>
      <c r="C1222" s="444"/>
      <c r="D1222" s="42">
        <v>2016</v>
      </c>
      <c r="E1222" s="116">
        <f t="shared" si="155"/>
        <v>0</v>
      </c>
      <c r="F1222" s="56">
        <v>0</v>
      </c>
      <c r="G1222" s="56">
        <v>0</v>
      </c>
      <c r="H1222" s="56">
        <v>0</v>
      </c>
      <c r="I1222" s="56">
        <v>0</v>
      </c>
      <c r="J1222" s="56">
        <v>0</v>
      </c>
      <c r="K1222" s="520"/>
      <c r="L1222" s="322"/>
      <c r="M1222" s="320"/>
      <c r="N1222" s="284"/>
      <c r="O1222" s="284"/>
    </row>
    <row r="1223" spans="1:15" s="294" customFormat="1" ht="28.5" customHeight="1" x14ac:dyDescent="0.2">
      <c r="A1223" s="517"/>
      <c r="B1223" s="454"/>
      <c r="C1223" s="444"/>
      <c r="D1223" s="42">
        <v>2017</v>
      </c>
      <c r="E1223" s="116">
        <f t="shared" si="155"/>
        <v>0</v>
      </c>
      <c r="F1223" s="56">
        <v>0</v>
      </c>
      <c r="G1223" s="56">
        <v>0</v>
      </c>
      <c r="H1223" s="56">
        <v>0</v>
      </c>
      <c r="I1223" s="56">
        <v>0</v>
      </c>
      <c r="J1223" s="56">
        <v>0</v>
      </c>
      <c r="K1223" s="520"/>
      <c r="L1223" s="322"/>
      <c r="M1223" s="320"/>
      <c r="N1223" s="284"/>
      <c r="O1223" s="284"/>
    </row>
    <row r="1224" spans="1:15" s="294" customFormat="1" ht="28.5" customHeight="1" x14ac:dyDescent="0.2">
      <c r="A1224" s="517"/>
      <c r="B1224" s="454"/>
      <c r="C1224" s="444"/>
      <c r="D1224" s="42">
        <v>2018</v>
      </c>
      <c r="E1224" s="116">
        <f t="shared" si="155"/>
        <v>0</v>
      </c>
      <c r="F1224" s="56">
        <v>0</v>
      </c>
      <c r="G1224" s="56">
        <v>0</v>
      </c>
      <c r="H1224" s="56">
        <v>0</v>
      </c>
      <c r="I1224" s="56">
        <f>0.01500062-0.00734012-0.0076605</f>
        <v>0</v>
      </c>
      <c r="J1224" s="56">
        <v>0</v>
      </c>
      <c r="K1224" s="520"/>
      <c r="L1224" s="322"/>
      <c r="M1224" s="320"/>
      <c r="N1224" s="284"/>
      <c r="O1224" s="284"/>
    </row>
    <row r="1225" spans="1:15" s="294" customFormat="1" ht="28.5" customHeight="1" x14ac:dyDescent="0.2">
      <c r="A1225" s="517"/>
      <c r="B1225" s="454"/>
      <c r="C1225" s="444"/>
      <c r="D1225" s="42">
        <v>2019</v>
      </c>
      <c r="E1225" s="116">
        <f t="shared" si="155"/>
        <v>0</v>
      </c>
      <c r="F1225" s="56">
        <v>0</v>
      </c>
      <c r="G1225" s="56">
        <v>0</v>
      </c>
      <c r="H1225" s="56">
        <v>0</v>
      </c>
      <c r="I1225" s="56">
        <v>0</v>
      </c>
      <c r="J1225" s="56">
        <v>0</v>
      </c>
      <c r="K1225" s="520"/>
      <c r="L1225" s="322"/>
      <c r="M1225" s="320"/>
      <c r="N1225" s="284"/>
      <c r="O1225" s="284"/>
    </row>
    <row r="1226" spans="1:15" s="294" customFormat="1" ht="28.5" customHeight="1" x14ac:dyDescent="0.2">
      <c r="A1226" s="517"/>
      <c r="B1226" s="454"/>
      <c r="C1226" s="444"/>
      <c r="D1226" s="42">
        <v>2020</v>
      </c>
      <c r="E1226" s="116">
        <f t="shared" si="155"/>
        <v>0</v>
      </c>
      <c r="F1226" s="56">
        <v>0</v>
      </c>
      <c r="G1226" s="56">
        <v>0</v>
      </c>
      <c r="H1226" s="56">
        <v>0</v>
      </c>
      <c r="I1226" s="56">
        <v>0</v>
      </c>
      <c r="J1226" s="56">
        <v>0</v>
      </c>
      <c r="K1226" s="520"/>
      <c r="L1226" s="322"/>
      <c r="M1226" s="320"/>
      <c r="N1226" s="284"/>
      <c r="O1226" s="284"/>
    </row>
    <row r="1227" spans="1:15" s="294" customFormat="1" ht="28.5" customHeight="1" x14ac:dyDescent="0.2">
      <c r="A1227" s="517"/>
      <c r="B1227" s="454"/>
      <c r="C1227" s="444"/>
      <c r="D1227" s="328">
        <v>2021</v>
      </c>
      <c r="E1227" s="116">
        <f t="shared" si="155"/>
        <v>0</v>
      </c>
      <c r="F1227" s="56">
        <v>0</v>
      </c>
      <c r="G1227" s="56">
        <v>0</v>
      </c>
      <c r="H1227" s="56">
        <v>0</v>
      </c>
      <c r="I1227" s="56">
        <v>0</v>
      </c>
      <c r="J1227" s="56">
        <v>0</v>
      </c>
      <c r="K1227" s="520"/>
      <c r="L1227" s="322"/>
      <c r="M1227" s="320"/>
      <c r="N1227" s="284"/>
      <c r="O1227" s="284"/>
    </row>
    <row r="1228" spans="1:15" s="294" customFormat="1" ht="28.5" customHeight="1" x14ac:dyDescent="0.2">
      <c r="A1228" s="517"/>
      <c r="B1228" s="454"/>
      <c r="C1228" s="444"/>
      <c r="D1228" s="328">
        <v>2022</v>
      </c>
      <c r="E1228" s="116">
        <f t="shared" si="155"/>
        <v>0.74445170000000005</v>
      </c>
      <c r="F1228" s="56">
        <v>0</v>
      </c>
      <c r="G1228" s="56">
        <v>0.70722912000000004</v>
      </c>
      <c r="H1228" s="56">
        <v>0</v>
      </c>
      <c r="I1228" s="56">
        <v>3.7222579999999998E-2</v>
      </c>
      <c r="J1228" s="56">
        <v>0</v>
      </c>
      <c r="K1228" s="520"/>
      <c r="L1228" s="322"/>
      <c r="M1228" s="320"/>
      <c r="N1228" s="284"/>
      <c r="O1228" s="284"/>
    </row>
    <row r="1229" spans="1:15" s="294" customFormat="1" ht="28.5" customHeight="1" x14ac:dyDescent="0.2">
      <c r="A1229" s="517"/>
      <c r="B1229" s="454"/>
      <c r="C1229" s="444"/>
      <c r="D1229" s="328">
        <v>2023</v>
      </c>
      <c r="E1229" s="116">
        <f t="shared" si="155"/>
        <v>0</v>
      </c>
      <c r="F1229" s="56">
        <v>0</v>
      </c>
      <c r="G1229" s="56">
        <v>0</v>
      </c>
      <c r="H1229" s="56">
        <v>0</v>
      </c>
      <c r="I1229" s="56">
        <v>0</v>
      </c>
      <c r="J1229" s="56">
        <v>0</v>
      </c>
      <c r="K1229" s="520"/>
      <c r="L1229" s="322"/>
      <c r="M1229" s="320"/>
      <c r="N1229" s="284"/>
      <c r="O1229" s="284"/>
    </row>
    <row r="1230" spans="1:15" s="294" customFormat="1" ht="28.5" customHeight="1" x14ac:dyDescent="0.2">
      <c r="A1230" s="517"/>
      <c r="B1230" s="454"/>
      <c r="C1230" s="444"/>
      <c r="D1230" s="328">
        <v>2024</v>
      </c>
      <c r="E1230" s="116">
        <f t="shared" si="155"/>
        <v>0</v>
      </c>
      <c r="F1230" s="56">
        <v>0</v>
      </c>
      <c r="G1230" s="56">
        <v>0</v>
      </c>
      <c r="H1230" s="56">
        <v>0</v>
      </c>
      <c r="I1230" s="56">
        <v>0</v>
      </c>
      <c r="J1230" s="56">
        <v>0</v>
      </c>
      <c r="K1230" s="520"/>
      <c r="L1230" s="322"/>
      <c r="M1230" s="320"/>
      <c r="N1230" s="284"/>
      <c r="O1230" s="284"/>
    </row>
    <row r="1231" spans="1:15" s="294" customFormat="1" ht="28.5" customHeight="1" x14ac:dyDescent="0.2">
      <c r="A1231" s="517"/>
      <c r="B1231" s="454"/>
      <c r="C1231" s="444"/>
      <c r="D1231" s="328">
        <v>2025</v>
      </c>
      <c r="E1231" s="116">
        <f t="shared" si="155"/>
        <v>0</v>
      </c>
      <c r="F1231" s="56">
        <v>0</v>
      </c>
      <c r="G1231" s="56">
        <v>0</v>
      </c>
      <c r="H1231" s="56">
        <v>0</v>
      </c>
      <c r="I1231" s="56">
        <v>0</v>
      </c>
      <c r="J1231" s="56">
        <v>0</v>
      </c>
      <c r="K1231" s="520"/>
      <c r="L1231" s="322"/>
      <c r="M1231" s="320"/>
      <c r="N1231" s="284"/>
      <c r="O1231" s="284"/>
    </row>
    <row r="1232" spans="1:15" s="294" customFormat="1" ht="28.5" customHeight="1" thickBot="1" x14ac:dyDescent="0.25">
      <c r="A1232" s="518"/>
      <c r="B1232" s="462"/>
      <c r="C1232" s="445"/>
      <c r="D1232" s="325">
        <v>2026</v>
      </c>
      <c r="E1232" s="277">
        <f t="shared" si="155"/>
        <v>0</v>
      </c>
      <c r="F1232" s="258">
        <v>0</v>
      </c>
      <c r="G1232" s="258">
        <v>0</v>
      </c>
      <c r="H1232" s="258">
        <v>0</v>
      </c>
      <c r="I1232" s="258">
        <v>0</v>
      </c>
      <c r="J1232" s="258">
        <v>0</v>
      </c>
      <c r="K1232" s="521"/>
      <c r="L1232" s="322"/>
      <c r="M1232" s="320"/>
      <c r="N1232" s="284"/>
      <c r="O1232" s="284"/>
    </row>
    <row r="1233" spans="1:15" s="294" customFormat="1" ht="28.5" customHeight="1" x14ac:dyDescent="0.2">
      <c r="A1233" s="516" t="s">
        <v>218</v>
      </c>
      <c r="B1233" s="453" t="s">
        <v>213</v>
      </c>
      <c r="C1233" s="443"/>
      <c r="D1233" s="190" t="s">
        <v>5</v>
      </c>
      <c r="E1233" s="191">
        <f>SUM(E1234:E1249)</f>
        <v>3.4969680000000003</v>
      </c>
      <c r="F1233" s="191">
        <f t="shared" ref="F1233:J1233" si="156">SUM(F1234:F1249)</f>
        <v>0</v>
      </c>
      <c r="G1233" s="191">
        <f t="shared" si="156"/>
        <v>3.3221196000000002</v>
      </c>
      <c r="H1233" s="191">
        <f t="shared" si="156"/>
        <v>0</v>
      </c>
      <c r="I1233" s="191">
        <f t="shared" si="156"/>
        <v>0.17484839999999999</v>
      </c>
      <c r="J1233" s="191">
        <f t="shared" si="156"/>
        <v>0</v>
      </c>
      <c r="K1233" s="519">
        <v>2022</v>
      </c>
      <c r="L1233" s="322"/>
      <c r="M1233" s="320"/>
      <c r="N1233" s="284"/>
      <c r="O1233" s="284"/>
    </row>
    <row r="1234" spans="1:15" s="294" customFormat="1" ht="28.5" customHeight="1" x14ac:dyDescent="0.2">
      <c r="A1234" s="517"/>
      <c r="B1234" s="454"/>
      <c r="C1234" s="444"/>
      <c r="D1234" s="42">
        <v>2011</v>
      </c>
      <c r="E1234" s="116">
        <f>F1234+G1234+H1234+I1234+J1234</f>
        <v>0</v>
      </c>
      <c r="F1234" s="56">
        <v>0</v>
      </c>
      <c r="G1234" s="56">
        <v>0</v>
      </c>
      <c r="H1234" s="56">
        <v>0</v>
      </c>
      <c r="I1234" s="56">
        <v>0</v>
      </c>
      <c r="J1234" s="56">
        <v>0</v>
      </c>
      <c r="K1234" s="520"/>
      <c r="L1234" s="322"/>
      <c r="M1234" s="320"/>
      <c r="N1234" s="284"/>
      <c r="O1234" s="284"/>
    </row>
    <row r="1235" spans="1:15" s="294" customFormat="1" ht="28.5" customHeight="1" x14ac:dyDescent="0.2">
      <c r="A1235" s="517"/>
      <c r="B1235" s="454"/>
      <c r="C1235" s="444"/>
      <c r="D1235" s="42">
        <v>2012</v>
      </c>
      <c r="E1235" s="116">
        <f t="shared" ref="E1235:E1249" si="157">F1235+G1235+H1235+I1235+J1235</f>
        <v>0</v>
      </c>
      <c r="F1235" s="56">
        <v>0</v>
      </c>
      <c r="G1235" s="56">
        <v>0</v>
      </c>
      <c r="H1235" s="56">
        <v>0</v>
      </c>
      <c r="I1235" s="56">
        <v>0</v>
      </c>
      <c r="J1235" s="56">
        <v>0</v>
      </c>
      <c r="K1235" s="520"/>
      <c r="L1235" s="322"/>
      <c r="M1235" s="320"/>
      <c r="N1235" s="284"/>
      <c r="O1235" s="284"/>
    </row>
    <row r="1236" spans="1:15" s="294" customFormat="1" ht="28.5" customHeight="1" x14ac:dyDescent="0.2">
      <c r="A1236" s="517"/>
      <c r="B1236" s="454"/>
      <c r="C1236" s="444"/>
      <c r="D1236" s="42">
        <v>2013</v>
      </c>
      <c r="E1236" s="116">
        <f t="shared" si="157"/>
        <v>0</v>
      </c>
      <c r="F1236" s="56">
        <v>0</v>
      </c>
      <c r="G1236" s="56">
        <v>0</v>
      </c>
      <c r="H1236" s="56">
        <v>0</v>
      </c>
      <c r="I1236" s="56">
        <v>0</v>
      </c>
      <c r="J1236" s="56">
        <v>0</v>
      </c>
      <c r="K1236" s="520"/>
      <c r="L1236" s="322"/>
      <c r="M1236" s="320"/>
      <c r="N1236" s="284"/>
      <c r="O1236" s="284"/>
    </row>
    <row r="1237" spans="1:15" s="294" customFormat="1" ht="28.5" customHeight="1" x14ac:dyDescent="0.2">
      <c r="A1237" s="517"/>
      <c r="B1237" s="454"/>
      <c r="C1237" s="444"/>
      <c r="D1237" s="42">
        <v>2014</v>
      </c>
      <c r="E1237" s="116">
        <f t="shared" si="157"/>
        <v>0</v>
      </c>
      <c r="F1237" s="56">
        <v>0</v>
      </c>
      <c r="G1237" s="56">
        <v>0</v>
      </c>
      <c r="H1237" s="56">
        <v>0</v>
      </c>
      <c r="I1237" s="56">
        <v>0</v>
      </c>
      <c r="J1237" s="56">
        <v>0</v>
      </c>
      <c r="K1237" s="520"/>
      <c r="L1237" s="322"/>
      <c r="M1237" s="320"/>
      <c r="N1237" s="284"/>
      <c r="O1237" s="284"/>
    </row>
    <row r="1238" spans="1:15" s="294" customFormat="1" ht="28.5" customHeight="1" x14ac:dyDescent="0.2">
      <c r="A1238" s="517"/>
      <c r="B1238" s="454"/>
      <c r="C1238" s="444"/>
      <c r="D1238" s="42">
        <v>2015</v>
      </c>
      <c r="E1238" s="116">
        <f t="shared" si="157"/>
        <v>0</v>
      </c>
      <c r="F1238" s="56">
        <v>0</v>
      </c>
      <c r="G1238" s="56">
        <v>0</v>
      </c>
      <c r="H1238" s="56">
        <v>0</v>
      </c>
      <c r="I1238" s="56">
        <v>0</v>
      </c>
      <c r="J1238" s="56">
        <v>0</v>
      </c>
      <c r="K1238" s="520"/>
      <c r="L1238" s="322"/>
      <c r="M1238" s="320"/>
      <c r="N1238" s="284"/>
      <c r="O1238" s="284"/>
    </row>
    <row r="1239" spans="1:15" s="294" customFormat="1" ht="28.5" customHeight="1" x14ac:dyDescent="0.2">
      <c r="A1239" s="517"/>
      <c r="B1239" s="454"/>
      <c r="C1239" s="444"/>
      <c r="D1239" s="42">
        <v>2016</v>
      </c>
      <c r="E1239" s="116">
        <f t="shared" si="157"/>
        <v>0</v>
      </c>
      <c r="F1239" s="56">
        <v>0</v>
      </c>
      <c r="G1239" s="56">
        <v>0</v>
      </c>
      <c r="H1239" s="56">
        <v>0</v>
      </c>
      <c r="I1239" s="56">
        <v>0</v>
      </c>
      <c r="J1239" s="56">
        <v>0</v>
      </c>
      <c r="K1239" s="520"/>
      <c r="L1239" s="322"/>
      <c r="M1239" s="320"/>
      <c r="N1239" s="284"/>
      <c r="O1239" s="284"/>
    </row>
    <row r="1240" spans="1:15" s="294" customFormat="1" ht="28.5" customHeight="1" x14ac:dyDescent="0.2">
      <c r="A1240" s="517"/>
      <c r="B1240" s="454"/>
      <c r="C1240" s="444"/>
      <c r="D1240" s="42">
        <v>2017</v>
      </c>
      <c r="E1240" s="116">
        <f t="shared" si="157"/>
        <v>0</v>
      </c>
      <c r="F1240" s="56">
        <v>0</v>
      </c>
      <c r="G1240" s="56">
        <v>0</v>
      </c>
      <c r="H1240" s="56">
        <v>0</v>
      </c>
      <c r="I1240" s="56">
        <v>0</v>
      </c>
      <c r="J1240" s="56">
        <v>0</v>
      </c>
      <c r="K1240" s="520"/>
      <c r="L1240" s="322"/>
      <c r="M1240" s="320"/>
      <c r="N1240" s="284"/>
      <c r="O1240" s="284"/>
    </row>
    <row r="1241" spans="1:15" s="294" customFormat="1" ht="28.5" customHeight="1" x14ac:dyDescent="0.2">
      <c r="A1241" s="517"/>
      <c r="B1241" s="454"/>
      <c r="C1241" s="444"/>
      <c r="D1241" s="42">
        <v>2018</v>
      </c>
      <c r="E1241" s="116">
        <f t="shared" si="157"/>
        <v>0</v>
      </c>
      <c r="F1241" s="56">
        <v>0</v>
      </c>
      <c r="G1241" s="56">
        <v>0</v>
      </c>
      <c r="H1241" s="56">
        <v>0</v>
      </c>
      <c r="I1241" s="56">
        <f>0.01500062-0.00734012-0.0076605</f>
        <v>0</v>
      </c>
      <c r="J1241" s="56">
        <v>0</v>
      </c>
      <c r="K1241" s="520"/>
      <c r="L1241" s="322"/>
      <c r="M1241" s="320"/>
      <c r="N1241" s="284"/>
      <c r="O1241" s="284"/>
    </row>
    <row r="1242" spans="1:15" s="294" customFormat="1" ht="28.5" customHeight="1" x14ac:dyDescent="0.2">
      <c r="A1242" s="517"/>
      <c r="B1242" s="454"/>
      <c r="C1242" s="444"/>
      <c r="D1242" s="42">
        <v>2019</v>
      </c>
      <c r="E1242" s="116">
        <f t="shared" si="157"/>
        <v>0</v>
      </c>
      <c r="F1242" s="56">
        <v>0</v>
      </c>
      <c r="G1242" s="56">
        <v>0</v>
      </c>
      <c r="H1242" s="56">
        <v>0</v>
      </c>
      <c r="I1242" s="56">
        <v>0</v>
      </c>
      <c r="J1242" s="56">
        <v>0</v>
      </c>
      <c r="K1242" s="520"/>
      <c r="L1242" s="322"/>
      <c r="M1242" s="320"/>
      <c r="N1242" s="284"/>
      <c r="O1242" s="284"/>
    </row>
    <row r="1243" spans="1:15" s="294" customFormat="1" ht="28.5" customHeight="1" x14ac:dyDescent="0.2">
      <c r="A1243" s="517"/>
      <c r="B1243" s="454"/>
      <c r="C1243" s="444"/>
      <c r="D1243" s="42">
        <v>2020</v>
      </c>
      <c r="E1243" s="116">
        <f t="shared" si="157"/>
        <v>0</v>
      </c>
      <c r="F1243" s="56">
        <v>0</v>
      </c>
      <c r="G1243" s="56">
        <v>0</v>
      </c>
      <c r="H1243" s="56">
        <v>0</v>
      </c>
      <c r="I1243" s="56">
        <v>0</v>
      </c>
      <c r="J1243" s="56">
        <v>0</v>
      </c>
      <c r="K1243" s="520"/>
      <c r="L1243" s="322"/>
      <c r="M1243" s="320"/>
      <c r="N1243" s="284"/>
      <c r="O1243" s="284"/>
    </row>
    <row r="1244" spans="1:15" s="294" customFormat="1" ht="28.5" customHeight="1" x14ac:dyDescent="0.2">
      <c r="A1244" s="517"/>
      <c r="B1244" s="454"/>
      <c r="C1244" s="444"/>
      <c r="D1244" s="328">
        <v>2021</v>
      </c>
      <c r="E1244" s="116">
        <f t="shared" si="157"/>
        <v>0</v>
      </c>
      <c r="F1244" s="56">
        <v>0</v>
      </c>
      <c r="G1244" s="56">
        <v>0</v>
      </c>
      <c r="H1244" s="56">
        <v>0</v>
      </c>
      <c r="I1244" s="56">
        <v>0</v>
      </c>
      <c r="J1244" s="56">
        <v>0</v>
      </c>
      <c r="K1244" s="520"/>
      <c r="L1244" s="322"/>
      <c r="M1244" s="320"/>
      <c r="N1244" s="284"/>
      <c r="O1244" s="284"/>
    </row>
    <row r="1245" spans="1:15" s="294" customFormat="1" ht="28.5" customHeight="1" x14ac:dyDescent="0.2">
      <c r="A1245" s="517"/>
      <c r="B1245" s="454"/>
      <c r="C1245" s="444"/>
      <c r="D1245" s="328">
        <v>2022</v>
      </c>
      <c r="E1245" s="116">
        <f t="shared" si="157"/>
        <v>3.4969680000000003</v>
      </c>
      <c r="F1245" s="56">
        <v>0</v>
      </c>
      <c r="G1245" s="56">
        <v>3.3221196000000002</v>
      </c>
      <c r="H1245" s="56">
        <v>0</v>
      </c>
      <c r="I1245" s="56">
        <v>0.17484839999999999</v>
      </c>
      <c r="J1245" s="56">
        <v>0</v>
      </c>
      <c r="K1245" s="520"/>
      <c r="L1245" s="322"/>
      <c r="M1245" s="320"/>
      <c r="N1245" s="284"/>
      <c r="O1245" s="284"/>
    </row>
    <row r="1246" spans="1:15" s="294" customFormat="1" ht="28.5" customHeight="1" x14ac:dyDescent="0.2">
      <c r="A1246" s="517"/>
      <c r="B1246" s="454"/>
      <c r="C1246" s="444"/>
      <c r="D1246" s="328">
        <v>2023</v>
      </c>
      <c r="E1246" s="116">
        <f t="shared" si="157"/>
        <v>0</v>
      </c>
      <c r="F1246" s="56">
        <v>0</v>
      </c>
      <c r="G1246" s="56">
        <v>0</v>
      </c>
      <c r="H1246" s="56">
        <v>0</v>
      </c>
      <c r="I1246" s="56">
        <v>0</v>
      </c>
      <c r="J1246" s="56">
        <v>0</v>
      </c>
      <c r="K1246" s="520"/>
      <c r="L1246" s="322"/>
      <c r="M1246" s="320"/>
      <c r="N1246" s="284"/>
      <c r="O1246" s="284"/>
    </row>
    <row r="1247" spans="1:15" s="294" customFormat="1" ht="28.5" customHeight="1" x14ac:dyDescent="0.2">
      <c r="A1247" s="517"/>
      <c r="B1247" s="454"/>
      <c r="C1247" s="444"/>
      <c r="D1247" s="328">
        <v>2024</v>
      </c>
      <c r="E1247" s="116">
        <f t="shared" si="157"/>
        <v>0</v>
      </c>
      <c r="F1247" s="56">
        <v>0</v>
      </c>
      <c r="G1247" s="56">
        <v>0</v>
      </c>
      <c r="H1247" s="56">
        <v>0</v>
      </c>
      <c r="I1247" s="56">
        <v>0</v>
      </c>
      <c r="J1247" s="56">
        <v>0</v>
      </c>
      <c r="K1247" s="520"/>
      <c r="L1247" s="322"/>
      <c r="M1247" s="320"/>
      <c r="N1247" s="284"/>
      <c r="O1247" s="284"/>
    </row>
    <row r="1248" spans="1:15" s="294" customFormat="1" ht="28.5" customHeight="1" x14ac:dyDescent="0.2">
      <c r="A1248" s="517"/>
      <c r="B1248" s="454"/>
      <c r="C1248" s="444"/>
      <c r="D1248" s="328">
        <v>2025</v>
      </c>
      <c r="E1248" s="116">
        <f t="shared" si="157"/>
        <v>0</v>
      </c>
      <c r="F1248" s="56">
        <v>0</v>
      </c>
      <c r="G1248" s="56">
        <v>0</v>
      </c>
      <c r="H1248" s="56">
        <v>0</v>
      </c>
      <c r="I1248" s="56">
        <v>0</v>
      </c>
      <c r="J1248" s="56">
        <v>0</v>
      </c>
      <c r="K1248" s="520"/>
      <c r="L1248" s="322"/>
      <c r="M1248" s="320"/>
      <c r="N1248" s="284"/>
      <c r="O1248" s="284"/>
    </row>
    <row r="1249" spans="1:15" s="294" customFormat="1" ht="28.5" customHeight="1" thickBot="1" x14ac:dyDescent="0.25">
      <c r="A1249" s="518"/>
      <c r="B1249" s="462"/>
      <c r="C1249" s="445"/>
      <c r="D1249" s="325">
        <v>2026</v>
      </c>
      <c r="E1249" s="277">
        <f t="shared" si="157"/>
        <v>0</v>
      </c>
      <c r="F1249" s="258">
        <v>0</v>
      </c>
      <c r="G1249" s="258">
        <v>0</v>
      </c>
      <c r="H1249" s="258">
        <v>0</v>
      </c>
      <c r="I1249" s="258">
        <v>0</v>
      </c>
      <c r="J1249" s="258">
        <v>0</v>
      </c>
      <c r="K1249" s="521"/>
      <c r="L1249" s="322"/>
      <c r="M1249" s="320"/>
      <c r="N1249" s="284"/>
      <c r="O1249" s="284"/>
    </row>
    <row r="1250" spans="1:15" s="294" customFormat="1" ht="28.5" customHeight="1" x14ac:dyDescent="0.2">
      <c r="A1250" s="516" t="s">
        <v>219</v>
      </c>
      <c r="B1250" s="453" t="s">
        <v>214</v>
      </c>
      <c r="C1250" s="443"/>
      <c r="D1250" s="328" t="s">
        <v>5</v>
      </c>
      <c r="E1250" s="133">
        <f>SUM(E1251:E1266)</f>
        <v>1.8958043999999998</v>
      </c>
      <c r="F1250" s="133">
        <f t="shared" ref="F1250:J1250" si="158">SUM(F1251:F1266)</f>
        <v>0</v>
      </c>
      <c r="G1250" s="133">
        <f t="shared" si="158"/>
        <v>1.8010141799999999</v>
      </c>
      <c r="H1250" s="133">
        <f t="shared" si="158"/>
        <v>0</v>
      </c>
      <c r="I1250" s="133">
        <f t="shared" si="158"/>
        <v>9.4790219999999994E-2</v>
      </c>
      <c r="J1250" s="133">
        <f t="shared" si="158"/>
        <v>0</v>
      </c>
      <c r="K1250" s="443">
        <v>2022</v>
      </c>
      <c r="L1250" s="315"/>
      <c r="M1250" s="320"/>
      <c r="N1250" s="284"/>
      <c r="O1250" s="284"/>
    </row>
    <row r="1251" spans="1:15" s="294" customFormat="1" ht="28.5" customHeight="1" x14ac:dyDescent="0.2">
      <c r="A1251" s="517"/>
      <c r="B1251" s="454"/>
      <c r="C1251" s="444"/>
      <c r="D1251" s="42">
        <v>2011</v>
      </c>
      <c r="E1251" s="116">
        <f>F1251+G1251+H1251+I1251+J1251</f>
        <v>0</v>
      </c>
      <c r="F1251" s="56">
        <v>0</v>
      </c>
      <c r="G1251" s="56">
        <v>0</v>
      </c>
      <c r="H1251" s="56">
        <v>0</v>
      </c>
      <c r="I1251" s="56">
        <v>0</v>
      </c>
      <c r="J1251" s="56">
        <v>0</v>
      </c>
      <c r="K1251" s="444"/>
      <c r="L1251" s="315"/>
      <c r="M1251" s="320"/>
      <c r="N1251" s="284"/>
      <c r="O1251" s="284"/>
    </row>
    <row r="1252" spans="1:15" s="294" customFormat="1" ht="28.5" customHeight="1" x14ac:dyDescent="0.2">
      <c r="A1252" s="517"/>
      <c r="B1252" s="454"/>
      <c r="C1252" s="444"/>
      <c r="D1252" s="42">
        <v>2012</v>
      </c>
      <c r="E1252" s="116">
        <f t="shared" ref="E1252:E1266" si="159">F1252+G1252+H1252+I1252+J1252</f>
        <v>0</v>
      </c>
      <c r="F1252" s="56">
        <v>0</v>
      </c>
      <c r="G1252" s="56">
        <v>0</v>
      </c>
      <c r="H1252" s="56">
        <v>0</v>
      </c>
      <c r="I1252" s="56">
        <v>0</v>
      </c>
      <c r="J1252" s="56">
        <v>0</v>
      </c>
      <c r="K1252" s="444"/>
      <c r="L1252" s="315"/>
      <c r="M1252" s="320"/>
      <c r="N1252" s="284"/>
      <c r="O1252" s="284"/>
    </row>
    <row r="1253" spans="1:15" s="294" customFormat="1" ht="28.5" customHeight="1" x14ac:dyDescent="0.2">
      <c r="A1253" s="517"/>
      <c r="B1253" s="454"/>
      <c r="C1253" s="444"/>
      <c r="D1253" s="42">
        <v>2013</v>
      </c>
      <c r="E1253" s="116">
        <f t="shared" si="159"/>
        <v>0</v>
      </c>
      <c r="F1253" s="56">
        <v>0</v>
      </c>
      <c r="G1253" s="56">
        <v>0</v>
      </c>
      <c r="H1253" s="56">
        <v>0</v>
      </c>
      <c r="I1253" s="56">
        <v>0</v>
      </c>
      <c r="J1253" s="56">
        <v>0</v>
      </c>
      <c r="K1253" s="444"/>
      <c r="L1253" s="315"/>
      <c r="M1253" s="320"/>
      <c r="N1253" s="284"/>
      <c r="O1253" s="284"/>
    </row>
    <row r="1254" spans="1:15" s="294" customFormat="1" ht="28.5" customHeight="1" x14ac:dyDescent="0.2">
      <c r="A1254" s="517"/>
      <c r="B1254" s="454"/>
      <c r="C1254" s="444"/>
      <c r="D1254" s="42">
        <v>2014</v>
      </c>
      <c r="E1254" s="116">
        <f t="shared" si="159"/>
        <v>0</v>
      </c>
      <c r="F1254" s="56">
        <v>0</v>
      </c>
      <c r="G1254" s="56">
        <v>0</v>
      </c>
      <c r="H1254" s="56">
        <v>0</v>
      </c>
      <c r="I1254" s="56">
        <v>0</v>
      </c>
      <c r="J1254" s="56">
        <v>0</v>
      </c>
      <c r="K1254" s="444"/>
      <c r="L1254" s="315"/>
      <c r="M1254" s="320"/>
      <c r="N1254" s="284"/>
      <c r="O1254" s="284"/>
    </row>
    <row r="1255" spans="1:15" s="294" customFormat="1" ht="28.5" customHeight="1" x14ac:dyDescent="0.2">
      <c r="A1255" s="517"/>
      <c r="B1255" s="454"/>
      <c r="C1255" s="444"/>
      <c r="D1255" s="42">
        <v>2015</v>
      </c>
      <c r="E1255" s="116">
        <f t="shared" si="159"/>
        <v>0</v>
      </c>
      <c r="F1255" s="56">
        <v>0</v>
      </c>
      <c r="G1255" s="56">
        <v>0</v>
      </c>
      <c r="H1255" s="56">
        <v>0</v>
      </c>
      <c r="I1255" s="56">
        <v>0</v>
      </c>
      <c r="J1255" s="56">
        <v>0</v>
      </c>
      <c r="K1255" s="444"/>
      <c r="L1255" s="315"/>
      <c r="M1255" s="320"/>
      <c r="N1255" s="284"/>
      <c r="O1255" s="284"/>
    </row>
    <row r="1256" spans="1:15" s="294" customFormat="1" ht="28.5" customHeight="1" x14ac:dyDescent="0.2">
      <c r="A1256" s="517"/>
      <c r="B1256" s="454"/>
      <c r="C1256" s="444"/>
      <c r="D1256" s="42">
        <v>2016</v>
      </c>
      <c r="E1256" s="116">
        <f t="shared" si="159"/>
        <v>0</v>
      </c>
      <c r="F1256" s="56">
        <v>0</v>
      </c>
      <c r="G1256" s="56">
        <v>0</v>
      </c>
      <c r="H1256" s="56">
        <v>0</v>
      </c>
      <c r="I1256" s="56">
        <v>0</v>
      </c>
      <c r="J1256" s="56">
        <v>0</v>
      </c>
      <c r="K1256" s="444"/>
      <c r="L1256" s="315"/>
      <c r="M1256" s="320"/>
      <c r="N1256" s="284"/>
      <c r="O1256" s="284"/>
    </row>
    <row r="1257" spans="1:15" s="294" customFormat="1" ht="28.5" customHeight="1" x14ac:dyDescent="0.2">
      <c r="A1257" s="517"/>
      <c r="B1257" s="454"/>
      <c r="C1257" s="444"/>
      <c r="D1257" s="42">
        <v>2017</v>
      </c>
      <c r="E1257" s="116">
        <f t="shared" si="159"/>
        <v>0</v>
      </c>
      <c r="F1257" s="56">
        <v>0</v>
      </c>
      <c r="G1257" s="56">
        <v>0</v>
      </c>
      <c r="H1257" s="56">
        <v>0</v>
      </c>
      <c r="I1257" s="56">
        <v>0</v>
      </c>
      <c r="J1257" s="56">
        <v>0</v>
      </c>
      <c r="K1257" s="444"/>
      <c r="L1257" s="315"/>
      <c r="M1257" s="320"/>
      <c r="N1257" s="284"/>
      <c r="O1257" s="284"/>
    </row>
    <row r="1258" spans="1:15" s="294" customFormat="1" ht="28.5" customHeight="1" x14ac:dyDescent="0.2">
      <c r="A1258" s="517"/>
      <c r="B1258" s="454"/>
      <c r="C1258" s="444"/>
      <c r="D1258" s="42">
        <v>2018</v>
      </c>
      <c r="E1258" s="116">
        <f t="shared" si="159"/>
        <v>0</v>
      </c>
      <c r="F1258" s="56">
        <v>0</v>
      </c>
      <c r="G1258" s="56">
        <v>0</v>
      </c>
      <c r="H1258" s="56">
        <v>0</v>
      </c>
      <c r="I1258" s="56">
        <f>0.01500062-0.00734012-0.0076605</f>
        <v>0</v>
      </c>
      <c r="J1258" s="56">
        <v>0</v>
      </c>
      <c r="K1258" s="444"/>
      <c r="L1258" s="315"/>
      <c r="M1258" s="320"/>
      <c r="N1258" s="284"/>
      <c r="O1258" s="284"/>
    </row>
    <row r="1259" spans="1:15" s="294" customFormat="1" ht="28.5" customHeight="1" x14ac:dyDescent="0.2">
      <c r="A1259" s="517"/>
      <c r="B1259" s="454"/>
      <c r="C1259" s="444"/>
      <c r="D1259" s="42">
        <v>2019</v>
      </c>
      <c r="E1259" s="116">
        <f t="shared" si="159"/>
        <v>0</v>
      </c>
      <c r="F1259" s="56">
        <v>0</v>
      </c>
      <c r="G1259" s="56">
        <v>0</v>
      </c>
      <c r="H1259" s="56">
        <v>0</v>
      </c>
      <c r="I1259" s="56">
        <v>0</v>
      </c>
      <c r="J1259" s="56">
        <v>0</v>
      </c>
      <c r="K1259" s="444"/>
      <c r="L1259" s="315"/>
      <c r="M1259" s="320"/>
      <c r="N1259" s="284"/>
      <c r="O1259" s="284"/>
    </row>
    <row r="1260" spans="1:15" s="294" customFormat="1" ht="28.5" customHeight="1" x14ac:dyDescent="0.2">
      <c r="A1260" s="517"/>
      <c r="B1260" s="454"/>
      <c r="C1260" s="444"/>
      <c r="D1260" s="42">
        <v>2020</v>
      </c>
      <c r="E1260" s="116">
        <f t="shared" si="159"/>
        <v>0</v>
      </c>
      <c r="F1260" s="56">
        <v>0</v>
      </c>
      <c r="G1260" s="56">
        <v>0</v>
      </c>
      <c r="H1260" s="56">
        <v>0</v>
      </c>
      <c r="I1260" s="56">
        <v>0</v>
      </c>
      <c r="J1260" s="56">
        <v>0</v>
      </c>
      <c r="K1260" s="444"/>
      <c r="L1260" s="315"/>
      <c r="M1260" s="320"/>
      <c r="N1260" s="284"/>
      <c r="O1260" s="284"/>
    </row>
    <row r="1261" spans="1:15" s="294" customFormat="1" ht="28.5" customHeight="1" x14ac:dyDescent="0.2">
      <c r="A1261" s="517"/>
      <c r="B1261" s="454"/>
      <c r="C1261" s="444"/>
      <c r="D1261" s="328">
        <v>2021</v>
      </c>
      <c r="E1261" s="116">
        <f t="shared" si="159"/>
        <v>0</v>
      </c>
      <c r="F1261" s="56">
        <v>0</v>
      </c>
      <c r="G1261" s="56">
        <v>0</v>
      </c>
      <c r="H1261" s="56">
        <v>0</v>
      </c>
      <c r="I1261" s="56">
        <v>0</v>
      </c>
      <c r="J1261" s="56">
        <v>0</v>
      </c>
      <c r="K1261" s="444"/>
      <c r="L1261" s="315"/>
      <c r="M1261" s="320"/>
      <c r="N1261" s="284"/>
      <c r="O1261" s="284"/>
    </row>
    <row r="1262" spans="1:15" s="294" customFormat="1" ht="28.5" customHeight="1" x14ac:dyDescent="0.2">
      <c r="A1262" s="517"/>
      <c r="B1262" s="454"/>
      <c r="C1262" s="444"/>
      <c r="D1262" s="328">
        <v>2022</v>
      </c>
      <c r="E1262" s="116">
        <f t="shared" si="159"/>
        <v>1.8958043999999998</v>
      </c>
      <c r="F1262" s="56">
        <v>0</v>
      </c>
      <c r="G1262" s="56">
        <v>1.8010141799999999</v>
      </c>
      <c r="H1262" s="56">
        <v>0</v>
      </c>
      <c r="I1262" s="56">
        <v>9.4790219999999994E-2</v>
      </c>
      <c r="J1262" s="56">
        <v>0</v>
      </c>
      <c r="K1262" s="444"/>
      <c r="L1262" s="315"/>
      <c r="M1262" s="320"/>
      <c r="N1262" s="284"/>
      <c r="O1262" s="284"/>
    </row>
    <row r="1263" spans="1:15" s="294" customFormat="1" ht="28.5" customHeight="1" x14ac:dyDescent="0.2">
      <c r="A1263" s="517"/>
      <c r="B1263" s="454"/>
      <c r="C1263" s="444"/>
      <c r="D1263" s="328">
        <v>2023</v>
      </c>
      <c r="E1263" s="116">
        <f t="shared" si="159"/>
        <v>0</v>
      </c>
      <c r="F1263" s="56">
        <v>0</v>
      </c>
      <c r="G1263" s="56">
        <v>0</v>
      </c>
      <c r="H1263" s="56">
        <v>0</v>
      </c>
      <c r="I1263" s="56">
        <v>0</v>
      </c>
      <c r="J1263" s="56">
        <v>0</v>
      </c>
      <c r="K1263" s="444"/>
      <c r="L1263" s="315"/>
      <c r="M1263" s="320"/>
      <c r="N1263" s="284"/>
      <c r="O1263" s="284"/>
    </row>
    <row r="1264" spans="1:15" s="294" customFormat="1" ht="28.5" customHeight="1" x14ac:dyDescent="0.2">
      <c r="A1264" s="517"/>
      <c r="B1264" s="454"/>
      <c r="C1264" s="444"/>
      <c r="D1264" s="328">
        <v>2024</v>
      </c>
      <c r="E1264" s="116">
        <f t="shared" si="159"/>
        <v>0</v>
      </c>
      <c r="F1264" s="56">
        <v>0</v>
      </c>
      <c r="G1264" s="56">
        <v>0</v>
      </c>
      <c r="H1264" s="56">
        <v>0</v>
      </c>
      <c r="I1264" s="56">
        <v>0</v>
      </c>
      <c r="J1264" s="56">
        <v>0</v>
      </c>
      <c r="K1264" s="444"/>
      <c r="L1264" s="315"/>
      <c r="M1264" s="320"/>
      <c r="N1264" s="284"/>
      <c r="O1264" s="284"/>
    </row>
    <row r="1265" spans="1:15" s="294" customFormat="1" ht="28.5" customHeight="1" x14ac:dyDescent="0.2">
      <c r="A1265" s="517"/>
      <c r="B1265" s="454"/>
      <c r="C1265" s="444"/>
      <c r="D1265" s="328">
        <v>2025</v>
      </c>
      <c r="E1265" s="116">
        <f t="shared" si="159"/>
        <v>0</v>
      </c>
      <c r="F1265" s="56">
        <v>0</v>
      </c>
      <c r="G1265" s="56">
        <v>0</v>
      </c>
      <c r="H1265" s="56">
        <v>0</v>
      </c>
      <c r="I1265" s="56">
        <v>0</v>
      </c>
      <c r="J1265" s="56">
        <v>0</v>
      </c>
      <c r="K1265" s="444"/>
      <c r="L1265" s="315"/>
      <c r="M1265" s="320"/>
      <c r="N1265" s="284"/>
      <c r="O1265" s="284"/>
    </row>
    <row r="1266" spans="1:15" s="294" customFormat="1" ht="28.5" customHeight="1" thickBot="1" x14ac:dyDescent="0.25">
      <c r="A1266" s="517"/>
      <c r="B1266" s="454"/>
      <c r="C1266" s="444"/>
      <c r="D1266" s="324">
        <v>2026</v>
      </c>
      <c r="E1266" s="269">
        <f t="shared" si="159"/>
        <v>0</v>
      </c>
      <c r="F1266" s="278">
        <v>0</v>
      </c>
      <c r="G1266" s="278">
        <v>0</v>
      </c>
      <c r="H1266" s="278">
        <v>0</v>
      </c>
      <c r="I1266" s="278">
        <v>0</v>
      </c>
      <c r="J1266" s="278">
        <v>0</v>
      </c>
      <c r="K1266" s="444"/>
      <c r="L1266" s="315"/>
      <c r="M1266" s="320"/>
      <c r="N1266" s="284"/>
      <c r="O1266" s="284"/>
    </row>
    <row r="1267" spans="1:15" s="294" customFormat="1" ht="28.5" customHeight="1" x14ac:dyDescent="0.2">
      <c r="A1267" s="516" t="s">
        <v>220</v>
      </c>
      <c r="B1267" s="453" t="s">
        <v>215</v>
      </c>
      <c r="C1267" s="443"/>
      <c r="D1267" s="190" t="s">
        <v>5</v>
      </c>
      <c r="E1267" s="191">
        <f>SUM(E1268:E1283)</f>
        <v>2.1410524899999999</v>
      </c>
      <c r="F1267" s="191">
        <f t="shared" ref="F1267:J1267" si="160">SUM(F1268:F1283)</f>
        <v>0</v>
      </c>
      <c r="G1267" s="191">
        <f t="shared" si="160"/>
        <v>1.9269472400000001</v>
      </c>
      <c r="H1267" s="191">
        <f t="shared" si="160"/>
        <v>0</v>
      </c>
      <c r="I1267" s="191">
        <f t="shared" si="160"/>
        <v>0.21410525</v>
      </c>
      <c r="J1267" s="191">
        <f t="shared" si="160"/>
        <v>0</v>
      </c>
      <c r="K1267" s="519">
        <v>2022</v>
      </c>
      <c r="L1267" s="322"/>
      <c r="M1267" s="320"/>
      <c r="N1267" s="284"/>
      <c r="O1267" s="284"/>
    </row>
    <row r="1268" spans="1:15" s="294" customFormat="1" ht="28.5" customHeight="1" x14ac:dyDescent="0.2">
      <c r="A1268" s="517"/>
      <c r="B1268" s="454"/>
      <c r="C1268" s="444"/>
      <c r="D1268" s="42">
        <v>2011</v>
      </c>
      <c r="E1268" s="116">
        <f>F1268+G1268+H1268+I1268+J1268</f>
        <v>0</v>
      </c>
      <c r="F1268" s="56">
        <v>0</v>
      </c>
      <c r="G1268" s="56">
        <v>0</v>
      </c>
      <c r="H1268" s="56">
        <v>0</v>
      </c>
      <c r="I1268" s="56">
        <v>0</v>
      </c>
      <c r="J1268" s="56">
        <v>0</v>
      </c>
      <c r="K1268" s="520"/>
      <c r="L1268" s="322"/>
      <c r="M1268" s="320"/>
      <c r="N1268" s="284"/>
      <c r="O1268" s="284"/>
    </row>
    <row r="1269" spans="1:15" s="294" customFormat="1" ht="28.5" customHeight="1" x14ac:dyDescent="0.2">
      <c r="A1269" s="517"/>
      <c r="B1269" s="454"/>
      <c r="C1269" s="444"/>
      <c r="D1269" s="42">
        <v>2012</v>
      </c>
      <c r="E1269" s="116">
        <f t="shared" ref="E1269:E1283" si="161">F1269+G1269+H1269+I1269+J1269</f>
        <v>0</v>
      </c>
      <c r="F1269" s="56">
        <v>0</v>
      </c>
      <c r="G1269" s="56">
        <v>0</v>
      </c>
      <c r="H1269" s="56">
        <v>0</v>
      </c>
      <c r="I1269" s="56">
        <v>0</v>
      </c>
      <c r="J1269" s="56">
        <v>0</v>
      </c>
      <c r="K1269" s="520"/>
      <c r="L1269" s="322"/>
      <c r="M1269" s="320"/>
      <c r="N1269" s="284"/>
      <c r="O1269" s="284"/>
    </row>
    <row r="1270" spans="1:15" s="294" customFormat="1" ht="28.5" customHeight="1" x14ac:dyDescent="0.2">
      <c r="A1270" s="517"/>
      <c r="B1270" s="454"/>
      <c r="C1270" s="444"/>
      <c r="D1270" s="42">
        <v>2013</v>
      </c>
      <c r="E1270" s="116">
        <f t="shared" si="161"/>
        <v>0</v>
      </c>
      <c r="F1270" s="56">
        <v>0</v>
      </c>
      <c r="G1270" s="56">
        <v>0</v>
      </c>
      <c r="H1270" s="56">
        <v>0</v>
      </c>
      <c r="I1270" s="56">
        <v>0</v>
      </c>
      <c r="J1270" s="56">
        <v>0</v>
      </c>
      <c r="K1270" s="520"/>
      <c r="L1270" s="322"/>
      <c r="M1270" s="320"/>
      <c r="N1270" s="284"/>
      <c r="O1270" s="284"/>
    </row>
    <row r="1271" spans="1:15" s="294" customFormat="1" ht="28.5" customHeight="1" x14ac:dyDescent="0.2">
      <c r="A1271" s="517"/>
      <c r="B1271" s="454"/>
      <c r="C1271" s="444"/>
      <c r="D1271" s="42">
        <v>2014</v>
      </c>
      <c r="E1271" s="116">
        <f t="shared" si="161"/>
        <v>0</v>
      </c>
      <c r="F1271" s="56">
        <v>0</v>
      </c>
      <c r="G1271" s="56">
        <v>0</v>
      </c>
      <c r="H1271" s="56">
        <v>0</v>
      </c>
      <c r="I1271" s="56">
        <v>0</v>
      </c>
      <c r="J1271" s="56">
        <v>0</v>
      </c>
      <c r="K1271" s="520"/>
      <c r="L1271" s="322"/>
      <c r="M1271" s="320"/>
      <c r="N1271" s="284"/>
      <c r="O1271" s="284"/>
    </row>
    <row r="1272" spans="1:15" s="294" customFormat="1" ht="28.5" customHeight="1" x14ac:dyDescent="0.2">
      <c r="A1272" s="517"/>
      <c r="B1272" s="454"/>
      <c r="C1272" s="444"/>
      <c r="D1272" s="42">
        <v>2015</v>
      </c>
      <c r="E1272" s="116">
        <f t="shared" si="161"/>
        <v>0</v>
      </c>
      <c r="F1272" s="56">
        <v>0</v>
      </c>
      <c r="G1272" s="56">
        <v>0</v>
      </c>
      <c r="H1272" s="56">
        <v>0</v>
      </c>
      <c r="I1272" s="56">
        <v>0</v>
      </c>
      <c r="J1272" s="56">
        <v>0</v>
      </c>
      <c r="K1272" s="520"/>
      <c r="L1272" s="322"/>
      <c r="M1272" s="320"/>
      <c r="N1272" s="284"/>
      <c r="O1272" s="284"/>
    </row>
    <row r="1273" spans="1:15" s="294" customFormat="1" ht="28.5" customHeight="1" x14ac:dyDescent="0.2">
      <c r="A1273" s="517"/>
      <c r="B1273" s="454"/>
      <c r="C1273" s="444"/>
      <c r="D1273" s="42">
        <v>2016</v>
      </c>
      <c r="E1273" s="116">
        <f t="shared" si="161"/>
        <v>0</v>
      </c>
      <c r="F1273" s="56">
        <v>0</v>
      </c>
      <c r="G1273" s="56">
        <v>0</v>
      </c>
      <c r="H1273" s="56">
        <v>0</v>
      </c>
      <c r="I1273" s="56">
        <v>0</v>
      </c>
      <c r="J1273" s="56">
        <v>0</v>
      </c>
      <c r="K1273" s="520"/>
      <c r="L1273" s="322"/>
      <c r="M1273" s="320"/>
      <c r="N1273" s="284"/>
      <c r="O1273" s="284"/>
    </row>
    <row r="1274" spans="1:15" s="294" customFormat="1" ht="28.5" customHeight="1" x14ac:dyDescent="0.2">
      <c r="A1274" s="517"/>
      <c r="B1274" s="454"/>
      <c r="C1274" s="444"/>
      <c r="D1274" s="42">
        <v>2017</v>
      </c>
      <c r="E1274" s="116">
        <f t="shared" si="161"/>
        <v>0</v>
      </c>
      <c r="F1274" s="56">
        <v>0</v>
      </c>
      <c r="G1274" s="56">
        <v>0</v>
      </c>
      <c r="H1274" s="56">
        <v>0</v>
      </c>
      <c r="I1274" s="56">
        <v>0</v>
      </c>
      <c r="J1274" s="56">
        <v>0</v>
      </c>
      <c r="K1274" s="520"/>
      <c r="L1274" s="322"/>
      <c r="M1274" s="320"/>
      <c r="N1274" s="284"/>
      <c r="O1274" s="284"/>
    </row>
    <row r="1275" spans="1:15" s="294" customFormat="1" ht="28.5" customHeight="1" x14ac:dyDescent="0.2">
      <c r="A1275" s="517"/>
      <c r="B1275" s="454"/>
      <c r="C1275" s="444"/>
      <c r="D1275" s="42">
        <v>2018</v>
      </c>
      <c r="E1275" s="116">
        <f t="shared" si="161"/>
        <v>0</v>
      </c>
      <c r="F1275" s="56">
        <v>0</v>
      </c>
      <c r="G1275" s="56">
        <v>0</v>
      </c>
      <c r="H1275" s="56">
        <v>0</v>
      </c>
      <c r="I1275" s="56">
        <f>0.01500062-0.00734012-0.0076605</f>
        <v>0</v>
      </c>
      <c r="J1275" s="56">
        <v>0</v>
      </c>
      <c r="K1275" s="520"/>
      <c r="L1275" s="322"/>
      <c r="M1275" s="320"/>
      <c r="N1275" s="284"/>
      <c r="O1275" s="284"/>
    </row>
    <row r="1276" spans="1:15" s="294" customFormat="1" ht="28.5" customHeight="1" x14ac:dyDescent="0.2">
      <c r="A1276" s="517"/>
      <c r="B1276" s="454"/>
      <c r="C1276" s="444"/>
      <c r="D1276" s="42">
        <v>2019</v>
      </c>
      <c r="E1276" s="116">
        <f t="shared" si="161"/>
        <v>0</v>
      </c>
      <c r="F1276" s="56">
        <v>0</v>
      </c>
      <c r="G1276" s="56">
        <v>0</v>
      </c>
      <c r="H1276" s="56">
        <v>0</v>
      </c>
      <c r="I1276" s="56">
        <v>0</v>
      </c>
      <c r="J1276" s="56">
        <v>0</v>
      </c>
      <c r="K1276" s="520"/>
      <c r="L1276" s="322"/>
      <c r="M1276" s="320"/>
      <c r="N1276" s="284"/>
      <c r="O1276" s="284"/>
    </row>
    <row r="1277" spans="1:15" s="294" customFormat="1" ht="28.5" customHeight="1" x14ac:dyDescent="0.2">
      <c r="A1277" s="517"/>
      <c r="B1277" s="454"/>
      <c r="C1277" s="444"/>
      <c r="D1277" s="42">
        <v>2020</v>
      </c>
      <c r="E1277" s="116">
        <f t="shared" si="161"/>
        <v>0</v>
      </c>
      <c r="F1277" s="56">
        <v>0</v>
      </c>
      <c r="G1277" s="56">
        <v>0</v>
      </c>
      <c r="H1277" s="56">
        <v>0</v>
      </c>
      <c r="I1277" s="56">
        <v>0</v>
      </c>
      <c r="J1277" s="56">
        <v>0</v>
      </c>
      <c r="K1277" s="520"/>
      <c r="L1277" s="322"/>
      <c r="M1277" s="320"/>
      <c r="N1277" s="284"/>
      <c r="O1277" s="284"/>
    </row>
    <row r="1278" spans="1:15" s="294" customFormat="1" ht="28.5" customHeight="1" x14ac:dyDescent="0.2">
      <c r="A1278" s="517"/>
      <c r="B1278" s="454"/>
      <c r="C1278" s="444"/>
      <c r="D1278" s="328">
        <v>2021</v>
      </c>
      <c r="E1278" s="116">
        <f t="shared" si="161"/>
        <v>0</v>
      </c>
      <c r="F1278" s="56">
        <v>0</v>
      </c>
      <c r="G1278" s="56">
        <v>0</v>
      </c>
      <c r="H1278" s="56">
        <v>0</v>
      </c>
      <c r="I1278" s="56">
        <v>0</v>
      </c>
      <c r="J1278" s="56">
        <v>0</v>
      </c>
      <c r="K1278" s="520"/>
      <c r="L1278" s="322"/>
      <c r="M1278" s="320"/>
      <c r="N1278" s="284"/>
      <c r="O1278" s="284"/>
    </row>
    <row r="1279" spans="1:15" s="294" customFormat="1" ht="28.5" customHeight="1" x14ac:dyDescent="0.2">
      <c r="A1279" s="517"/>
      <c r="B1279" s="454"/>
      <c r="C1279" s="444"/>
      <c r="D1279" s="328">
        <v>2022</v>
      </c>
      <c r="E1279" s="116">
        <f t="shared" si="161"/>
        <v>2.1410524899999999</v>
      </c>
      <c r="F1279" s="56">
        <v>0</v>
      </c>
      <c r="G1279" s="56">
        <v>1.9269472400000001</v>
      </c>
      <c r="H1279" s="56">
        <v>0</v>
      </c>
      <c r="I1279" s="56">
        <v>0.21410525</v>
      </c>
      <c r="J1279" s="56">
        <v>0</v>
      </c>
      <c r="K1279" s="520"/>
      <c r="L1279" s="322"/>
      <c r="M1279" s="320"/>
      <c r="N1279" s="284"/>
      <c r="O1279" s="284"/>
    </row>
    <row r="1280" spans="1:15" s="294" customFormat="1" ht="28.5" customHeight="1" x14ac:dyDescent="0.2">
      <c r="A1280" s="517"/>
      <c r="B1280" s="454"/>
      <c r="C1280" s="444"/>
      <c r="D1280" s="328">
        <v>2023</v>
      </c>
      <c r="E1280" s="116">
        <f t="shared" si="161"/>
        <v>0</v>
      </c>
      <c r="F1280" s="56">
        <v>0</v>
      </c>
      <c r="G1280" s="56">
        <v>0</v>
      </c>
      <c r="H1280" s="56">
        <v>0</v>
      </c>
      <c r="I1280" s="56">
        <v>0</v>
      </c>
      <c r="J1280" s="56">
        <v>0</v>
      </c>
      <c r="K1280" s="520"/>
      <c r="L1280" s="322"/>
      <c r="M1280" s="320"/>
      <c r="N1280" s="284"/>
      <c r="O1280" s="284"/>
    </row>
    <row r="1281" spans="1:15" s="294" customFormat="1" ht="28.5" customHeight="1" x14ac:dyDescent="0.2">
      <c r="A1281" s="517"/>
      <c r="B1281" s="454"/>
      <c r="C1281" s="444"/>
      <c r="D1281" s="328">
        <v>2024</v>
      </c>
      <c r="E1281" s="116">
        <f t="shared" si="161"/>
        <v>0</v>
      </c>
      <c r="F1281" s="56">
        <v>0</v>
      </c>
      <c r="G1281" s="56">
        <v>0</v>
      </c>
      <c r="H1281" s="56">
        <v>0</v>
      </c>
      <c r="I1281" s="56">
        <v>0</v>
      </c>
      <c r="J1281" s="56">
        <v>0</v>
      </c>
      <c r="K1281" s="520"/>
      <c r="L1281" s="322"/>
      <c r="M1281" s="320"/>
      <c r="N1281" s="284"/>
      <c r="O1281" s="284"/>
    </row>
    <row r="1282" spans="1:15" s="294" customFormat="1" ht="28.5" customHeight="1" x14ac:dyDescent="0.2">
      <c r="A1282" s="517"/>
      <c r="B1282" s="454"/>
      <c r="C1282" s="444"/>
      <c r="D1282" s="328">
        <v>2025</v>
      </c>
      <c r="E1282" s="116">
        <f t="shared" si="161"/>
        <v>0</v>
      </c>
      <c r="F1282" s="56">
        <v>0</v>
      </c>
      <c r="G1282" s="56">
        <v>0</v>
      </c>
      <c r="H1282" s="56">
        <v>0</v>
      </c>
      <c r="I1282" s="56">
        <v>0</v>
      </c>
      <c r="J1282" s="56">
        <v>0</v>
      </c>
      <c r="K1282" s="520"/>
      <c r="L1282" s="322"/>
      <c r="M1282" s="320"/>
      <c r="N1282" s="284"/>
      <c r="O1282" s="284"/>
    </row>
    <row r="1283" spans="1:15" s="294" customFormat="1" ht="28.5" customHeight="1" thickBot="1" x14ac:dyDescent="0.25">
      <c r="A1283" s="518"/>
      <c r="B1283" s="462"/>
      <c r="C1283" s="445"/>
      <c r="D1283" s="325">
        <v>2026</v>
      </c>
      <c r="E1283" s="277">
        <f t="shared" si="161"/>
        <v>0</v>
      </c>
      <c r="F1283" s="258">
        <v>0</v>
      </c>
      <c r="G1283" s="258">
        <v>0</v>
      </c>
      <c r="H1283" s="258">
        <v>0</v>
      </c>
      <c r="I1283" s="258">
        <v>0</v>
      </c>
      <c r="J1283" s="258">
        <v>0</v>
      </c>
      <c r="K1283" s="521"/>
      <c r="L1283" s="322"/>
      <c r="M1283" s="320"/>
      <c r="N1283" s="284"/>
      <c r="O1283" s="284"/>
    </row>
    <row r="1284" spans="1:15" s="294" customFormat="1" ht="28.5" customHeight="1" x14ac:dyDescent="0.2">
      <c r="A1284" s="516" t="s">
        <v>221</v>
      </c>
      <c r="B1284" s="453" t="s">
        <v>216</v>
      </c>
      <c r="C1284" s="443"/>
      <c r="D1284" s="190" t="s">
        <v>5</v>
      </c>
      <c r="E1284" s="191">
        <f>SUM(E1285:E1300)</f>
        <v>1.0507593800000001</v>
      </c>
      <c r="F1284" s="191">
        <f t="shared" ref="F1284:J1284" si="162">SUM(F1285:F1300)</f>
        <v>0</v>
      </c>
      <c r="G1284" s="191">
        <f t="shared" si="162"/>
        <v>0.94568344000000004</v>
      </c>
      <c r="H1284" s="191">
        <f t="shared" si="162"/>
        <v>0</v>
      </c>
      <c r="I1284" s="191">
        <f t="shared" si="162"/>
        <v>0.10507594000000001</v>
      </c>
      <c r="J1284" s="191">
        <f t="shared" si="162"/>
        <v>0</v>
      </c>
      <c r="K1284" s="519">
        <v>2022</v>
      </c>
      <c r="L1284" s="322"/>
      <c r="M1284" s="320"/>
      <c r="N1284" s="284"/>
      <c r="O1284" s="284"/>
    </row>
    <row r="1285" spans="1:15" s="294" customFormat="1" ht="28.5" customHeight="1" x14ac:dyDescent="0.2">
      <c r="A1285" s="517"/>
      <c r="B1285" s="454"/>
      <c r="C1285" s="444"/>
      <c r="D1285" s="42">
        <v>2011</v>
      </c>
      <c r="E1285" s="116">
        <f>F1285+G1285+H1285+I1285+J1285</f>
        <v>0</v>
      </c>
      <c r="F1285" s="56">
        <v>0</v>
      </c>
      <c r="G1285" s="56">
        <v>0</v>
      </c>
      <c r="H1285" s="56">
        <v>0</v>
      </c>
      <c r="I1285" s="56">
        <v>0</v>
      </c>
      <c r="J1285" s="56">
        <v>0</v>
      </c>
      <c r="K1285" s="520"/>
      <c r="L1285" s="322"/>
      <c r="M1285" s="320"/>
      <c r="N1285" s="284"/>
      <c r="O1285" s="284"/>
    </row>
    <row r="1286" spans="1:15" s="294" customFormat="1" ht="28.5" customHeight="1" x14ac:dyDescent="0.2">
      <c r="A1286" s="517"/>
      <c r="B1286" s="454"/>
      <c r="C1286" s="444"/>
      <c r="D1286" s="42">
        <v>2012</v>
      </c>
      <c r="E1286" s="116">
        <f t="shared" ref="E1286:E1300" si="163">F1286+G1286+H1286+I1286+J1286</f>
        <v>0</v>
      </c>
      <c r="F1286" s="56">
        <v>0</v>
      </c>
      <c r="G1286" s="56">
        <v>0</v>
      </c>
      <c r="H1286" s="56">
        <v>0</v>
      </c>
      <c r="I1286" s="56">
        <v>0</v>
      </c>
      <c r="J1286" s="56">
        <v>0</v>
      </c>
      <c r="K1286" s="520"/>
      <c r="L1286" s="322"/>
      <c r="M1286" s="320"/>
      <c r="N1286" s="284"/>
      <c r="O1286" s="284"/>
    </row>
    <row r="1287" spans="1:15" s="294" customFormat="1" ht="28.5" customHeight="1" x14ac:dyDescent="0.2">
      <c r="A1287" s="517"/>
      <c r="B1287" s="454"/>
      <c r="C1287" s="444"/>
      <c r="D1287" s="42">
        <v>2013</v>
      </c>
      <c r="E1287" s="116">
        <f t="shared" si="163"/>
        <v>0</v>
      </c>
      <c r="F1287" s="56">
        <v>0</v>
      </c>
      <c r="G1287" s="56">
        <v>0</v>
      </c>
      <c r="H1287" s="56">
        <v>0</v>
      </c>
      <c r="I1287" s="56">
        <v>0</v>
      </c>
      <c r="J1287" s="56">
        <v>0</v>
      </c>
      <c r="K1287" s="520"/>
      <c r="L1287" s="322"/>
      <c r="M1287" s="320"/>
      <c r="N1287" s="284"/>
      <c r="O1287" s="284"/>
    </row>
    <row r="1288" spans="1:15" s="294" customFormat="1" ht="28.5" customHeight="1" x14ac:dyDescent="0.2">
      <c r="A1288" s="517"/>
      <c r="B1288" s="454"/>
      <c r="C1288" s="444"/>
      <c r="D1288" s="42">
        <v>2014</v>
      </c>
      <c r="E1288" s="116">
        <f t="shared" si="163"/>
        <v>0</v>
      </c>
      <c r="F1288" s="56">
        <v>0</v>
      </c>
      <c r="G1288" s="56">
        <v>0</v>
      </c>
      <c r="H1288" s="56">
        <v>0</v>
      </c>
      <c r="I1288" s="56">
        <v>0</v>
      </c>
      <c r="J1288" s="56">
        <v>0</v>
      </c>
      <c r="K1288" s="520"/>
      <c r="L1288" s="322"/>
      <c r="M1288" s="320"/>
      <c r="N1288" s="284"/>
      <c r="O1288" s="284"/>
    </row>
    <row r="1289" spans="1:15" s="294" customFormat="1" ht="28.5" customHeight="1" x14ac:dyDescent="0.2">
      <c r="A1289" s="517"/>
      <c r="B1289" s="454"/>
      <c r="C1289" s="444"/>
      <c r="D1289" s="42">
        <v>2015</v>
      </c>
      <c r="E1289" s="116">
        <f t="shared" si="163"/>
        <v>0</v>
      </c>
      <c r="F1289" s="56">
        <v>0</v>
      </c>
      <c r="G1289" s="56">
        <v>0</v>
      </c>
      <c r="H1289" s="56">
        <v>0</v>
      </c>
      <c r="I1289" s="56">
        <v>0</v>
      </c>
      <c r="J1289" s="56">
        <v>0</v>
      </c>
      <c r="K1289" s="520"/>
      <c r="L1289" s="322"/>
      <c r="M1289" s="320"/>
      <c r="N1289" s="284"/>
      <c r="O1289" s="284"/>
    </row>
    <row r="1290" spans="1:15" s="294" customFormat="1" ht="28.5" customHeight="1" x14ac:dyDescent="0.2">
      <c r="A1290" s="517"/>
      <c r="B1290" s="454"/>
      <c r="C1290" s="444"/>
      <c r="D1290" s="42">
        <v>2016</v>
      </c>
      <c r="E1290" s="116">
        <f t="shared" si="163"/>
        <v>0</v>
      </c>
      <c r="F1290" s="56">
        <v>0</v>
      </c>
      <c r="G1290" s="56">
        <v>0</v>
      </c>
      <c r="H1290" s="56">
        <v>0</v>
      </c>
      <c r="I1290" s="56">
        <v>0</v>
      </c>
      <c r="J1290" s="56">
        <v>0</v>
      </c>
      <c r="K1290" s="520"/>
      <c r="L1290" s="322"/>
      <c r="M1290" s="320"/>
      <c r="N1290" s="284"/>
      <c r="O1290" s="284"/>
    </row>
    <row r="1291" spans="1:15" s="294" customFormat="1" ht="28.5" customHeight="1" x14ac:dyDescent="0.2">
      <c r="A1291" s="517"/>
      <c r="B1291" s="454"/>
      <c r="C1291" s="444"/>
      <c r="D1291" s="42">
        <v>2017</v>
      </c>
      <c r="E1291" s="116">
        <f t="shared" si="163"/>
        <v>0</v>
      </c>
      <c r="F1291" s="56">
        <v>0</v>
      </c>
      <c r="G1291" s="56">
        <v>0</v>
      </c>
      <c r="H1291" s="56">
        <v>0</v>
      </c>
      <c r="I1291" s="56">
        <v>0</v>
      </c>
      <c r="J1291" s="56">
        <v>0</v>
      </c>
      <c r="K1291" s="520"/>
      <c r="L1291" s="322"/>
      <c r="M1291" s="320"/>
      <c r="N1291" s="284"/>
      <c r="O1291" s="284"/>
    </row>
    <row r="1292" spans="1:15" s="294" customFormat="1" ht="28.5" customHeight="1" x14ac:dyDescent="0.2">
      <c r="A1292" s="517"/>
      <c r="B1292" s="454"/>
      <c r="C1292" s="444"/>
      <c r="D1292" s="42">
        <v>2018</v>
      </c>
      <c r="E1292" s="116">
        <f t="shared" si="163"/>
        <v>0</v>
      </c>
      <c r="F1292" s="56">
        <v>0</v>
      </c>
      <c r="G1292" s="56">
        <v>0</v>
      </c>
      <c r="H1292" s="56">
        <v>0</v>
      </c>
      <c r="I1292" s="56">
        <f>0.01500062-0.00734012-0.0076605</f>
        <v>0</v>
      </c>
      <c r="J1292" s="56">
        <v>0</v>
      </c>
      <c r="K1292" s="520"/>
      <c r="L1292" s="322"/>
      <c r="M1292" s="320"/>
      <c r="N1292" s="284"/>
      <c r="O1292" s="284"/>
    </row>
    <row r="1293" spans="1:15" s="294" customFormat="1" ht="28.5" customHeight="1" x14ac:dyDescent="0.2">
      <c r="A1293" s="517"/>
      <c r="B1293" s="454"/>
      <c r="C1293" s="444"/>
      <c r="D1293" s="42">
        <v>2019</v>
      </c>
      <c r="E1293" s="116">
        <f t="shared" si="163"/>
        <v>0</v>
      </c>
      <c r="F1293" s="56">
        <v>0</v>
      </c>
      <c r="G1293" s="56">
        <v>0</v>
      </c>
      <c r="H1293" s="56">
        <v>0</v>
      </c>
      <c r="I1293" s="56">
        <v>0</v>
      </c>
      <c r="J1293" s="56">
        <v>0</v>
      </c>
      <c r="K1293" s="520"/>
      <c r="L1293" s="322"/>
      <c r="M1293" s="320"/>
      <c r="N1293" s="284"/>
      <c r="O1293" s="284"/>
    </row>
    <row r="1294" spans="1:15" s="294" customFormat="1" ht="28.5" customHeight="1" x14ac:dyDescent="0.2">
      <c r="A1294" s="517"/>
      <c r="B1294" s="454"/>
      <c r="C1294" s="444"/>
      <c r="D1294" s="42">
        <v>2020</v>
      </c>
      <c r="E1294" s="116">
        <f t="shared" si="163"/>
        <v>0</v>
      </c>
      <c r="F1294" s="56">
        <v>0</v>
      </c>
      <c r="G1294" s="56">
        <v>0</v>
      </c>
      <c r="H1294" s="56">
        <v>0</v>
      </c>
      <c r="I1294" s="56">
        <v>0</v>
      </c>
      <c r="J1294" s="56">
        <v>0</v>
      </c>
      <c r="K1294" s="520"/>
      <c r="L1294" s="322"/>
      <c r="M1294" s="320"/>
      <c r="N1294" s="284"/>
      <c r="O1294" s="284"/>
    </row>
    <row r="1295" spans="1:15" s="294" customFormat="1" ht="28.5" customHeight="1" x14ac:dyDescent="0.2">
      <c r="A1295" s="517"/>
      <c r="B1295" s="454"/>
      <c r="C1295" s="444"/>
      <c r="D1295" s="328">
        <v>2021</v>
      </c>
      <c r="E1295" s="116">
        <f t="shared" si="163"/>
        <v>0</v>
      </c>
      <c r="F1295" s="56">
        <v>0</v>
      </c>
      <c r="G1295" s="56">
        <v>0</v>
      </c>
      <c r="H1295" s="56">
        <v>0</v>
      </c>
      <c r="I1295" s="56">
        <v>0</v>
      </c>
      <c r="J1295" s="56">
        <v>0</v>
      </c>
      <c r="K1295" s="520"/>
      <c r="L1295" s="322"/>
      <c r="M1295" s="320"/>
      <c r="N1295" s="284"/>
      <c r="O1295" s="284"/>
    </row>
    <row r="1296" spans="1:15" s="294" customFormat="1" ht="28.5" customHeight="1" x14ac:dyDescent="0.2">
      <c r="A1296" s="517"/>
      <c r="B1296" s="454"/>
      <c r="C1296" s="444"/>
      <c r="D1296" s="328">
        <v>2022</v>
      </c>
      <c r="E1296" s="116">
        <f t="shared" si="163"/>
        <v>1.0507593800000001</v>
      </c>
      <c r="F1296" s="56">
        <v>0</v>
      </c>
      <c r="G1296" s="56">
        <v>0.94568344000000004</v>
      </c>
      <c r="H1296" s="56">
        <v>0</v>
      </c>
      <c r="I1296" s="56">
        <v>0.10507594000000001</v>
      </c>
      <c r="J1296" s="56">
        <v>0</v>
      </c>
      <c r="K1296" s="520"/>
      <c r="L1296" s="322"/>
      <c r="M1296" s="320"/>
      <c r="N1296" s="284"/>
      <c r="O1296" s="284"/>
    </row>
    <row r="1297" spans="1:15" s="294" customFormat="1" ht="28.5" customHeight="1" x14ac:dyDescent="0.2">
      <c r="A1297" s="517"/>
      <c r="B1297" s="454"/>
      <c r="C1297" s="444"/>
      <c r="D1297" s="328">
        <v>2023</v>
      </c>
      <c r="E1297" s="116">
        <f t="shared" si="163"/>
        <v>0</v>
      </c>
      <c r="F1297" s="56">
        <v>0</v>
      </c>
      <c r="G1297" s="56">
        <v>0</v>
      </c>
      <c r="H1297" s="56">
        <v>0</v>
      </c>
      <c r="I1297" s="56">
        <v>0</v>
      </c>
      <c r="J1297" s="56">
        <v>0</v>
      </c>
      <c r="K1297" s="520"/>
      <c r="L1297" s="322"/>
      <c r="M1297" s="320"/>
      <c r="N1297" s="284"/>
      <c r="O1297" s="284"/>
    </row>
    <row r="1298" spans="1:15" s="294" customFormat="1" ht="28.5" customHeight="1" x14ac:dyDescent="0.2">
      <c r="A1298" s="517"/>
      <c r="B1298" s="454"/>
      <c r="C1298" s="444"/>
      <c r="D1298" s="328">
        <v>2024</v>
      </c>
      <c r="E1298" s="116">
        <f t="shared" si="163"/>
        <v>0</v>
      </c>
      <c r="F1298" s="56">
        <v>0</v>
      </c>
      <c r="G1298" s="56">
        <v>0</v>
      </c>
      <c r="H1298" s="56">
        <v>0</v>
      </c>
      <c r="I1298" s="56">
        <v>0</v>
      </c>
      <c r="J1298" s="56">
        <v>0</v>
      </c>
      <c r="K1298" s="520"/>
      <c r="L1298" s="322"/>
      <c r="M1298" s="320"/>
      <c r="N1298" s="284"/>
      <c r="O1298" s="284"/>
    </row>
    <row r="1299" spans="1:15" s="294" customFormat="1" ht="28.5" customHeight="1" x14ac:dyDescent="0.2">
      <c r="A1299" s="517"/>
      <c r="B1299" s="454"/>
      <c r="C1299" s="444"/>
      <c r="D1299" s="328">
        <v>2025</v>
      </c>
      <c r="E1299" s="116">
        <f t="shared" si="163"/>
        <v>0</v>
      </c>
      <c r="F1299" s="56">
        <v>0</v>
      </c>
      <c r="G1299" s="56">
        <v>0</v>
      </c>
      <c r="H1299" s="56">
        <v>0</v>
      </c>
      <c r="I1299" s="56">
        <v>0</v>
      </c>
      <c r="J1299" s="56">
        <v>0</v>
      </c>
      <c r="K1299" s="520"/>
      <c r="L1299" s="322"/>
      <c r="M1299" s="320"/>
      <c r="N1299" s="284"/>
      <c r="O1299" s="284"/>
    </row>
    <row r="1300" spans="1:15" s="294" customFormat="1" ht="28.5" customHeight="1" thickBot="1" x14ac:dyDescent="0.25">
      <c r="A1300" s="518"/>
      <c r="B1300" s="462"/>
      <c r="C1300" s="445"/>
      <c r="D1300" s="325">
        <v>2026</v>
      </c>
      <c r="E1300" s="277">
        <f t="shared" si="163"/>
        <v>0</v>
      </c>
      <c r="F1300" s="258">
        <v>0</v>
      </c>
      <c r="G1300" s="258">
        <v>0</v>
      </c>
      <c r="H1300" s="258">
        <v>0</v>
      </c>
      <c r="I1300" s="258">
        <v>0</v>
      </c>
      <c r="J1300" s="258">
        <v>0</v>
      </c>
      <c r="K1300" s="521"/>
      <c r="L1300" s="322"/>
      <c r="M1300" s="320"/>
      <c r="N1300" s="284"/>
      <c r="O1300" s="284"/>
    </row>
    <row r="1301" spans="1:15" s="294" customFormat="1" ht="28.5" customHeight="1" x14ac:dyDescent="0.2">
      <c r="A1301" s="516" t="s">
        <v>222</v>
      </c>
      <c r="B1301" s="453" t="s">
        <v>224</v>
      </c>
      <c r="C1301" s="443"/>
      <c r="D1301" s="190" t="s">
        <v>5</v>
      </c>
      <c r="E1301" s="191">
        <f>SUM(E1302:E1317)</f>
        <v>0.32339912000000004</v>
      </c>
      <c r="F1301" s="191">
        <f t="shared" ref="F1301:J1301" si="164">SUM(F1302:F1317)</f>
        <v>0</v>
      </c>
      <c r="G1301" s="191">
        <f t="shared" si="164"/>
        <v>0.29105921000000001</v>
      </c>
      <c r="H1301" s="191">
        <f t="shared" si="164"/>
        <v>0</v>
      </c>
      <c r="I1301" s="191">
        <f t="shared" si="164"/>
        <v>3.2339909999999999E-2</v>
      </c>
      <c r="J1301" s="191">
        <f t="shared" si="164"/>
        <v>0</v>
      </c>
      <c r="K1301" s="519">
        <v>2022</v>
      </c>
      <c r="L1301" s="322"/>
      <c r="M1301" s="320"/>
      <c r="N1301" s="284"/>
      <c r="O1301" s="284"/>
    </row>
    <row r="1302" spans="1:15" s="294" customFormat="1" ht="28.5" customHeight="1" x14ac:dyDescent="0.2">
      <c r="A1302" s="517"/>
      <c r="B1302" s="454"/>
      <c r="C1302" s="444"/>
      <c r="D1302" s="42">
        <v>2011</v>
      </c>
      <c r="E1302" s="116">
        <f>F1302+G1302+H1302+I1302+J1302</f>
        <v>0</v>
      </c>
      <c r="F1302" s="56">
        <v>0</v>
      </c>
      <c r="G1302" s="56">
        <v>0</v>
      </c>
      <c r="H1302" s="56">
        <v>0</v>
      </c>
      <c r="I1302" s="56">
        <v>0</v>
      </c>
      <c r="J1302" s="56">
        <v>0</v>
      </c>
      <c r="K1302" s="520"/>
      <c r="L1302" s="322"/>
      <c r="M1302" s="320"/>
      <c r="N1302" s="284"/>
      <c r="O1302" s="284"/>
    </row>
    <row r="1303" spans="1:15" s="294" customFormat="1" ht="28.5" customHeight="1" x14ac:dyDescent="0.2">
      <c r="A1303" s="517"/>
      <c r="B1303" s="454"/>
      <c r="C1303" s="444"/>
      <c r="D1303" s="42">
        <v>2012</v>
      </c>
      <c r="E1303" s="116">
        <f t="shared" ref="E1303:E1317" si="165">F1303+G1303+H1303+I1303+J1303</f>
        <v>0</v>
      </c>
      <c r="F1303" s="56">
        <v>0</v>
      </c>
      <c r="G1303" s="56">
        <v>0</v>
      </c>
      <c r="H1303" s="56">
        <v>0</v>
      </c>
      <c r="I1303" s="56">
        <v>0</v>
      </c>
      <c r="J1303" s="56">
        <v>0</v>
      </c>
      <c r="K1303" s="520"/>
      <c r="L1303" s="322"/>
      <c r="M1303" s="320"/>
      <c r="N1303" s="284"/>
      <c r="O1303" s="284"/>
    </row>
    <row r="1304" spans="1:15" s="294" customFormat="1" ht="28.5" customHeight="1" x14ac:dyDescent="0.2">
      <c r="A1304" s="517"/>
      <c r="B1304" s="454"/>
      <c r="C1304" s="444"/>
      <c r="D1304" s="42">
        <v>2013</v>
      </c>
      <c r="E1304" s="116">
        <f t="shared" si="165"/>
        <v>0</v>
      </c>
      <c r="F1304" s="56">
        <v>0</v>
      </c>
      <c r="G1304" s="56">
        <v>0</v>
      </c>
      <c r="H1304" s="56">
        <v>0</v>
      </c>
      <c r="I1304" s="56">
        <v>0</v>
      </c>
      <c r="J1304" s="56">
        <v>0</v>
      </c>
      <c r="K1304" s="520"/>
      <c r="L1304" s="322"/>
      <c r="M1304" s="320"/>
      <c r="N1304" s="284"/>
      <c r="O1304" s="284"/>
    </row>
    <row r="1305" spans="1:15" s="294" customFormat="1" ht="28.5" customHeight="1" x14ac:dyDescent="0.2">
      <c r="A1305" s="517"/>
      <c r="B1305" s="454"/>
      <c r="C1305" s="444"/>
      <c r="D1305" s="42">
        <v>2014</v>
      </c>
      <c r="E1305" s="116">
        <f t="shared" si="165"/>
        <v>0</v>
      </c>
      <c r="F1305" s="56">
        <v>0</v>
      </c>
      <c r="G1305" s="56">
        <v>0</v>
      </c>
      <c r="H1305" s="56">
        <v>0</v>
      </c>
      <c r="I1305" s="56">
        <v>0</v>
      </c>
      <c r="J1305" s="56">
        <v>0</v>
      </c>
      <c r="K1305" s="520"/>
      <c r="L1305" s="322"/>
      <c r="M1305" s="320"/>
      <c r="N1305" s="284"/>
      <c r="O1305" s="284"/>
    </row>
    <row r="1306" spans="1:15" s="294" customFormat="1" ht="28.5" customHeight="1" x14ac:dyDescent="0.2">
      <c r="A1306" s="517"/>
      <c r="B1306" s="454"/>
      <c r="C1306" s="444"/>
      <c r="D1306" s="42">
        <v>2015</v>
      </c>
      <c r="E1306" s="116">
        <f t="shared" si="165"/>
        <v>0</v>
      </c>
      <c r="F1306" s="56">
        <v>0</v>
      </c>
      <c r="G1306" s="56">
        <v>0</v>
      </c>
      <c r="H1306" s="56">
        <v>0</v>
      </c>
      <c r="I1306" s="56">
        <v>0</v>
      </c>
      <c r="J1306" s="56">
        <v>0</v>
      </c>
      <c r="K1306" s="520"/>
      <c r="L1306" s="322"/>
      <c r="M1306" s="320"/>
      <c r="N1306" s="284"/>
      <c r="O1306" s="284"/>
    </row>
    <row r="1307" spans="1:15" s="294" customFormat="1" ht="28.5" customHeight="1" x14ac:dyDescent="0.2">
      <c r="A1307" s="517"/>
      <c r="B1307" s="454"/>
      <c r="C1307" s="444"/>
      <c r="D1307" s="42">
        <v>2016</v>
      </c>
      <c r="E1307" s="116">
        <f t="shared" si="165"/>
        <v>0</v>
      </c>
      <c r="F1307" s="56">
        <v>0</v>
      </c>
      <c r="G1307" s="56">
        <v>0</v>
      </c>
      <c r="H1307" s="56">
        <v>0</v>
      </c>
      <c r="I1307" s="56">
        <v>0</v>
      </c>
      <c r="J1307" s="56">
        <v>0</v>
      </c>
      <c r="K1307" s="520"/>
      <c r="L1307" s="322"/>
      <c r="M1307" s="320"/>
      <c r="N1307" s="284"/>
      <c r="O1307" s="284"/>
    </row>
    <row r="1308" spans="1:15" s="294" customFormat="1" ht="28.5" customHeight="1" x14ac:dyDescent="0.2">
      <c r="A1308" s="517"/>
      <c r="B1308" s="454"/>
      <c r="C1308" s="444"/>
      <c r="D1308" s="42">
        <v>2017</v>
      </c>
      <c r="E1308" s="116">
        <f t="shared" si="165"/>
        <v>0</v>
      </c>
      <c r="F1308" s="56">
        <v>0</v>
      </c>
      <c r="G1308" s="56">
        <v>0</v>
      </c>
      <c r="H1308" s="56">
        <v>0</v>
      </c>
      <c r="I1308" s="56">
        <v>0</v>
      </c>
      <c r="J1308" s="56">
        <v>0</v>
      </c>
      <c r="K1308" s="520"/>
      <c r="L1308" s="322"/>
      <c r="M1308" s="320"/>
      <c r="N1308" s="284"/>
      <c r="O1308" s="284"/>
    </row>
    <row r="1309" spans="1:15" s="294" customFormat="1" ht="28.5" customHeight="1" x14ac:dyDescent="0.2">
      <c r="A1309" s="517"/>
      <c r="B1309" s="454"/>
      <c r="C1309" s="444"/>
      <c r="D1309" s="42">
        <v>2018</v>
      </c>
      <c r="E1309" s="116">
        <f t="shared" si="165"/>
        <v>0</v>
      </c>
      <c r="F1309" s="56">
        <v>0</v>
      </c>
      <c r="G1309" s="56">
        <v>0</v>
      </c>
      <c r="H1309" s="56">
        <v>0</v>
      </c>
      <c r="I1309" s="56">
        <f>0.01500062-0.00734012-0.0076605</f>
        <v>0</v>
      </c>
      <c r="J1309" s="56">
        <v>0</v>
      </c>
      <c r="K1309" s="520"/>
      <c r="L1309" s="322"/>
      <c r="M1309" s="320"/>
      <c r="N1309" s="284"/>
      <c r="O1309" s="284"/>
    </row>
    <row r="1310" spans="1:15" s="294" customFormat="1" ht="28.5" customHeight="1" x14ac:dyDescent="0.2">
      <c r="A1310" s="517"/>
      <c r="B1310" s="454"/>
      <c r="C1310" s="444"/>
      <c r="D1310" s="42">
        <v>2019</v>
      </c>
      <c r="E1310" s="116">
        <f t="shared" si="165"/>
        <v>0</v>
      </c>
      <c r="F1310" s="56">
        <v>0</v>
      </c>
      <c r="G1310" s="56">
        <v>0</v>
      </c>
      <c r="H1310" s="56">
        <v>0</v>
      </c>
      <c r="I1310" s="56">
        <v>0</v>
      </c>
      <c r="J1310" s="56">
        <v>0</v>
      </c>
      <c r="K1310" s="520"/>
      <c r="L1310" s="322"/>
      <c r="M1310" s="320"/>
      <c r="N1310" s="284"/>
      <c r="O1310" s="284"/>
    </row>
    <row r="1311" spans="1:15" s="294" customFormat="1" ht="28.5" customHeight="1" x14ac:dyDescent="0.2">
      <c r="A1311" s="517"/>
      <c r="B1311" s="454"/>
      <c r="C1311" s="444"/>
      <c r="D1311" s="42">
        <v>2020</v>
      </c>
      <c r="E1311" s="116">
        <f t="shared" si="165"/>
        <v>0</v>
      </c>
      <c r="F1311" s="56">
        <v>0</v>
      </c>
      <c r="G1311" s="56">
        <v>0</v>
      </c>
      <c r="H1311" s="56">
        <v>0</v>
      </c>
      <c r="I1311" s="56">
        <v>0</v>
      </c>
      <c r="J1311" s="56">
        <v>0</v>
      </c>
      <c r="K1311" s="520"/>
      <c r="L1311" s="322"/>
      <c r="M1311" s="320"/>
      <c r="N1311" s="284"/>
      <c r="O1311" s="284"/>
    </row>
    <row r="1312" spans="1:15" s="294" customFormat="1" ht="28.5" customHeight="1" x14ac:dyDescent="0.2">
      <c r="A1312" s="517"/>
      <c r="B1312" s="454"/>
      <c r="C1312" s="444"/>
      <c r="D1312" s="328">
        <v>2021</v>
      </c>
      <c r="E1312" s="116">
        <f t="shared" si="165"/>
        <v>0</v>
      </c>
      <c r="F1312" s="56">
        <v>0</v>
      </c>
      <c r="G1312" s="56">
        <v>0</v>
      </c>
      <c r="H1312" s="56">
        <v>0</v>
      </c>
      <c r="I1312" s="56">
        <v>0</v>
      </c>
      <c r="J1312" s="56">
        <v>0</v>
      </c>
      <c r="K1312" s="520"/>
      <c r="L1312" s="322"/>
      <c r="M1312" s="320"/>
      <c r="N1312" s="284"/>
      <c r="O1312" s="284"/>
    </row>
    <row r="1313" spans="1:15" s="294" customFormat="1" ht="28.5" customHeight="1" x14ac:dyDescent="0.2">
      <c r="A1313" s="517"/>
      <c r="B1313" s="454"/>
      <c r="C1313" s="444"/>
      <c r="D1313" s="328">
        <v>2022</v>
      </c>
      <c r="E1313" s="116">
        <f t="shared" si="165"/>
        <v>0.32339912000000004</v>
      </c>
      <c r="F1313" s="56">
        <v>0</v>
      </c>
      <c r="G1313" s="56">
        <v>0.29105921000000001</v>
      </c>
      <c r="H1313" s="56">
        <v>0</v>
      </c>
      <c r="I1313" s="56">
        <v>3.2339909999999999E-2</v>
      </c>
      <c r="J1313" s="56">
        <v>0</v>
      </c>
      <c r="K1313" s="520"/>
      <c r="L1313" s="322"/>
      <c r="M1313" s="320"/>
      <c r="N1313" s="284"/>
      <c r="O1313" s="284"/>
    </row>
    <row r="1314" spans="1:15" s="294" customFormat="1" ht="28.5" customHeight="1" x14ac:dyDescent="0.2">
      <c r="A1314" s="517"/>
      <c r="B1314" s="454"/>
      <c r="C1314" s="444"/>
      <c r="D1314" s="328">
        <v>2023</v>
      </c>
      <c r="E1314" s="116">
        <f t="shared" si="165"/>
        <v>0</v>
      </c>
      <c r="F1314" s="56">
        <v>0</v>
      </c>
      <c r="G1314" s="56">
        <v>0</v>
      </c>
      <c r="H1314" s="56">
        <v>0</v>
      </c>
      <c r="I1314" s="56">
        <v>0</v>
      </c>
      <c r="J1314" s="56">
        <v>0</v>
      </c>
      <c r="K1314" s="520"/>
      <c r="L1314" s="322"/>
      <c r="M1314" s="320"/>
      <c r="N1314" s="284"/>
      <c r="O1314" s="284"/>
    </row>
    <row r="1315" spans="1:15" s="294" customFormat="1" ht="28.5" customHeight="1" x14ac:dyDescent="0.2">
      <c r="A1315" s="517"/>
      <c r="B1315" s="454"/>
      <c r="C1315" s="444"/>
      <c r="D1315" s="328">
        <v>2024</v>
      </c>
      <c r="E1315" s="116">
        <f t="shared" si="165"/>
        <v>0</v>
      </c>
      <c r="F1315" s="56">
        <v>0</v>
      </c>
      <c r="G1315" s="56">
        <v>0</v>
      </c>
      <c r="H1315" s="56">
        <v>0</v>
      </c>
      <c r="I1315" s="56">
        <v>0</v>
      </c>
      <c r="J1315" s="56">
        <v>0</v>
      </c>
      <c r="K1315" s="520"/>
      <c r="L1315" s="322"/>
      <c r="M1315" s="320"/>
      <c r="N1315" s="284"/>
      <c r="O1315" s="284"/>
    </row>
    <row r="1316" spans="1:15" s="294" customFormat="1" ht="28.5" customHeight="1" x14ac:dyDescent="0.2">
      <c r="A1316" s="517"/>
      <c r="B1316" s="454"/>
      <c r="C1316" s="444"/>
      <c r="D1316" s="328">
        <v>2025</v>
      </c>
      <c r="E1316" s="116">
        <f t="shared" si="165"/>
        <v>0</v>
      </c>
      <c r="F1316" s="56">
        <v>0</v>
      </c>
      <c r="G1316" s="56">
        <v>0</v>
      </c>
      <c r="H1316" s="56">
        <v>0</v>
      </c>
      <c r="I1316" s="56">
        <v>0</v>
      </c>
      <c r="J1316" s="56">
        <v>0</v>
      </c>
      <c r="K1316" s="520"/>
      <c r="L1316" s="322"/>
      <c r="M1316" s="320"/>
      <c r="N1316" s="284"/>
      <c r="O1316" s="284"/>
    </row>
    <row r="1317" spans="1:15" s="294" customFormat="1" ht="28.5" customHeight="1" thickBot="1" x14ac:dyDescent="0.25">
      <c r="A1317" s="518"/>
      <c r="B1317" s="462"/>
      <c r="C1317" s="445"/>
      <c r="D1317" s="325">
        <v>2026</v>
      </c>
      <c r="E1317" s="277">
        <f t="shared" si="165"/>
        <v>0</v>
      </c>
      <c r="F1317" s="258">
        <v>0</v>
      </c>
      <c r="G1317" s="258">
        <v>0</v>
      </c>
      <c r="H1317" s="258">
        <v>0</v>
      </c>
      <c r="I1317" s="258">
        <v>0</v>
      </c>
      <c r="J1317" s="258">
        <v>0</v>
      </c>
      <c r="K1317" s="521"/>
      <c r="L1317" s="322"/>
      <c r="M1317" s="320"/>
      <c r="N1317" s="284"/>
      <c r="O1317" s="284"/>
    </row>
    <row r="1318" spans="1:15" s="294" customFormat="1" ht="28.5" customHeight="1" x14ac:dyDescent="0.2">
      <c r="A1318" s="516" t="s">
        <v>225</v>
      </c>
      <c r="B1318" s="513" t="s">
        <v>233</v>
      </c>
      <c r="C1318" s="443"/>
      <c r="D1318" s="190" t="s">
        <v>5</v>
      </c>
      <c r="E1318" s="191">
        <f>SUM(E1319:E1334)</f>
        <v>15.08</v>
      </c>
      <c r="F1318" s="191">
        <f t="shared" ref="F1318:J1318" si="166">SUM(F1319:F1334)</f>
        <v>0</v>
      </c>
      <c r="G1318" s="191">
        <f t="shared" si="166"/>
        <v>13.5100304</v>
      </c>
      <c r="H1318" s="191">
        <f t="shared" si="166"/>
        <v>0</v>
      </c>
      <c r="I1318" s="191">
        <f t="shared" si="166"/>
        <v>1.5699696000000001</v>
      </c>
      <c r="J1318" s="191">
        <f t="shared" si="166"/>
        <v>0</v>
      </c>
      <c r="K1318" s="519">
        <v>2023</v>
      </c>
      <c r="L1318" s="322"/>
      <c r="M1318" s="320"/>
      <c r="N1318" s="284"/>
      <c r="O1318" s="284"/>
    </row>
    <row r="1319" spans="1:15" s="294" customFormat="1" ht="28.5" customHeight="1" x14ac:dyDescent="0.2">
      <c r="A1319" s="517"/>
      <c r="B1319" s="514"/>
      <c r="C1319" s="444"/>
      <c r="D1319" s="42">
        <v>2011</v>
      </c>
      <c r="E1319" s="116">
        <f>F1319+J1319+G1319+H1319+I1319</f>
        <v>0</v>
      </c>
      <c r="F1319" s="56">
        <v>0</v>
      </c>
      <c r="G1319" s="56">
        <v>0</v>
      </c>
      <c r="H1319" s="56">
        <v>0</v>
      </c>
      <c r="I1319" s="56">
        <v>0</v>
      </c>
      <c r="J1319" s="56">
        <v>0</v>
      </c>
      <c r="K1319" s="520"/>
      <c r="L1319" s="322"/>
      <c r="M1319" s="320"/>
      <c r="N1319" s="284"/>
      <c r="O1319" s="284"/>
    </row>
    <row r="1320" spans="1:15" s="294" customFormat="1" ht="28.5" customHeight="1" x14ac:dyDescent="0.2">
      <c r="A1320" s="517"/>
      <c r="B1320" s="514"/>
      <c r="C1320" s="444"/>
      <c r="D1320" s="42">
        <v>2012</v>
      </c>
      <c r="E1320" s="116">
        <f t="shared" ref="E1320:E1331" si="167">F1320+J1320+G1320+H1320+I1320</f>
        <v>0</v>
      </c>
      <c r="F1320" s="56">
        <v>0</v>
      </c>
      <c r="G1320" s="56">
        <v>0</v>
      </c>
      <c r="H1320" s="56">
        <v>0</v>
      </c>
      <c r="I1320" s="56">
        <v>0</v>
      </c>
      <c r="J1320" s="56">
        <v>0</v>
      </c>
      <c r="K1320" s="520"/>
      <c r="L1320" s="322"/>
      <c r="M1320" s="320"/>
      <c r="N1320" s="284"/>
      <c r="O1320" s="284"/>
    </row>
    <row r="1321" spans="1:15" s="294" customFormat="1" ht="28.5" customHeight="1" x14ac:dyDescent="0.2">
      <c r="A1321" s="517"/>
      <c r="B1321" s="514"/>
      <c r="C1321" s="444"/>
      <c r="D1321" s="42">
        <v>2013</v>
      </c>
      <c r="E1321" s="116">
        <f t="shared" si="167"/>
        <v>0</v>
      </c>
      <c r="F1321" s="56">
        <v>0</v>
      </c>
      <c r="G1321" s="56">
        <v>0</v>
      </c>
      <c r="H1321" s="56">
        <v>0</v>
      </c>
      <c r="I1321" s="56">
        <v>0</v>
      </c>
      <c r="J1321" s="56">
        <v>0</v>
      </c>
      <c r="K1321" s="520"/>
      <c r="L1321" s="322"/>
      <c r="M1321" s="320"/>
      <c r="N1321" s="284"/>
      <c r="O1321" s="284"/>
    </row>
    <row r="1322" spans="1:15" s="294" customFormat="1" ht="28.5" customHeight="1" x14ac:dyDescent="0.2">
      <c r="A1322" s="517"/>
      <c r="B1322" s="514"/>
      <c r="C1322" s="444"/>
      <c r="D1322" s="42">
        <v>2014</v>
      </c>
      <c r="E1322" s="116">
        <f t="shared" si="167"/>
        <v>0</v>
      </c>
      <c r="F1322" s="56">
        <v>0</v>
      </c>
      <c r="G1322" s="56">
        <v>0</v>
      </c>
      <c r="H1322" s="56">
        <v>0</v>
      </c>
      <c r="I1322" s="56">
        <v>0</v>
      </c>
      <c r="J1322" s="56">
        <v>0</v>
      </c>
      <c r="K1322" s="520"/>
      <c r="L1322" s="322"/>
      <c r="M1322" s="320"/>
      <c r="N1322" s="284"/>
      <c r="O1322" s="284"/>
    </row>
    <row r="1323" spans="1:15" s="294" customFormat="1" ht="28.5" customHeight="1" x14ac:dyDescent="0.2">
      <c r="A1323" s="517"/>
      <c r="B1323" s="514"/>
      <c r="C1323" s="444"/>
      <c r="D1323" s="42">
        <v>2015</v>
      </c>
      <c r="E1323" s="116">
        <f t="shared" si="167"/>
        <v>0</v>
      </c>
      <c r="F1323" s="56">
        <v>0</v>
      </c>
      <c r="G1323" s="56">
        <v>0</v>
      </c>
      <c r="H1323" s="56">
        <v>0</v>
      </c>
      <c r="I1323" s="56">
        <v>0</v>
      </c>
      <c r="J1323" s="56">
        <v>0</v>
      </c>
      <c r="K1323" s="520"/>
      <c r="L1323" s="322"/>
      <c r="M1323" s="320"/>
      <c r="N1323" s="284"/>
      <c r="O1323" s="284"/>
    </row>
    <row r="1324" spans="1:15" s="294" customFormat="1" ht="28.5" customHeight="1" x14ac:dyDescent="0.2">
      <c r="A1324" s="517"/>
      <c r="B1324" s="514"/>
      <c r="C1324" s="444"/>
      <c r="D1324" s="42">
        <v>2016</v>
      </c>
      <c r="E1324" s="116">
        <f t="shared" si="167"/>
        <v>0</v>
      </c>
      <c r="F1324" s="56">
        <v>0</v>
      </c>
      <c r="G1324" s="56">
        <v>0</v>
      </c>
      <c r="H1324" s="56">
        <v>0</v>
      </c>
      <c r="I1324" s="56">
        <v>0</v>
      </c>
      <c r="J1324" s="56">
        <v>0</v>
      </c>
      <c r="K1324" s="520"/>
      <c r="L1324" s="322"/>
      <c r="M1324" s="320"/>
      <c r="N1324" s="284"/>
      <c r="O1324" s="284"/>
    </row>
    <row r="1325" spans="1:15" s="294" customFormat="1" ht="28.5" customHeight="1" x14ac:dyDescent="0.2">
      <c r="A1325" s="517"/>
      <c r="B1325" s="514"/>
      <c r="C1325" s="444"/>
      <c r="D1325" s="42">
        <v>2017</v>
      </c>
      <c r="E1325" s="116">
        <f t="shared" si="167"/>
        <v>0</v>
      </c>
      <c r="F1325" s="56">
        <v>0</v>
      </c>
      <c r="G1325" s="56">
        <v>0</v>
      </c>
      <c r="H1325" s="56">
        <v>0</v>
      </c>
      <c r="I1325" s="56">
        <v>0</v>
      </c>
      <c r="J1325" s="56">
        <v>0</v>
      </c>
      <c r="K1325" s="520"/>
      <c r="L1325" s="322"/>
      <c r="M1325" s="320"/>
      <c r="N1325" s="284"/>
      <c r="O1325" s="284"/>
    </row>
    <row r="1326" spans="1:15" s="294" customFormat="1" ht="28.5" customHeight="1" x14ac:dyDescent="0.2">
      <c r="A1326" s="517"/>
      <c r="B1326" s="514"/>
      <c r="C1326" s="444"/>
      <c r="D1326" s="42">
        <v>2018</v>
      </c>
      <c r="E1326" s="116">
        <f t="shared" si="167"/>
        <v>0</v>
      </c>
      <c r="F1326" s="56">
        <v>0</v>
      </c>
      <c r="G1326" s="56">
        <v>0</v>
      </c>
      <c r="H1326" s="56">
        <v>0</v>
      </c>
      <c r="I1326" s="56">
        <f>0.01500062-0.00734012-0.0076605</f>
        <v>0</v>
      </c>
      <c r="J1326" s="56">
        <v>0</v>
      </c>
      <c r="K1326" s="520"/>
      <c r="L1326" s="322"/>
      <c r="M1326" s="320"/>
      <c r="N1326" s="284"/>
      <c r="O1326" s="284"/>
    </row>
    <row r="1327" spans="1:15" s="294" customFormat="1" ht="28.5" customHeight="1" x14ac:dyDescent="0.2">
      <c r="A1327" s="517"/>
      <c r="B1327" s="514"/>
      <c r="C1327" s="444"/>
      <c r="D1327" s="42">
        <v>2019</v>
      </c>
      <c r="E1327" s="116">
        <f t="shared" si="167"/>
        <v>0</v>
      </c>
      <c r="F1327" s="56">
        <v>0</v>
      </c>
      <c r="G1327" s="56">
        <v>0</v>
      </c>
      <c r="H1327" s="56">
        <v>0</v>
      </c>
      <c r="I1327" s="56">
        <v>0</v>
      </c>
      <c r="J1327" s="56">
        <v>0</v>
      </c>
      <c r="K1327" s="520"/>
      <c r="L1327" s="322"/>
      <c r="M1327" s="320"/>
      <c r="N1327" s="284"/>
      <c r="O1327" s="284"/>
    </row>
    <row r="1328" spans="1:15" s="294" customFormat="1" ht="28.5" customHeight="1" x14ac:dyDescent="0.2">
      <c r="A1328" s="517"/>
      <c r="B1328" s="514"/>
      <c r="C1328" s="444"/>
      <c r="D1328" s="42">
        <v>2020</v>
      </c>
      <c r="E1328" s="116">
        <f t="shared" si="167"/>
        <v>0</v>
      </c>
      <c r="F1328" s="56">
        <v>0</v>
      </c>
      <c r="G1328" s="56">
        <v>0</v>
      </c>
      <c r="H1328" s="56">
        <v>0</v>
      </c>
      <c r="I1328" s="56">
        <v>0</v>
      </c>
      <c r="J1328" s="56">
        <v>0</v>
      </c>
      <c r="K1328" s="520"/>
      <c r="L1328" s="322"/>
      <c r="M1328" s="320"/>
      <c r="N1328" s="284"/>
      <c r="O1328" s="284"/>
    </row>
    <row r="1329" spans="1:15" s="294" customFormat="1" ht="28.5" customHeight="1" x14ac:dyDescent="0.2">
      <c r="A1329" s="517"/>
      <c r="B1329" s="514"/>
      <c r="C1329" s="444"/>
      <c r="D1329" s="328">
        <v>2021</v>
      </c>
      <c r="E1329" s="116">
        <f t="shared" si="167"/>
        <v>0</v>
      </c>
      <c r="F1329" s="56">
        <v>0</v>
      </c>
      <c r="G1329" s="56">
        <v>0</v>
      </c>
      <c r="H1329" s="56">
        <v>0</v>
      </c>
      <c r="I1329" s="56">
        <v>0</v>
      </c>
      <c r="J1329" s="56">
        <v>0</v>
      </c>
      <c r="K1329" s="520"/>
      <c r="L1329" s="322"/>
      <c r="M1329" s="320"/>
      <c r="N1329" s="284"/>
      <c r="O1329" s="284"/>
    </row>
    <row r="1330" spans="1:15" s="294" customFormat="1" ht="28.5" customHeight="1" x14ac:dyDescent="0.2">
      <c r="A1330" s="517"/>
      <c r="B1330" s="514"/>
      <c r="C1330" s="444"/>
      <c r="D1330" s="328">
        <v>2022</v>
      </c>
      <c r="E1330" s="116">
        <f t="shared" si="167"/>
        <v>0</v>
      </c>
      <c r="F1330" s="56">
        <v>0</v>
      </c>
      <c r="G1330" s="56">
        <v>0</v>
      </c>
      <c r="H1330" s="56">
        <v>0</v>
      </c>
      <c r="I1330" s="56">
        <v>0</v>
      </c>
      <c r="J1330" s="56">
        <v>0</v>
      </c>
      <c r="K1330" s="520"/>
      <c r="L1330" s="322"/>
      <c r="M1330" s="320"/>
      <c r="N1330" s="284"/>
      <c r="O1330" s="284"/>
    </row>
    <row r="1331" spans="1:15" s="294" customFormat="1" ht="28.5" customHeight="1" x14ac:dyDescent="0.2">
      <c r="A1331" s="517"/>
      <c r="B1331" s="514"/>
      <c r="C1331" s="444"/>
      <c r="D1331" s="328">
        <v>2023</v>
      </c>
      <c r="E1331" s="116">
        <f t="shared" si="167"/>
        <v>15.08</v>
      </c>
      <c r="F1331" s="56">
        <v>0</v>
      </c>
      <c r="G1331" s="56">
        <v>13.5100304</v>
      </c>
      <c r="H1331" s="56">
        <v>0</v>
      </c>
      <c r="I1331" s="56">
        <v>1.5699696000000001</v>
      </c>
      <c r="J1331" s="56">
        <v>0</v>
      </c>
      <c r="K1331" s="520"/>
      <c r="L1331" s="322"/>
      <c r="M1331" s="320"/>
      <c r="N1331" s="284"/>
      <c r="O1331" s="284"/>
    </row>
    <row r="1332" spans="1:15" s="294" customFormat="1" ht="28.5" customHeight="1" x14ac:dyDescent="0.2">
      <c r="A1332" s="517"/>
      <c r="B1332" s="514"/>
      <c r="C1332" s="444"/>
      <c r="D1332" s="328" t="s">
        <v>229</v>
      </c>
      <c r="E1332" s="310">
        <f>F1332+J1332+G1332+H1332+I1332</f>
        <v>0</v>
      </c>
      <c r="F1332" s="56">
        <v>0</v>
      </c>
      <c r="G1332" s="56">
        <v>0</v>
      </c>
      <c r="H1332" s="56">
        <v>0</v>
      </c>
      <c r="I1332" s="56">
        <v>0</v>
      </c>
      <c r="J1332" s="56">
        <v>0</v>
      </c>
      <c r="K1332" s="520"/>
      <c r="L1332" s="322"/>
      <c r="M1332" s="320"/>
      <c r="N1332" s="284"/>
      <c r="O1332" s="284"/>
    </row>
    <row r="1333" spans="1:15" s="294" customFormat="1" ht="28.5" customHeight="1" x14ac:dyDescent="0.2">
      <c r="A1333" s="517"/>
      <c r="B1333" s="514"/>
      <c r="C1333" s="444"/>
      <c r="D1333" s="328">
        <v>2025</v>
      </c>
      <c r="E1333" s="116">
        <f t="shared" ref="E1333:E1334" si="168">F1333+J1333+G1333+H1333+I1333</f>
        <v>0</v>
      </c>
      <c r="F1333" s="56">
        <v>0</v>
      </c>
      <c r="G1333" s="56">
        <v>0</v>
      </c>
      <c r="H1333" s="56">
        <v>0</v>
      </c>
      <c r="I1333" s="56">
        <v>0</v>
      </c>
      <c r="J1333" s="56">
        <v>0</v>
      </c>
      <c r="K1333" s="520"/>
      <c r="L1333" s="322"/>
      <c r="M1333" s="320"/>
      <c r="N1333" s="284"/>
      <c r="O1333" s="284"/>
    </row>
    <row r="1334" spans="1:15" s="294" customFormat="1" ht="28.5" customHeight="1" thickBot="1" x14ac:dyDescent="0.25">
      <c r="A1334" s="518"/>
      <c r="B1334" s="515"/>
      <c r="C1334" s="445"/>
      <c r="D1334" s="325">
        <v>2026</v>
      </c>
      <c r="E1334" s="277">
        <f t="shared" si="168"/>
        <v>0</v>
      </c>
      <c r="F1334" s="258">
        <v>0</v>
      </c>
      <c r="G1334" s="258">
        <v>0</v>
      </c>
      <c r="H1334" s="258">
        <v>0</v>
      </c>
      <c r="I1334" s="258">
        <v>0</v>
      </c>
      <c r="J1334" s="258">
        <v>0</v>
      </c>
      <c r="K1334" s="521"/>
      <c r="L1334" s="322"/>
      <c r="M1334" s="320"/>
      <c r="N1334" s="284"/>
      <c r="O1334" s="284"/>
    </row>
    <row r="1335" spans="1:15" s="294" customFormat="1" ht="28.5" customHeight="1" x14ac:dyDescent="0.2">
      <c r="A1335" s="516" t="s">
        <v>228</v>
      </c>
      <c r="B1335" s="453" t="s">
        <v>234</v>
      </c>
      <c r="C1335" s="443"/>
      <c r="D1335" s="190" t="s">
        <v>5</v>
      </c>
      <c r="E1335" s="191">
        <f>SUM(E1336:E1368)</f>
        <v>222.49181830000003</v>
      </c>
      <c r="F1335" s="191">
        <f t="shared" ref="F1335:J1335" si="169">SUM(F1336:F1368)</f>
        <v>150.31439999999998</v>
      </c>
      <c r="G1335" s="191">
        <f t="shared" si="169"/>
        <v>49.05527</v>
      </c>
      <c r="H1335" s="191">
        <f t="shared" si="169"/>
        <v>0</v>
      </c>
      <c r="I1335" s="191">
        <f t="shared" si="169"/>
        <v>22.972148300000008</v>
      </c>
      <c r="J1335" s="191">
        <f t="shared" si="169"/>
        <v>0.15</v>
      </c>
      <c r="K1335" s="519" t="s">
        <v>232</v>
      </c>
      <c r="L1335" s="322"/>
      <c r="M1335" s="320"/>
      <c r="N1335" s="284"/>
      <c r="O1335" s="284"/>
    </row>
    <row r="1336" spans="1:15" s="294" customFormat="1" ht="28.5" customHeight="1" x14ac:dyDescent="0.2">
      <c r="A1336" s="517"/>
      <c r="B1336" s="454"/>
      <c r="C1336" s="444"/>
      <c r="D1336" s="42">
        <v>2011</v>
      </c>
      <c r="E1336" s="116">
        <f>F1336+J1336+G1336+H1336+I1336</f>
        <v>0</v>
      </c>
      <c r="F1336" s="56">
        <v>0</v>
      </c>
      <c r="G1336" s="56">
        <v>0</v>
      </c>
      <c r="H1336" s="56">
        <v>0</v>
      </c>
      <c r="I1336" s="56">
        <v>0</v>
      </c>
      <c r="J1336" s="56">
        <v>0</v>
      </c>
      <c r="K1336" s="520"/>
      <c r="L1336" s="322"/>
      <c r="M1336" s="320"/>
      <c r="N1336" s="284"/>
      <c r="O1336" s="284"/>
    </row>
    <row r="1337" spans="1:15" s="294" customFormat="1" ht="28.5" customHeight="1" x14ac:dyDescent="0.2">
      <c r="A1337" s="517"/>
      <c r="B1337" s="454"/>
      <c r="C1337" s="444"/>
      <c r="D1337" s="42">
        <v>2012</v>
      </c>
      <c r="E1337" s="116">
        <f t="shared" ref="E1337:E1351" si="170">F1337+J1337+G1337+H1337+I1337</f>
        <v>0</v>
      </c>
      <c r="F1337" s="56">
        <v>0</v>
      </c>
      <c r="G1337" s="56">
        <v>0</v>
      </c>
      <c r="H1337" s="56">
        <v>0</v>
      </c>
      <c r="I1337" s="56">
        <v>0</v>
      </c>
      <c r="J1337" s="56">
        <v>0</v>
      </c>
      <c r="K1337" s="520"/>
      <c r="L1337" s="322"/>
      <c r="M1337" s="320"/>
      <c r="N1337" s="284"/>
      <c r="O1337" s="284"/>
    </row>
    <row r="1338" spans="1:15" s="294" customFormat="1" ht="28.5" customHeight="1" x14ac:dyDescent="0.2">
      <c r="A1338" s="517"/>
      <c r="B1338" s="454"/>
      <c r="C1338" s="444"/>
      <c r="D1338" s="42">
        <v>2013</v>
      </c>
      <c r="E1338" s="116">
        <f t="shared" si="170"/>
        <v>0</v>
      </c>
      <c r="F1338" s="56">
        <v>0</v>
      </c>
      <c r="G1338" s="56">
        <v>0</v>
      </c>
      <c r="H1338" s="56">
        <v>0</v>
      </c>
      <c r="I1338" s="56">
        <v>0</v>
      </c>
      <c r="J1338" s="56">
        <v>0</v>
      </c>
      <c r="K1338" s="520"/>
      <c r="L1338" s="322"/>
      <c r="M1338" s="320"/>
      <c r="N1338" s="284"/>
      <c r="O1338" s="284"/>
    </row>
    <row r="1339" spans="1:15" s="294" customFormat="1" ht="28.5" customHeight="1" x14ac:dyDescent="0.2">
      <c r="A1339" s="517"/>
      <c r="B1339" s="454"/>
      <c r="C1339" s="444"/>
      <c r="D1339" s="42">
        <v>2014</v>
      </c>
      <c r="E1339" s="116">
        <f t="shared" si="170"/>
        <v>0</v>
      </c>
      <c r="F1339" s="56">
        <v>0</v>
      </c>
      <c r="G1339" s="56">
        <v>0</v>
      </c>
      <c r="H1339" s="56">
        <v>0</v>
      </c>
      <c r="I1339" s="56">
        <v>0</v>
      </c>
      <c r="J1339" s="56">
        <v>0</v>
      </c>
      <c r="K1339" s="520"/>
      <c r="L1339" s="322"/>
      <c r="M1339" s="320"/>
      <c r="N1339" s="284"/>
      <c r="O1339" s="284"/>
    </row>
    <row r="1340" spans="1:15" s="294" customFormat="1" ht="28.5" customHeight="1" x14ac:dyDescent="0.2">
      <c r="A1340" s="517"/>
      <c r="B1340" s="454"/>
      <c r="C1340" s="444"/>
      <c r="D1340" s="42">
        <v>2015</v>
      </c>
      <c r="E1340" s="116">
        <f t="shared" si="170"/>
        <v>0</v>
      </c>
      <c r="F1340" s="56">
        <v>0</v>
      </c>
      <c r="G1340" s="56">
        <v>0</v>
      </c>
      <c r="H1340" s="56">
        <v>0</v>
      </c>
      <c r="I1340" s="56">
        <v>0</v>
      </c>
      <c r="J1340" s="56">
        <v>0</v>
      </c>
      <c r="K1340" s="520"/>
      <c r="L1340" s="322"/>
      <c r="M1340" s="320"/>
      <c r="N1340" s="284"/>
      <c r="O1340" s="284"/>
    </row>
    <row r="1341" spans="1:15" s="294" customFormat="1" ht="28.5" customHeight="1" x14ac:dyDescent="0.2">
      <c r="A1341" s="517"/>
      <c r="B1341" s="454"/>
      <c r="C1341" s="444"/>
      <c r="D1341" s="42">
        <v>2016</v>
      </c>
      <c r="E1341" s="116">
        <f t="shared" si="170"/>
        <v>0</v>
      </c>
      <c r="F1341" s="56">
        <v>0</v>
      </c>
      <c r="G1341" s="56">
        <v>0</v>
      </c>
      <c r="H1341" s="56">
        <v>0</v>
      </c>
      <c r="I1341" s="56">
        <v>0</v>
      </c>
      <c r="J1341" s="56">
        <v>0</v>
      </c>
      <c r="K1341" s="520"/>
      <c r="L1341" s="322"/>
      <c r="M1341" s="320"/>
      <c r="N1341" s="284"/>
      <c r="O1341" s="284"/>
    </row>
    <row r="1342" spans="1:15" s="294" customFormat="1" ht="28.5" customHeight="1" x14ac:dyDescent="0.2">
      <c r="A1342" s="517"/>
      <c r="B1342" s="454"/>
      <c r="C1342" s="444"/>
      <c r="D1342" s="42">
        <v>2017</v>
      </c>
      <c r="E1342" s="116">
        <f t="shared" si="170"/>
        <v>0</v>
      </c>
      <c r="F1342" s="56">
        <v>0</v>
      </c>
      <c r="G1342" s="56">
        <v>0</v>
      </c>
      <c r="H1342" s="56">
        <v>0</v>
      </c>
      <c r="I1342" s="56">
        <v>0</v>
      </c>
      <c r="J1342" s="56">
        <v>0</v>
      </c>
      <c r="K1342" s="520"/>
      <c r="L1342" s="322"/>
      <c r="M1342" s="320"/>
      <c r="N1342" s="284"/>
      <c r="O1342" s="284"/>
    </row>
    <row r="1343" spans="1:15" s="294" customFormat="1" ht="28.5" customHeight="1" x14ac:dyDescent="0.2">
      <c r="A1343" s="517"/>
      <c r="B1343" s="454"/>
      <c r="C1343" s="444"/>
      <c r="D1343" s="42">
        <v>2018</v>
      </c>
      <c r="E1343" s="116">
        <f t="shared" si="170"/>
        <v>0</v>
      </c>
      <c r="F1343" s="56">
        <v>0</v>
      </c>
      <c r="G1343" s="56">
        <v>0</v>
      </c>
      <c r="H1343" s="56">
        <v>0</v>
      </c>
      <c r="I1343" s="56">
        <f>0.01500062-0.00734012-0.0076605</f>
        <v>0</v>
      </c>
      <c r="J1343" s="56">
        <v>0</v>
      </c>
      <c r="K1343" s="520"/>
      <c r="L1343" s="322"/>
      <c r="M1343" s="320"/>
      <c r="N1343" s="284"/>
      <c r="O1343" s="284"/>
    </row>
    <row r="1344" spans="1:15" s="294" customFormat="1" ht="28.5" customHeight="1" x14ac:dyDescent="0.2">
      <c r="A1344" s="517"/>
      <c r="B1344" s="454"/>
      <c r="C1344" s="444"/>
      <c r="D1344" s="42">
        <v>2019</v>
      </c>
      <c r="E1344" s="116">
        <f t="shared" si="170"/>
        <v>0</v>
      </c>
      <c r="F1344" s="56">
        <v>0</v>
      </c>
      <c r="G1344" s="56">
        <v>0</v>
      </c>
      <c r="H1344" s="56">
        <v>0</v>
      </c>
      <c r="I1344" s="56">
        <v>0</v>
      </c>
      <c r="J1344" s="56">
        <v>0</v>
      </c>
      <c r="K1344" s="520"/>
      <c r="L1344" s="322"/>
      <c r="M1344" s="320"/>
      <c r="N1344" s="284"/>
      <c r="O1344" s="284"/>
    </row>
    <row r="1345" spans="1:15" s="294" customFormat="1" ht="28.5" customHeight="1" x14ac:dyDescent="0.2">
      <c r="A1345" s="517"/>
      <c r="B1345" s="454"/>
      <c r="C1345" s="444"/>
      <c r="D1345" s="42">
        <v>2020</v>
      </c>
      <c r="E1345" s="116">
        <f t="shared" si="170"/>
        <v>0</v>
      </c>
      <c r="F1345" s="56">
        <v>0</v>
      </c>
      <c r="G1345" s="56">
        <v>0</v>
      </c>
      <c r="H1345" s="56">
        <v>0</v>
      </c>
      <c r="I1345" s="56">
        <v>0</v>
      </c>
      <c r="J1345" s="56">
        <v>0</v>
      </c>
      <c r="K1345" s="520"/>
      <c r="L1345" s="322"/>
      <c r="M1345" s="320"/>
      <c r="N1345" s="284"/>
      <c r="O1345" s="284"/>
    </row>
    <row r="1346" spans="1:15" s="294" customFormat="1" ht="28.5" customHeight="1" x14ac:dyDescent="0.2">
      <c r="A1346" s="517"/>
      <c r="B1346" s="454"/>
      <c r="C1346" s="444"/>
      <c r="D1346" s="328">
        <v>2021</v>
      </c>
      <c r="E1346" s="116">
        <f t="shared" si="170"/>
        <v>0</v>
      </c>
      <c r="F1346" s="56">
        <v>0</v>
      </c>
      <c r="G1346" s="56">
        <v>0</v>
      </c>
      <c r="H1346" s="56">
        <v>0</v>
      </c>
      <c r="I1346" s="56">
        <v>0</v>
      </c>
      <c r="J1346" s="56">
        <v>0</v>
      </c>
      <c r="K1346" s="520"/>
      <c r="L1346" s="322"/>
      <c r="M1346" s="320"/>
      <c r="N1346" s="284"/>
      <c r="O1346" s="284"/>
    </row>
    <row r="1347" spans="1:15" s="294" customFormat="1" ht="28.5" customHeight="1" x14ac:dyDescent="0.2">
      <c r="A1347" s="517"/>
      <c r="B1347" s="454"/>
      <c r="C1347" s="444"/>
      <c r="D1347" s="328">
        <v>2022</v>
      </c>
      <c r="E1347" s="116">
        <f t="shared" si="170"/>
        <v>0</v>
      </c>
      <c r="F1347" s="56">
        <v>0</v>
      </c>
      <c r="G1347" s="56">
        <v>0</v>
      </c>
      <c r="H1347" s="56">
        <v>0</v>
      </c>
      <c r="I1347" s="56">
        <v>0</v>
      </c>
      <c r="J1347" s="56">
        <v>0</v>
      </c>
      <c r="K1347" s="520"/>
      <c r="L1347" s="322"/>
      <c r="M1347" s="320"/>
      <c r="N1347" s="284"/>
      <c r="O1347" s="284"/>
    </row>
    <row r="1348" spans="1:15" s="294" customFormat="1" ht="28.5" customHeight="1" x14ac:dyDescent="0.2">
      <c r="A1348" s="517"/>
      <c r="B1348" s="454"/>
      <c r="C1348" s="444"/>
      <c r="D1348" s="328">
        <v>2023</v>
      </c>
      <c r="E1348" s="116">
        <f t="shared" si="170"/>
        <v>51.534999999999997</v>
      </c>
      <c r="F1348" s="56">
        <v>50.104799999999997</v>
      </c>
      <c r="G1348" s="56">
        <v>1.0225200000000001</v>
      </c>
      <c r="H1348" s="56">
        <v>0</v>
      </c>
      <c r="I1348" s="56">
        <v>0.25768000000000002</v>
      </c>
      <c r="J1348" s="56">
        <v>0.15</v>
      </c>
      <c r="K1348" s="520"/>
      <c r="L1348" s="322"/>
      <c r="M1348" s="320"/>
      <c r="N1348" s="284"/>
      <c r="O1348" s="284"/>
    </row>
    <row r="1349" spans="1:15" s="294" customFormat="1" ht="28.5" customHeight="1" x14ac:dyDescent="0.2">
      <c r="A1349" s="517"/>
      <c r="B1349" s="454"/>
      <c r="C1349" s="444"/>
      <c r="D1349" s="328">
        <v>2024</v>
      </c>
      <c r="E1349" s="116">
        <f t="shared" si="170"/>
        <v>48.290430000000001</v>
      </c>
      <c r="F1349" s="56">
        <v>0</v>
      </c>
      <c r="G1349" s="56">
        <v>48.03275</v>
      </c>
      <c r="H1349" s="56">
        <v>0</v>
      </c>
      <c r="I1349" s="56">
        <v>0.25768000000000002</v>
      </c>
      <c r="J1349" s="56">
        <v>0</v>
      </c>
      <c r="K1349" s="520"/>
      <c r="L1349" s="322"/>
      <c r="M1349" s="320"/>
      <c r="N1349" s="284"/>
      <c r="O1349" s="284"/>
    </row>
    <row r="1350" spans="1:15" s="294" customFormat="1" ht="28.5" customHeight="1" x14ac:dyDescent="0.2">
      <c r="A1350" s="517"/>
      <c r="B1350" s="454"/>
      <c r="C1350" s="444"/>
      <c r="D1350" s="328">
        <v>2025</v>
      </c>
      <c r="E1350" s="116">
        <f t="shared" si="170"/>
        <v>0</v>
      </c>
      <c r="F1350" s="124">
        <v>0</v>
      </c>
      <c r="G1350" s="124">
        <v>0</v>
      </c>
      <c r="H1350" s="124">
        <v>0</v>
      </c>
      <c r="I1350" s="124">
        <v>0</v>
      </c>
      <c r="J1350" s="124">
        <v>0</v>
      </c>
      <c r="K1350" s="520"/>
      <c r="L1350" s="322"/>
      <c r="M1350" s="320"/>
      <c r="N1350" s="284"/>
      <c r="O1350" s="284"/>
    </row>
    <row r="1351" spans="1:15" s="294" customFormat="1" ht="28.5" customHeight="1" thickBot="1" x14ac:dyDescent="0.25">
      <c r="A1351" s="518"/>
      <c r="B1351" s="462"/>
      <c r="C1351" s="445"/>
      <c r="D1351" s="325">
        <v>2026</v>
      </c>
      <c r="E1351" s="277">
        <f t="shared" si="170"/>
        <v>0</v>
      </c>
      <c r="F1351" s="311">
        <v>0</v>
      </c>
      <c r="G1351" s="311">
        <v>0</v>
      </c>
      <c r="H1351" s="311">
        <v>0</v>
      </c>
      <c r="I1351" s="311">
        <v>0</v>
      </c>
      <c r="J1351" s="311">
        <v>0</v>
      </c>
      <c r="K1351" s="520"/>
      <c r="L1351" s="322"/>
      <c r="M1351" s="320"/>
      <c r="N1351" s="284"/>
      <c r="O1351" s="284"/>
    </row>
    <row r="1352" spans="1:15" s="294" customFormat="1" ht="28.5" customHeight="1" x14ac:dyDescent="0.2">
      <c r="A1352" s="516" t="s">
        <v>239</v>
      </c>
      <c r="B1352" s="453" t="s">
        <v>240</v>
      </c>
      <c r="C1352" s="443"/>
      <c r="D1352" s="190" t="s">
        <v>5</v>
      </c>
      <c r="E1352" s="191">
        <f>SUM(E1353:E1385)</f>
        <v>72.311588300000011</v>
      </c>
      <c r="F1352" s="191">
        <f t="shared" ref="F1352:J1352" si="171">SUM(F1353:F1385)</f>
        <v>50.104799999999997</v>
      </c>
      <c r="G1352" s="191">
        <f t="shared" si="171"/>
        <v>0</v>
      </c>
      <c r="H1352" s="191">
        <f t="shared" si="171"/>
        <v>0</v>
      </c>
      <c r="I1352" s="191">
        <f t="shared" si="171"/>
        <v>22.206788300000003</v>
      </c>
      <c r="J1352" s="191">
        <f t="shared" si="171"/>
        <v>0</v>
      </c>
      <c r="K1352" s="495">
        <v>2024</v>
      </c>
      <c r="L1352" s="322"/>
      <c r="M1352" s="320"/>
      <c r="N1352" s="284"/>
      <c r="O1352" s="284"/>
    </row>
    <row r="1353" spans="1:15" s="294" customFormat="1" ht="28.5" customHeight="1" x14ac:dyDescent="0.2">
      <c r="A1353" s="517"/>
      <c r="B1353" s="454"/>
      <c r="C1353" s="444"/>
      <c r="D1353" s="42">
        <v>2011</v>
      </c>
      <c r="E1353" s="116">
        <f>F1353+J1353+G1353+H1353+I1353</f>
        <v>0</v>
      </c>
      <c r="F1353" s="56">
        <v>0</v>
      </c>
      <c r="G1353" s="56">
        <v>0</v>
      </c>
      <c r="H1353" s="56">
        <v>0</v>
      </c>
      <c r="I1353" s="56">
        <v>0</v>
      </c>
      <c r="J1353" s="56">
        <v>0</v>
      </c>
      <c r="K1353" s="444"/>
      <c r="L1353" s="322"/>
      <c r="M1353" s="320"/>
      <c r="N1353" s="284"/>
      <c r="O1353" s="284"/>
    </row>
    <row r="1354" spans="1:15" s="294" customFormat="1" ht="28.5" customHeight="1" x14ac:dyDescent="0.2">
      <c r="A1354" s="517"/>
      <c r="B1354" s="454"/>
      <c r="C1354" s="444"/>
      <c r="D1354" s="42">
        <v>2012</v>
      </c>
      <c r="E1354" s="116">
        <f t="shared" ref="E1354:E1368" si="172">F1354+J1354+G1354+H1354+I1354</f>
        <v>0</v>
      </c>
      <c r="F1354" s="56">
        <v>0</v>
      </c>
      <c r="G1354" s="56">
        <v>0</v>
      </c>
      <c r="H1354" s="56">
        <v>0</v>
      </c>
      <c r="I1354" s="56">
        <v>0</v>
      </c>
      <c r="J1354" s="56">
        <v>0</v>
      </c>
      <c r="K1354" s="444"/>
      <c r="L1354" s="322"/>
      <c r="M1354" s="320"/>
      <c r="N1354" s="284"/>
      <c r="O1354" s="284"/>
    </row>
    <row r="1355" spans="1:15" s="294" customFormat="1" ht="28.5" customHeight="1" x14ac:dyDescent="0.2">
      <c r="A1355" s="517"/>
      <c r="B1355" s="454"/>
      <c r="C1355" s="444"/>
      <c r="D1355" s="42">
        <v>2013</v>
      </c>
      <c r="E1355" s="116">
        <f t="shared" si="172"/>
        <v>0</v>
      </c>
      <c r="F1355" s="56">
        <v>0</v>
      </c>
      <c r="G1355" s="56">
        <v>0</v>
      </c>
      <c r="H1355" s="56">
        <v>0</v>
      </c>
      <c r="I1355" s="56">
        <v>0</v>
      </c>
      <c r="J1355" s="56">
        <v>0</v>
      </c>
      <c r="K1355" s="444"/>
      <c r="L1355" s="322"/>
      <c r="M1355" s="320"/>
      <c r="N1355" s="284"/>
      <c r="O1355" s="284"/>
    </row>
    <row r="1356" spans="1:15" s="294" customFormat="1" ht="28.5" customHeight="1" x14ac:dyDescent="0.2">
      <c r="A1356" s="517"/>
      <c r="B1356" s="454"/>
      <c r="C1356" s="444"/>
      <c r="D1356" s="42">
        <v>2014</v>
      </c>
      <c r="E1356" s="116">
        <f t="shared" si="172"/>
        <v>0</v>
      </c>
      <c r="F1356" s="56">
        <v>0</v>
      </c>
      <c r="G1356" s="56">
        <v>0</v>
      </c>
      <c r="H1356" s="56">
        <v>0</v>
      </c>
      <c r="I1356" s="56">
        <v>0</v>
      </c>
      <c r="J1356" s="56">
        <v>0</v>
      </c>
      <c r="K1356" s="444"/>
      <c r="L1356" s="322"/>
      <c r="M1356" s="320"/>
      <c r="N1356" s="284"/>
      <c r="O1356" s="284"/>
    </row>
    <row r="1357" spans="1:15" s="294" customFormat="1" ht="28.5" customHeight="1" x14ac:dyDescent="0.2">
      <c r="A1357" s="517"/>
      <c r="B1357" s="454"/>
      <c r="C1357" s="444"/>
      <c r="D1357" s="42">
        <v>2015</v>
      </c>
      <c r="E1357" s="116">
        <f t="shared" si="172"/>
        <v>0</v>
      </c>
      <c r="F1357" s="56">
        <v>0</v>
      </c>
      <c r="G1357" s="56">
        <v>0</v>
      </c>
      <c r="H1357" s="56">
        <v>0</v>
      </c>
      <c r="I1357" s="56">
        <v>0</v>
      </c>
      <c r="J1357" s="56">
        <v>0</v>
      </c>
      <c r="K1357" s="444"/>
      <c r="L1357" s="322"/>
      <c r="M1357" s="320"/>
      <c r="N1357" s="284"/>
      <c r="O1357" s="284"/>
    </row>
    <row r="1358" spans="1:15" s="294" customFormat="1" ht="28.5" customHeight="1" x14ac:dyDescent="0.2">
      <c r="A1358" s="517"/>
      <c r="B1358" s="454"/>
      <c r="C1358" s="444"/>
      <c r="D1358" s="42">
        <v>2016</v>
      </c>
      <c r="E1358" s="116">
        <f t="shared" si="172"/>
        <v>0</v>
      </c>
      <c r="F1358" s="56">
        <v>0</v>
      </c>
      <c r="G1358" s="56">
        <v>0</v>
      </c>
      <c r="H1358" s="56">
        <v>0</v>
      </c>
      <c r="I1358" s="56">
        <v>0</v>
      </c>
      <c r="J1358" s="56">
        <v>0</v>
      </c>
      <c r="K1358" s="444"/>
      <c r="L1358" s="322"/>
      <c r="M1358" s="320"/>
      <c r="N1358" s="284"/>
      <c r="O1358" s="284"/>
    </row>
    <row r="1359" spans="1:15" s="294" customFormat="1" ht="28.5" customHeight="1" x14ac:dyDescent="0.2">
      <c r="A1359" s="517"/>
      <c r="B1359" s="454"/>
      <c r="C1359" s="444"/>
      <c r="D1359" s="42">
        <v>2017</v>
      </c>
      <c r="E1359" s="116">
        <f t="shared" si="172"/>
        <v>0</v>
      </c>
      <c r="F1359" s="56">
        <v>0</v>
      </c>
      <c r="G1359" s="56">
        <v>0</v>
      </c>
      <c r="H1359" s="56">
        <v>0</v>
      </c>
      <c r="I1359" s="56">
        <v>0</v>
      </c>
      <c r="J1359" s="56">
        <v>0</v>
      </c>
      <c r="K1359" s="444"/>
      <c r="L1359" s="322"/>
      <c r="M1359" s="320"/>
      <c r="N1359" s="284"/>
      <c r="O1359" s="284"/>
    </row>
    <row r="1360" spans="1:15" s="294" customFormat="1" ht="28.5" customHeight="1" x14ac:dyDescent="0.2">
      <c r="A1360" s="517"/>
      <c r="B1360" s="454"/>
      <c r="C1360" s="444"/>
      <c r="D1360" s="42">
        <v>2018</v>
      </c>
      <c r="E1360" s="116">
        <f t="shared" si="172"/>
        <v>0</v>
      </c>
      <c r="F1360" s="56">
        <v>0</v>
      </c>
      <c r="G1360" s="56">
        <v>0</v>
      </c>
      <c r="H1360" s="56">
        <v>0</v>
      </c>
      <c r="I1360" s="56">
        <f>0.01500062-0.00734012-0.0076605</f>
        <v>0</v>
      </c>
      <c r="J1360" s="56">
        <v>0</v>
      </c>
      <c r="K1360" s="444"/>
      <c r="L1360" s="322"/>
      <c r="M1360" s="320"/>
      <c r="N1360" s="284"/>
      <c r="O1360" s="284"/>
    </row>
    <row r="1361" spans="1:15" s="294" customFormat="1" ht="28.5" customHeight="1" x14ac:dyDescent="0.2">
      <c r="A1361" s="517"/>
      <c r="B1361" s="454"/>
      <c r="C1361" s="444"/>
      <c r="D1361" s="42">
        <v>2019</v>
      </c>
      <c r="E1361" s="116">
        <f t="shared" si="172"/>
        <v>0</v>
      </c>
      <c r="F1361" s="56">
        <v>0</v>
      </c>
      <c r="G1361" s="56">
        <v>0</v>
      </c>
      <c r="H1361" s="56">
        <v>0</v>
      </c>
      <c r="I1361" s="56">
        <v>0</v>
      </c>
      <c r="J1361" s="56">
        <v>0</v>
      </c>
      <c r="K1361" s="444"/>
      <c r="L1361" s="322"/>
      <c r="M1361" s="320"/>
      <c r="N1361" s="284"/>
      <c r="O1361" s="284"/>
    </row>
    <row r="1362" spans="1:15" s="294" customFormat="1" ht="28.5" customHeight="1" x14ac:dyDescent="0.2">
      <c r="A1362" s="517"/>
      <c r="B1362" s="454"/>
      <c r="C1362" s="444"/>
      <c r="D1362" s="42">
        <v>2020</v>
      </c>
      <c r="E1362" s="116">
        <f t="shared" si="172"/>
        <v>0</v>
      </c>
      <c r="F1362" s="56">
        <v>0</v>
      </c>
      <c r="G1362" s="56">
        <v>0</v>
      </c>
      <c r="H1362" s="56">
        <v>0</v>
      </c>
      <c r="I1362" s="56">
        <v>0</v>
      </c>
      <c r="J1362" s="56">
        <v>0</v>
      </c>
      <c r="K1362" s="444"/>
      <c r="L1362" s="322"/>
      <c r="M1362" s="320"/>
      <c r="N1362" s="284"/>
      <c r="O1362" s="284"/>
    </row>
    <row r="1363" spans="1:15" s="294" customFormat="1" ht="28.5" customHeight="1" x14ac:dyDescent="0.2">
      <c r="A1363" s="517"/>
      <c r="B1363" s="454"/>
      <c r="C1363" s="444"/>
      <c r="D1363" s="328">
        <v>2021</v>
      </c>
      <c r="E1363" s="116">
        <f t="shared" si="172"/>
        <v>0</v>
      </c>
      <c r="F1363" s="56">
        <v>0</v>
      </c>
      <c r="G1363" s="56">
        <v>0</v>
      </c>
      <c r="H1363" s="56">
        <v>0</v>
      </c>
      <c r="I1363" s="56">
        <v>0</v>
      </c>
      <c r="J1363" s="56">
        <v>0</v>
      </c>
      <c r="K1363" s="444"/>
      <c r="L1363" s="322"/>
      <c r="M1363" s="320"/>
      <c r="N1363" s="284"/>
      <c r="O1363" s="284"/>
    </row>
    <row r="1364" spans="1:15" s="294" customFormat="1" ht="28.5" customHeight="1" x14ac:dyDescent="0.2">
      <c r="A1364" s="517"/>
      <c r="B1364" s="454"/>
      <c r="C1364" s="444"/>
      <c r="D1364" s="328">
        <v>2022</v>
      </c>
      <c r="E1364" s="116">
        <f t="shared" si="172"/>
        <v>0</v>
      </c>
      <c r="F1364" s="56">
        <v>0</v>
      </c>
      <c r="G1364" s="56">
        <v>0</v>
      </c>
      <c r="H1364" s="56">
        <v>0</v>
      </c>
      <c r="I1364" s="56">
        <v>0</v>
      </c>
      <c r="J1364" s="56">
        <v>0</v>
      </c>
      <c r="K1364" s="444"/>
      <c r="L1364" s="322"/>
      <c r="M1364" s="320"/>
      <c r="N1364" s="284"/>
      <c r="O1364" s="284"/>
    </row>
    <row r="1365" spans="1:15" s="294" customFormat="1" ht="28.5" customHeight="1" x14ac:dyDescent="0.2">
      <c r="A1365" s="517"/>
      <c r="B1365" s="454"/>
      <c r="C1365" s="444"/>
      <c r="D1365" s="328">
        <v>2023</v>
      </c>
      <c r="E1365" s="116">
        <f t="shared" si="172"/>
        <v>50.104799999999997</v>
      </c>
      <c r="F1365" s="56">
        <v>50.104799999999997</v>
      </c>
      <c r="G1365" s="56">
        <v>0</v>
      </c>
      <c r="H1365" s="56">
        <v>0</v>
      </c>
      <c r="I1365" s="56">
        <v>0</v>
      </c>
      <c r="J1365" s="56">
        <v>0</v>
      </c>
      <c r="K1365" s="444"/>
      <c r="L1365" s="322"/>
      <c r="M1365" s="320"/>
      <c r="N1365" s="284"/>
      <c r="O1365" s="284"/>
    </row>
    <row r="1366" spans="1:15" s="294" customFormat="1" ht="28.5" customHeight="1" x14ac:dyDescent="0.2">
      <c r="A1366" s="517"/>
      <c r="B1366" s="454"/>
      <c r="C1366" s="444"/>
      <c r="D1366" s="328">
        <v>2024</v>
      </c>
      <c r="E1366" s="116">
        <f t="shared" si="172"/>
        <v>0.05</v>
      </c>
      <c r="F1366" s="56">
        <v>0</v>
      </c>
      <c r="G1366" s="56">
        <v>0</v>
      </c>
      <c r="H1366" s="56">
        <v>0</v>
      </c>
      <c r="I1366" s="56">
        <v>0.05</v>
      </c>
      <c r="J1366" s="56">
        <v>0</v>
      </c>
      <c r="K1366" s="444"/>
      <c r="L1366" s="322"/>
      <c r="M1366" s="320"/>
      <c r="N1366" s="284"/>
      <c r="O1366" s="284"/>
    </row>
    <row r="1367" spans="1:15" s="294" customFormat="1" ht="28.5" customHeight="1" x14ac:dyDescent="0.2">
      <c r="A1367" s="517"/>
      <c r="B1367" s="454"/>
      <c r="C1367" s="444"/>
      <c r="D1367" s="328">
        <v>2025</v>
      </c>
      <c r="E1367" s="116">
        <f t="shared" si="172"/>
        <v>0.1</v>
      </c>
      <c r="F1367" s="124">
        <v>0</v>
      </c>
      <c r="G1367" s="124">
        <v>0</v>
      </c>
      <c r="H1367" s="124">
        <v>0</v>
      </c>
      <c r="I1367" s="124">
        <v>0.1</v>
      </c>
      <c r="J1367" s="124">
        <v>0</v>
      </c>
      <c r="K1367" s="444"/>
      <c r="L1367" s="322"/>
      <c r="M1367" s="320"/>
      <c r="N1367" s="284"/>
      <c r="O1367" s="284"/>
    </row>
    <row r="1368" spans="1:15" s="294" customFormat="1" ht="28.5" customHeight="1" thickBot="1" x14ac:dyDescent="0.25">
      <c r="A1368" s="518"/>
      <c r="B1368" s="462"/>
      <c r="C1368" s="445"/>
      <c r="D1368" s="325">
        <v>2026</v>
      </c>
      <c r="E1368" s="277">
        <f t="shared" si="172"/>
        <v>0.1</v>
      </c>
      <c r="F1368" s="311">
        <v>0</v>
      </c>
      <c r="G1368" s="311">
        <v>0</v>
      </c>
      <c r="H1368" s="311">
        <v>0</v>
      </c>
      <c r="I1368" s="311">
        <v>0.1</v>
      </c>
      <c r="J1368" s="311">
        <v>0</v>
      </c>
      <c r="K1368" s="445"/>
      <c r="L1368" s="322"/>
      <c r="M1368" s="320"/>
      <c r="N1368" s="284"/>
      <c r="O1368" s="284"/>
    </row>
    <row r="1369" spans="1:15" ht="14.25" customHeight="1" x14ac:dyDescent="0.25">
      <c r="A1369" s="559" t="s">
        <v>35</v>
      </c>
      <c r="B1369" s="540" t="s">
        <v>36</v>
      </c>
      <c r="C1369" s="540"/>
      <c r="D1369" s="328" t="s">
        <v>5</v>
      </c>
      <c r="E1369" s="133">
        <f>SUM(E1370:E1383)</f>
        <v>10.97839415</v>
      </c>
      <c r="F1369" s="133">
        <f t="shared" ref="F1369:J1369" si="173">SUM(F1370:F1383)</f>
        <v>0</v>
      </c>
      <c r="G1369" s="133">
        <f t="shared" si="173"/>
        <v>0</v>
      </c>
      <c r="H1369" s="133">
        <f t="shared" si="173"/>
        <v>0</v>
      </c>
      <c r="I1369" s="133">
        <f t="shared" si="173"/>
        <v>10.97839415</v>
      </c>
      <c r="J1369" s="133">
        <f t="shared" si="173"/>
        <v>0</v>
      </c>
      <c r="K1369" s="540" t="s">
        <v>186</v>
      </c>
      <c r="L1369" s="537"/>
      <c r="M1369" s="564"/>
    </row>
    <row r="1370" spans="1:15" ht="14.25" customHeight="1" x14ac:dyDescent="0.25">
      <c r="A1370" s="560"/>
      <c r="B1370" s="541"/>
      <c r="C1370" s="541"/>
      <c r="D1370" s="42">
        <v>2011</v>
      </c>
      <c r="E1370" s="116">
        <f>F1370+G1370+H1370+I1370+J1370</f>
        <v>3.67</v>
      </c>
      <c r="F1370" s="116">
        <f>F1387+F1404+F1421+F1438</f>
        <v>0</v>
      </c>
      <c r="G1370" s="116">
        <f>G1387+G1404+G1421+G1438</f>
        <v>0</v>
      </c>
      <c r="H1370" s="116">
        <f t="shared" ref="H1370:J1370" si="174">H1387+H1404+H1421+H1438</f>
        <v>0</v>
      </c>
      <c r="I1370" s="116">
        <f t="shared" si="174"/>
        <v>3.67</v>
      </c>
      <c r="J1370" s="116">
        <f t="shared" si="174"/>
        <v>0</v>
      </c>
      <c r="K1370" s="541"/>
      <c r="L1370" s="538"/>
      <c r="M1370" s="565"/>
    </row>
    <row r="1371" spans="1:15" ht="14.25" customHeight="1" x14ac:dyDescent="0.25">
      <c r="A1371" s="560"/>
      <c r="B1371" s="541"/>
      <c r="C1371" s="541"/>
      <c r="D1371" s="42">
        <v>2012</v>
      </c>
      <c r="E1371" s="116">
        <f t="shared" ref="E1371:E1385" si="175">F1371+G1371+H1371+I1371+J1371</f>
        <v>0.09</v>
      </c>
      <c r="F1371" s="116">
        <f t="shared" ref="F1371:J1383" si="176">F1388+F1405+F1422+F1439</f>
        <v>0</v>
      </c>
      <c r="G1371" s="116">
        <f t="shared" si="176"/>
        <v>0</v>
      </c>
      <c r="H1371" s="116">
        <f t="shared" si="176"/>
        <v>0</v>
      </c>
      <c r="I1371" s="116">
        <f t="shared" si="176"/>
        <v>0.09</v>
      </c>
      <c r="J1371" s="116">
        <f t="shared" si="176"/>
        <v>0</v>
      </c>
      <c r="K1371" s="541"/>
      <c r="L1371" s="538"/>
      <c r="M1371" s="565"/>
    </row>
    <row r="1372" spans="1:15" ht="14.25" customHeight="1" x14ac:dyDescent="0.25">
      <c r="A1372" s="560"/>
      <c r="B1372" s="541"/>
      <c r="C1372" s="541"/>
      <c r="D1372" s="42">
        <v>2013</v>
      </c>
      <c r="E1372" s="116">
        <f t="shared" si="175"/>
        <v>4.2155629999999995</v>
      </c>
      <c r="F1372" s="116">
        <f t="shared" si="176"/>
        <v>0</v>
      </c>
      <c r="G1372" s="116">
        <f t="shared" si="176"/>
        <v>0</v>
      </c>
      <c r="H1372" s="116">
        <f t="shared" si="176"/>
        <v>0</v>
      </c>
      <c r="I1372" s="116">
        <f t="shared" si="176"/>
        <v>4.2155629999999995</v>
      </c>
      <c r="J1372" s="116">
        <f t="shared" si="176"/>
        <v>0</v>
      </c>
      <c r="K1372" s="541"/>
      <c r="L1372" s="538"/>
      <c r="M1372" s="565"/>
    </row>
    <row r="1373" spans="1:15" ht="14.25" customHeight="1" x14ac:dyDescent="0.25">
      <c r="A1373" s="560"/>
      <c r="B1373" s="541"/>
      <c r="C1373" s="541"/>
      <c r="D1373" s="42">
        <v>2014</v>
      </c>
      <c r="E1373" s="116">
        <f t="shared" si="175"/>
        <v>1.43377569</v>
      </c>
      <c r="F1373" s="116">
        <f t="shared" si="176"/>
        <v>0</v>
      </c>
      <c r="G1373" s="116">
        <f t="shared" si="176"/>
        <v>0</v>
      </c>
      <c r="H1373" s="116">
        <f t="shared" si="176"/>
        <v>0</v>
      </c>
      <c r="I1373" s="116">
        <f t="shared" si="176"/>
        <v>1.43377569</v>
      </c>
      <c r="J1373" s="116">
        <f t="shared" si="176"/>
        <v>0</v>
      </c>
      <c r="K1373" s="541"/>
      <c r="L1373" s="538"/>
      <c r="M1373" s="565"/>
    </row>
    <row r="1374" spans="1:15" ht="16.5" customHeight="1" x14ac:dyDescent="0.25">
      <c r="A1374" s="560"/>
      <c r="B1374" s="541"/>
      <c r="C1374" s="541"/>
      <c r="D1374" s="42">
        <v>2015</v>
      </c>
      <c r="E1374" s="116">
        <f t="shared" si="175"/>
        <v>1.1417814700000009</v>
      </c>
      <c r="F1374" s="116">
        <f t="shared" si="176"/>
        <v>0</v>
      </c>
      <c r="G1374" s="116">
        <f t="shared" si="176"/>
        <v>0</v>
      </c>
      <c r="H1374" s="116">
        <f t="shared" si="176"/>
        <v>0</v>
      </c>
      <c r="I1374" s="116">
        <f t="shared" si="176"/>
        <v>1.1417814700000009</v>
      </c>
      <c r="J1374" s="116">
        <f t="shared" si="176"/>
        <v>0</v>
      </c>
      <c r="K1374" s="541"/>
      <c r="L1374" s="538"/>
      <c r="M1374" s="565"/>
    </row>
    <row r="1375" spans="1:15" ht="18.75" customHeight="1" x14ac:dyDescent="0.25">
      <c r="A1375" s="560"/>
      <c r="B1375" s="541"/>
      <c r="C1375" s="541"/>
      <c r="D1375" s="42">
        <v>2016</v>
      </c>
      <c r="E1375" s="116">
        <f t="shared" si="175"/>
        <v>0</v>
      </c>
      <c r="F1375" s="116">
        <f t="shared" si="176"/>
        <v>0</v>
      </c>
      <c r="G1375" s="116">
        <f t="shared" si="176"/>
        <v>0</v>
      </c>
      <c r="H1375" s="116">
        <f t="shared" si="176"/>
        <v>0</v>
      </c>
      <c r="I1375" s="116">
        <f t="shared" si="176"/>
        <v>0</v>
      </c>
      <c r="J1375" s="116">
        <f t="shared" si="176"/>
        <v>0</v>
      </c>
      <c r="K1375" s="541"/>
      <c r="L1375" s="538"/>
      <c r="M1375" s="565"/>
    </row>
    <row r="1376" spans="1:15" ht="18.75" customHeight="1" x14ac:dyDescent="0.25">
      <c r="A1376" s="560"/>
      <c r="B1376" s="541"/>
      <c r="C1376" s="541"/>
      <c r="D1376" s="42">
        <v>2017</v>
      </c>
      <c r="E1376" s="116">
        <f t="shared" si="175"/>
        <v>0.19073519999999999</v>
      </c>
      <c r="F1376" s="116">
        <f t="shared" si="176"/>
        <v>0</v>
      </c>
      <c r="G1376" s="116">
        <f t="shared" si="176"/>
        <v>0</v>
      </c>
      <c r="H1376" s="116">
        <f t="shared" si="176"/>
        <v>0</v>
      </c>
      <c r="I1376" s="116">
        <f t="shared" si="176"/>
        <v>0.19073519999999999</v>
      </c>
      <c r="J1376" s="116">
        <f t="shared" si="176"/>
        <v>0</v>
      </c>
      <c r="K1376" s="541"/>
      <c r="L1376" s="538"/>
      <c r="M1376" s="565"/>
    </row>
    <row r="1377" spans="1:14" ht="18.75" customHeight="1" x14ac:dyDescent="0.25">
      <c r="A1377" s="560"/>
      <c r="B1377" s="541"/>
      <c r="C1377" s="541"/>
      <c r="D1377" s="42">
        <v>2018</v>
      </c>
      <c r="E1377" s="116">
        <f t="shared" si="175"/>
        <v>0.23653879</v>
      </c>
      <c r="F1377" s="116">
        <f t="shared" si="176"/>
        <v>0</v>
      </c>
      <c r="G1377" s="116">
        <f t="shared" si="176"/>
        <v>0</v>
      </c>
      <c r="H1377" s="116">
        <f t="shared" si="176"/>
        <v>0</v>
      </c>
      <c r="I1377" s="116">
        <f t="shared" si="176"/>
        <v>0.23653879</v>
      </c>
      <c r="J1377" s="116">
        <f t="shared" si="176"/>
        <v>0</v>
      </c>
      <c r="K1377" s="541"/>
      <c r="L1377" s="538"/>
      <c r="M1377" s="565"/>
    </row>
    <row r="1378" spans="1:14" ht="18.75" customHeight="1" x14ac:dyDescent="0.25">
      <c r="A1378" s="560"/>
      <c r="B1378" s="541"/>
      <c r="C1378" s="541"/>
      <c r="D1378" s="42">
        <v>2019</v>
      </c>
      <c r="E1378" s="116">
        <f t="shared" si="175"/>
        <v>0</v>
      </c>
      <c r="F1378" s="116">
        <f t="shared" si="176"/>
        <v>0</v>
      </c>
      <c r="G1378" s="116">
        <f t="shared" si="176"/>
        <v>0</v>
      </c>
      <c r="H1378" s="116">
        <f t="shared" si="176"/>
        <v>0</v>
      </c>
      <c r="I1378" s="116">
        <f t="shared" si="176"/>
        <v>0</v>
      </c>
      <c r="J1378" s="116">
        <f t="shared" si="176"/>
        <v>0</v>
      </c>
      <c r="K1378" s="541"/>
      <c r="L1378" s="538"/>
      <c r="M1378" s="565"/>
    </row>
    <row r="1379" spans="1:14" ht="23.45" customHeight="1" x14ac:dyDescent="0.25">
      <c r="A1379" s="560"/>
      <c r="B1379" s="541"/>
      <c r="C1379" s="541"/>
      <c r="D1379" s="42">
        <v>2020</v>
      </c>
      <c r="E1379" s="116">
        <f t="shared" si="175"/>
        <v>0</v>
      </c>
      <c r="F1379" s="116">
        <f t="shared" si="176"/>
        <v>0</v>
      </c>
      <c r="G1379" s="116">
        <f>G1396+G1413+G1430+G1447</f>
        <v>0</v>
      </c>
      <c r="H1379" s="116">
        <f t="shared" si="176"/>
        <v>0</v>
      </c>
      <c r="I1379" s="116">
        <f t="shared" si="176"/>
        <v>0</v>
      </c>
      <c r="J1379" s="116">
        <f t="shared" si="176"/>
        <v>0</v>
      </c>
      <c r="K1379" s="541"/>
      <c r="L1379" s="563"/>
      <c r="M1379" s="566"/>
    </row>
    <row r="1380" spans="1:14" ht="23.45" customHeight="1" x14ac:dyDescent="0.25">
      <c r="A1380" s="560"/>
      <c r="B1380" s="541"/>
      <c r="C1380" s="541"/>
      <c r="D1380" s="42">
        <v>2021</v>
      </c>
      <c r="E1380" s="116">
        <f t="shared" si="175"/>
        <v>0</v>
      </c>
      <c r="F1380" s="116">
        <f t="shared" si="176"/>
        <v>0</v>
      </c>
      <c r="G1380" s="116">
        <f>G1397+G1414+G1431+G1448</f>
        <v>0</v>
      </c>
      <c r="H1380" s="116">
        <f t="shared" si="176"/>
        <v>0</v>
      </c>
      <c r="I1380" s="116">
        <f t="shared" si="176"/>
        <v>0</v>
      </c>
      <c r="J1380" s="116">
        <f t="shared" si="176"/>
        <v>0</v>
      </c>
      <c r="K1380" s="541"/>
      <c r="L1380" s="323"/>
      <c r="M1380" s="330"/>
    </row>
    <row r="1381" spans="1:14" ht="23.45" customHeight="1" x14ac:dyDescent="0.25">
      <c r="A1381" s="560"/>
      <c r="B1381" s="541"/>
      <c r="C1381" s="541"/>
      <c r="D1381" s="42">
        <v>2022</v>
      </c>
      <c r="E1381" s="116">
        <f t="shared" si="175"/>
        <v>0</v>
      </c>
      <c r="F1381" s="116">
        <f t="shared" si="176"/>
        <v>0</v>
      </c>
      <c r="G1381" s="116">
        <f>G1398+G1415+G1432+G1449</f>
        <v>0</v>
      </c>
      <c r="H1381" s="116">
        <f t="shared" si="176"/>
        <v>0</v>
      </c>
      <c r="I1381" s="116">
        <f t="shared" si="176"/>
        <v>0</v>
      </c>
      <c r="J1381" s="116">
        <f t="shared" si="176"/>
        <v>0</v>
      </c>
      <c r="K1381" s="541"/>
      <c r="L1381" s="323"/>
      <c r="M1381" s="330"/>
    </row>
    <row r="1382" spans="1:14" ht="23.45" customHeight="1" x14ac:dyDescent="0.25">
      <c r="A1382" s="560"/>
      <c r="B1382" s="541"/>
      <c r="C1382" s="541"/>
      <c r="D1382" s="42">
        <v>2023</v>
      </c>
      <c r="E1382" s="116">
        <f t="shared" si="175"/>
        <v>0</v>
      </c>
      <c r="F1382" s="116">
        <f>F1399+F1416+F1433+F1450</f>
        <v>0</v>
      </c>
      <c r="G1382" s="116">
        <f>G1399+G1416+G1433+G1450</f>
        <v>0</v>
      </c>
      <c r="H1382" s="116">
        <f t="shared" si="176"/>
        <v>0</v>
      </c>
      <c r="I1382" s="116">
        <f t="shared" si="176"/>
        <v>0</v>
      </c>
      <c r="J1382" s="116">
        <f t="shared" si="176"/>
        <v>0</v>
      </c>
      <c r="K1382" s="541"/>
      <c r="L1382" s="323"/>
      <c r="M1382" s="330"/>
    </row>
    <row r="1383" spans="1:14" ht="23.45" customHeight="1" x14ac:dyDescent="0.25">
      <c r="A1383" s="560"/>
      <c r="B1383" s="541"/>
      <c r="C1383" s="541"/>
      <c r="D1383" s="42">
        <v>2024</v>
      </c>
      <c r="E1383" s="116">
        <f t="shared" si="175"/>
        <v>0</v>
      </c>
      <c r="F1383" s="116">
        <f>F1400+F1417+F1434+F1451</f>
        <v>0</v>
      </c>
      <c r="G1383" s="116">
        <f>G1400+G1417+G1434+G1451</f>
        <v>0</v>
      </c>
      <c r="H1383" s="116">
        <f t="shared" si="176"/>
        <v>0</v>
      </c>
      <c r="I1383" s="116">
        <f t="shared" si="176"/>
        <v>0</v>
      </c>
      <c r="J1383" s="116">
        <f t="shared" si="176"/>
        <v>0</v>
      </c>
      <c r="K1383" s="541"/>
      <c r="L1383" s="323"/>
      <c r="M1383" s="330"/>
    </row>
    <row r="1384" spans="1:14" ht="23.45" customHeight="1" x14ac:dyDescent="0.25">
      <c r="A1384" s="560"/>
      <c r="B1384" s="541"/>
      <c r="C1384" s="541"/>
      <c r="D1384" s="42">
        <v>2025</v>
      </c>
      <c r="E1384" s="116">
        <f>F1384+G1384+H1384+I1384+J1384</f>
        <v>0</v>
      </c>
      <c r="F1384" s="116">
        <f t="shared" ref="F1384:J1385" si="177">F1401+F1418+F1435+F1452</f>
        <v>0</v>
      </c>
      <c r="G1384" s="116">
        <f t="shared" si="177"/>
        <v>0</v>
      </c>
      <c r="H1384" s="116">
        <f t="shared" si="177"/>
        <v>0</v>
      </c>
      <c r="I1384" s="116">
        <f t="shared" si="177"/>
        <v>0</v>
      </c>
      <c r="J1384" s="116">
        <f t="shared" si="177"/>
        <v>0</v>
      </c>
      <c r="K1384" s="541"/>
      <c r="L1384" s="323"/>
      <c r="M1384" s="330"/>
    </row>
    <row r="1385" spans="1:14" ht="23.45" customHeight="1" x14ac:dyDescent="0.25">
      <c r="A1385" s="561"/>
      <c r="B1385" s="562"/>
      <c r="C1385" s="562"/>
      <c r="D1385" s="42">
        <v>2026</v>
      </c>
      <c r="E1385" s="116">
        <f t="shared" si="175"/>
        <v>0</v>
      </c>
      <c r="F1385" s="116">
        <f t="shared" si="177"/>
        <v>0</v>
      </c>
      <c r="G1385" s="116">
        <f t="shared" si="177"/>
        <v>0</v>
      </c>
      <c r="H1385" s="116">
        <f t="shared" si="177"/>
        <v>0</v>
      </c>
      <c r="I1385" s="116">
        <f t="shared" si="177"/>
        <v>0</v>
      </c>
      <c r="J1385" s="116">
        <f t="shared" si="177"/>
        <v>0</v>
      </c>
      <c r="K1385" s="562"/>
      <c r="L1385" s="323"/>
      <c r="M1385" s="330"/>
    </row>
    <row r="1386" spans="1:14" ht="27" customHeight="1" x14ac:dyDescent="0.25">
      <c r="A1386" s="556" t="s">
        <v>34</v>
      </c>
      <c r="B1386" s="495" t="s">
        <v>69</v>
      </c>
      <c r="C1386" s="495" t="s">
        <v>58</v>
      </c>
      <c r="D1386" s="42" t="s">
        <v>5</v>
      </c>
      <c r="E1386" s="116">
        <f>SUM(E1387:E1402)</f>
        <v>6.0545630000000008</v>
      </c>
      <c r="F1386" s="116">
        <f t="shared" ref="F1386:J1386" si="178">SUM(F1387:F1402)</f>
        <v>0</v>
      </c>
      <c r="G1386" s="116">
        <f t="shared" si="178"/>
        <v>0</v>
      </c>
      <c r="H1386" s="116">
        <f t="shared" si="178"/>
        <v>0</v>
      </c>
      <c r="I1386" s="116">
        <f t="shared" si="178"/>
        <v>6.0545630000000008</v>
      </c>
      <c r="J1386" s="116">
        <f t="shared" si="178"/>
        <v>0</v>
      </c>
      <c r="K1386" s="495" t="s">
        <v>147</v>
      </c>
      <c r="L1386" s="495" t="s">
        <v>38</v>
      </c>
      <c r="M1386" s="553" t="s">
        <v>39</v>
      </c>
    </row>
    <row r="1387" spans="1:14" x14ac:dyDescent="0.25">
      <c r="A1387" s="557"/>
      <c r="B1387" s="444"/>
      <c r="C1387" s="444"/>
      <c r="D1387" s="42">
        <v>2011</v>
      </c>
      <c r="E1387" s="116">
        <f>F1387+G1387+H1387+I1387+J1387</f>
        <v>3.67</v>
      </c>
      <c r="F1387" s="56">
        <v>0</v>
      </c>
      <c r="G1387" s="56">
        <v>0</v>
      </c>
      <c r="H1387" s="56">
        <v>0</v>
      </c>
      <c r="I1387" s="56">
        <v>3.67</v>
      </c>
      <c r="J1387" s="56">
        <v>0</v>
      </c>
      <c r="K1387" s="444"/>
      <c r="L1387" s="444"/>
      <c r="M1387" s="554"/>
    </row>
    <row r="1388" spans="1:14" x14ac:dyDescent="0.25">
      <c r="A1388" s="557"/>
      <c r="B1388" s="444"/>
      <c r="C1388" s="444"/>
      <c r="D1388" s="42">
        <v>2012</v>
      </c>
      <c r="E1388" s="116">
        <f t="shared" ref="E1388:E1402" si="179">F1388+G1388+H1388+I1388+J1388</f>
        <v>0.09</v>
      </c>
      <c r="F1388" s="56">
        <v>0</v>
      </c>
      <c r="G1388" s="56">
        <v>0</v>
      </c>
      <c r="H1388" s="56">
        <v>0</v>
      </c>
      <c r="I1388" s="56">
        <v>0.09</v>
      </c>
      <c r="J1388" s="56">
        <v>0</v>
      </c>
      <c r="K1388" s="444"/>
      <c r="L1388" s="444"/>
      <c r="M1388" s="554"/>
    </row>
    <row r="1389" spans="1:14" x14ac:dyDescent="0.25">
      <c r="A1389" s="557"/>
      <c r="B1389" s="444"/>
      <c r="C1389" s="444"/>
      <c r="D1389" s="42">
        <v>2013</v>
      </c>
      <c r="E1389" s="116">
        <f t="shared" si="179"/>
        <v>1.525563</v>
      </c>
      <c r="F1389" s="56">
        <v>0</v>
      </c>
      <c r="G1389" s="56">
        <v>0</v>
      </c>
      <c r="H1389" s="56">
        <v>0</v>
      </c>
      <c r="I1389" s="56">
        <v>1.525563</v>
      </c>
      <c r="J1389" s="56">
        <v>0</v>
      </c>
      <c r="K1389" s="444"/>
      <c r="L1389" s="444"/>
      <c r="M1389" s="554"/>
    </row>
    <row r="1390" spans="1:14" x14ac:dyDescent="0.25">
      <c r="A1390" s="557"/>
      <c r="B1390" s="444"/>
      <c r="C1390" s="444"/>
      <c r="D1390" s="42">
        <v>2014</v>
      </c>
      <c r="E1390" s="116">
        <f t="shared" si="179"/>
        <v>0.76900000000000013</v>
      </c>
      <c r="F1390" s="56">
        <v>0</v>
      </c>
      <c r="G1390" s="56">
        <v>0</v>
      </c>
      <c r="H1390" s="56">
        <v>0</v>
      </c>
      <c r="I1390" s="56">
        <f>2.64-1.871</f>
        <v>0.76900000000000013</v>
      </c>
      <c r="J1390" s="56">
        <v>0</v>
      </c>
      <c r="K1390" s="444"/>
      <c r="L1390" s="444"/>
      <c r="M1390" s="554"/>
    </row>
    <row r="1391" spans="1:14" ht="17.25" customHeight="1" x14ac:dyDescent="0.25">
      <c r="A1391" s="557"/>
      <c r="B1391" s="444"/>
      <c r="C1391" s="444"/>
      <c r="D1391" s="42">
        <v>2015</v>
      </c>
      <c r="E1391" s="116">
        <f t="shared" si="179"/>
        <v>6.106226635438361E-16</v>
      </c>
      <c r="F1391" s="56">
        <v>0</v>
      </c>
      <c r="G1391" s="56">
        <v>0</v>
      </c>
      <c r="H1391" s="56">
        <v>0</v>
      </c>
      <c r="I1391" s="56">
        <f>4.738-0.68-1.1-0.23-0.49391679-1.81408321-0.42</f>
        <v>6.106226635438361E-16</v>
      </c>
      <c r="J1391" s="56">
        <v>0</v>
      </c>
      <c r="K1391" s="444"/>
      <c r="L1391" s="444"/>
      <c r="M1391" s="554"/>
    </row>
    <row r="1392" spans="1:14" x14ac:dyDescent="0.25">
      <c r="A1392" s="557"/>
      <c r="B1392" s="444"/>
      <c r="C1392" s="444"/>
      <c r="D1392" s="42">
        <v>2016</v>
      </c>
      <c r="E1392" s="116">
        <f t="shared" si="179"/>
        <v>0</v>
      </c>
      <c r="F1392" s="56">
        <v>0</v>
      </c>
      <c r="G1392" s="56">
        <v>0</v>
      </c>
      <c r="H1392" s="56">
        <v>0</v>
      </c>
      <c r="I1392" s="56">
        <f>0.25-0.25</f>
        <v>0</v>
      </c>
      <c r="J1392" s="56">
        <v>0</v>
      </c>
      <c r="K1392" s="444"/>
      <c r="L1392" s="444"/>
      <c r="M1392" s="554"/>
      <c r="N1392" s="273"/>
    </row>
    <row r="1393" spans="1:13" x14ac:dyDescent="0.25">
      <c r="A1393" s="557"/>
      <c r="B1393" s="444"/>
      <c r="C1393" s="444"/>
      <c r="D1393" s="42">
        <v>2017</v>
      </c>
      <c r="E1393" s="116">
        <f t="shared" si="179"/>
        <v>0</v>
      </c>
      <c r="F1393" s="56">
        <v>0</v>
      </c>
      <c r="G1393" s="56">
        <v>0</v>
      </c>
      <c r="H1393" s="56">
        <v>0</v>
      </c>
      <c r="I1393" s="56">
        <v>0</v>
      </c>
      <c r="J1393" s="56">
        <v>0</v>
      </c>
      <c r="K1393" s="444"/>
      <c r="L1393" s="444"/>
      <c r="M1393" s="554"/>
    </row>
    <row r="1394" spans="1:13" x14ac:dyDescent="0.25">
      <c r="A1394" s="557"/>
      <c r="B1394" s="444"/>
      <c r="C1394" s="444"/>
      <c r="D1394" s="42">
        <v>2018</v>
      </c>
      <c r="E1394" s="116">
        <f t="shared" si="179"/>
        <v>0</v>
      </c>
      <c r="F1394" s="56">
        <v>0</v>
      </c>
      <c r="G1394" s="56">
        <v>0</v>
      </c>
      <c r="H1394" s="56">
        <v>0</v>
      </c>
      <c r="I1394" s="56">
        <v>0</v>
      </c>
      <c r="J1394" s="56">
        <v>0</v>
      </c>
      <c r="K1394" s="444"/>
      <c r="L1394" s="444"/>
      <c r="M1394" s="554"/>
    </row>
    <row r="1395" spans="1:13" x14ac:dyDescent="0.25">
      <c r="A1395" s="557"/>
      <c r="B1395" s="444"/>
      <c r="C1395" s="444"/>
      <c r="D1395" s="42">
        <v>2019</v>
      </c>
      <c r="E1395" s="116">
        <f t="shared" si="179"/>
        <v>0</v>
      </c>
      <c r="F1395" s="56">
        <v>0</v>
      </c>
      <c r="G1395" s="56">
        <v>0</v>
      </c>
      <c r="H1395" s="56">
        <v>0</v>
      </c>
      <c r="I1395" s="56">
        <v>0</v>
      </c>
      <c r="J1395" s="56">
        <v>0</v>
      </c>
      <c r="K1395" s="444"/>
      <c r="L1395" s="444"/>
      <c r="M1395" s="554"/>
    </row>
    <row r="1396" spans="1:13" x14ac:dyDescent="0.25">
      <c r="A1396" s="557"/>
      <c r="B1396" s="444"/>
      <c r="C1396" s="444"/>
      <c r="D1396" s="42">
        <v>2020</v>
      </c>
      <c r="E1396" s="116">
        <f t="shared" si="179"/>
        <v>0</v>
      </c>
      <c r="F1396" s="56">
        <v>0</v>
      </c>
      <c r="G1396" s="56">
        <v>0</v>
      </c>
      <c r="H1396" s="56">
        <v>0</v>
      </c>
      <c r="I1396" s="56">
        <v>0</v>
      </c>
      <c r="J1396" s="56">
        <v>0</v>
      </c>
      <c r="K1396" s="444"/>
      <c r="L1396" s="456"/>
      <c r="M1396" s="558"/>
    </row>
    <row r="1397" spans="1:13" x14ac:dyDescent="0.25">
      <c r="A1397" s="557"/>
      <c r="B1397" s="444"/>
      <c r="C1397" s="444"/>
      <c r="D1397" s="42">
        <v>2021</v>
      </c>
      <c r="E1397" s="116">
        <f t="shared" si="179"/>
        <v>0</v>
      </c>
      <c r="F1397" s="56">
        <v>0</v>
      </c>
      <c r="G1397" s="56">
        <v>0</v>
      </c>
      <c r="H1397" s="56">
        <v>0</v>
      </c>
      <c r="I1397" s="56">
        <v>0</v>
      </c>
      <c r="J1397" s="56">
        <v>0</v>
      </c>
      <c r="K1397" s="444"/>
      <c r="L1397" s="315"/>
      <c r="M1397" s="326"/>
    </row>
    <row r="1398" spans="1:13" x14ac:dyDescent="0.25">
      <c r="A1398" s="557"/>
      <c r="B1398" s="444"/>
      <c r="C1398" s="444"/>
      <c r="D1398" s="42">
        <v>2022</v>
      </c>
      <c r="E1398" s="116">
        <f t="shared" si="179"/>
        <v>0</v>
      </c>
      <c r="F1398" s="56">
        <v>0</v>
      </c>
      <c r="G1398" s="56">
        <v>0</v>
      </c>
      <c r="H1398" s="56">
        <v>0</v>
      </c>
      <c r="I1398" s="56">
        <v>0</v>
      </c>
      <c r="J1398" s="56">
        <v>0</v>
      </c>
      <c r="K1398" s="444"/>
      <c r="L1398" s="315"/>
      <c r="M1398" s="326"/>
    </row>
    <row r="1399" spans="1:13" x14ac:dyDescent="0.25">
      <c r="A1399" s="557"/>
      <c r="B1399" s="444"/>
      <c r="C1399" s="444"/>
      <c r="D1399" s="42">
        <v>2023</v>
      </c>
      <c r="E1399" s="116">
        <f t="shared" si="179"/>
        <v>0</v>
      </c>
      <c r="F1399" s="56">
        <v>0</v>
      </c>
      <c r="G1399" s="56">
        <v>0</v>
      </c>
      <c r="H1399" s="56">
        <v>0</v>
      </c>
      <c r="I1399" s="56">
        <v>0</v>
      </c>
      <c r="J1399" s="56">
        <v>0</v>
      </c>
      <c r="K1399" s="444"/>
      <c r="L1399" s="315"/>
      <c r="M1399" s="326"/>
    </row>
    <row r="1400" spans="1:13" x14ac:dyDescent="0.25">
      <c r="A1400" s="557"/>
      <c r="B1400" s="444"/>
      <c r="C1400" s="444"/>
      <c r="D1400" s="42">
        <v>2024</v>
      </c>
      <c r="E1400" s="116">
        <f t="shared" si="179"/>
        <v>0</v>
      </c>
      <c r="F1400" s="56">
        <v>0</v>
      </c>
      <c r="G1400" s="56">
        <v>0</v>
      </c>
      <c r="H1400" s="56">
        <v>0</v>
      </c>
      <c r="I1400" s="56">
        <v>0</v>
      </c>
      <c r="J1400" s="56">
        <v>0</v>
      </c>
      <c r="K1400" s="444"/>
      <c r="L1400" s="315"/>
      <c r="M1400" s="326"/>
    </row>
    <row r="1401" spans="1:13" x14ac:dyDescent="0.25">
      <c r="A1401" s="557"/>
      <c r="B1401" s="444"/>
      <c r="C1401" s="444"/>
      <c r="D1401" s="42">
        <v>2025</v>
      </c>
      <c r="E1401" s="116">
        <f t="shared" si="179"/>
        <v>0</v>
      </c>
      <c r="F1401" s="56">
        <v>0</v>
      </c>
      <c r="G1401" s="56">
        <v>0</v>
      </c>
      <c r="H1401" s="56">
        <v>0</v>
      </c>
      <c r="I1401" s="56">
        <v>0</v>
      </c>
      <c r="J1401" s="56">
        <v>0</v>
      </c>
      <c r="K1401" s="444"/>
      <c r="L1401" s="315"/>
      <c r="M1401" s="326"/>
    </row>
    <row r="1402" spans="1:13" ht="15.75" thickBot="1" x14ac:dyDescent="0.3">
      <c r="A1402" s="557"/>
      <c r="B1402" s="444"/>
      <c r="C1402" s="444"/>
      <c r="D1402" s="134">
        <v>2026</v>
      </c>
      <c r="E1402" s="269">
        <f t="shared" si="179"/>
        <v>0</v>
      </c>
      <c r="F1402" s="278">
        <v>0</v>
      </c>
      <c r="G1402" s="278">
        <v>0</v>
      </c>
      <c r="H1402" s="278">
        <v>0</v>
      </c>
      <c r="I1402" s="278">
        <v>0</v>
      </c>
      <c r="J1402" s="278">
        <v>0</v>
      </c>
      <c r="K1402" s="444"/>
      <c r="L1402" s="315"/>
      <c r="M1402" s="326"/>
    </row>
    <row r="1403" spans="1:13" ht="34.5" customHeight="1" x14ac:dyDescent="0.25">
      <c r="A1403" s="549" t="s">
        <v>37</v>
      </c>
      <c r="B1403" s="443" t="s">
        <v>70</v>
      </c>
      <c r="C1403" s="443" t="s">
        <v>44</v>
      </c>
      <c r="D1403" s="190" t="s">
        <v>5</v>
      </c>
      <c r="E1403" s="191">
        <f>SUM(E1404:E1419)</f>
        <v>4.4965571600000001</v>
      </c>
      <c r="F1403" s="191">
        <f t="shared" ref="F1403:J1403" si="180">SUM(F1404:F1419)</f>
        <v>0</v>
      </c>
      <c r="G1403" s="191">
        <f t="shared" si="180"/>
        <v>0</v>
      </c>
      <c r="H1403" s="191">
        <f t="shared" si="180"/>
        <v>0</v>
      </c>
      <c r="I1403" s="191">
        <f t="shared" si="180"/>
        <v>4.4965571600000001</v>
      </c>
      <c r="J1403" s="191">
        <f t="shared" si="180"/>
        <v>0</v>
      </c>
      <c r="K1403" s="519" t="s">
        <v>77</v>
      </c>
      <c r="L1403" s="531" t="s">
        <v>38</v>
      </c>
      <c r="M1403" s="553" t="s">
        <v>45</v>
      </c>
    </row>
    <row r="1404" spans="1:13" x14ac:dyDescent="0.25">
      <c r="A1404" s="550"/>
      <c r="B1404" s="444"/>
      <c r="C1404" s="444"/>
      <c r="D1404" s="42">
        <v>2011</v>
      </c>
      <c r="E1404" s="116">
        <f>F1404+G1404+H1404+I1404+J1404</f>
        <v>0</v>
      </c>
      <c r="F1404" s="56">
        <v>0</v>
      </c>
      <c r="G1404" s="56">
        <v>0</v>
      </c>
      <c r="H1404" s="56">
        <v>0</v>
      </c>
      <c r="I1404" s="56">
        <v>0</v>
      </c>
      <c r="J1404" s="56">
        <v>0</v>
      </c>
      <c r="K1404" s="520"/>
      <c r="L1404" s="532"/>
      <c r="M1404" s="554"/>
    </row>
    <row r="1405" spans="1:13" x14ac:dyDescent="0.25">
      <c r="A1405" s="550"/>
      <c r="B1405" s="444"/>
      <c r="C1405" s="444"/>
      <c r="D1405" s="42">
        <v>2012</v>
      </c>
      <c r="E1405" s="116">
        <f t="shared" ref="E1405:E1419" si="181">F1405+G1405+H1405+I1405+J1405</f>
        <v>0</v>
      </c>
      <c r="F1405" s="56">
        <v>0</v>
      </c>
      <c r="G1405" s="56">
        <v>0</v>
      </c>
      <c r="H1405" s="56">
        <v>0</v>
      </c>
      <c r="I1405" s="56">
        <v>0</v>
      </c>
      <c r="J1405" s="56">
        <v>0</v>
      </c>
      <c r="K1405" s="520"/>
      <c r="L1405" s="532"/>
      <c r="M1405" s="554"/>
    </row>
    <row r="1406" spans="1:13" x14ac:dyDescent="0.25">
      <c r="A1406" s="550"/>
      <c r="B1406" s="444"/>
      <c r="C1406" s="444"/>
      <c r="D1406" s="42">
        <v>2013</v>
      </c>
      <c r="E1406" s="116">
        <f t="shared" si="181"/>
        <v>2.69</v>
      </c>
      <c r="F1406" s="56">
        <v>0</v>
      </c>
      <c r="G1406" s="56">
        <v>0</v>
      </c>
      <c r="H1406" s="56">
        <v>0</v>
      </c>
      <c r="I1406" s="56">
        <v>2.69</v>
      </c>
      <c r="J1406" s="56">
        <v>0</v>
      </c>
      <c r="K1406" s="520"/>
      <c r="L1406" s="532"/>
      <c r="M1406" s="554"/>
    </row>
    <row r="1407" spans="1:13" x14ac:dyDescent="0.25">
      <c r="A1407" s="550"/>
      <c r="B1407" s="444"/>
      <c r="C1407" s="444"/>
      <c r="D1407" s="42">
        <v>2014</v>
      </c>
      <c r="E1407" s="116">
        <f t="shared" si="181"/>
        <v>0.66477568999999992</v>
      </c>
      <c r="F1407" s="56">
        <v>0</v>
      </c>
      <c r="G1407" s="56">
        <v>0</v>
      </c>
      <c r="H1407" s="56">
        <v>0</v>
      </c>
      <c r="I1407" s="56">
        <f>0.67+0.496955-0.50217931</f>
        <v>0.66477568999999992</v>
      </c>
      <c r="J1407" s="56">
        <v>0</v>
      </c>
      <c r="K1407" s="520"/>
      <c r="L1407" s="532"/>
      <c r="M1407" s="554"/>
    </row>
    <row r="1408" spans="1:13" ht="15" customHeight="1" x14ac:dyDescent="0.25">
      <c r="A1408" s="550"/>
      <c r="B1408" s="444"/>
      <c r="C1408" s="444"/>
      <c r="D1408" s="42">
        <v>2015</v>
      </c>
      <c r="E1408" s="116">
        <f t="shared" si="181"/>
        <v>1.1417814700000002</v>
      </c>
      <c r="F1408" s="56">
        <v>0</v>
      </c>
      <c r="G1408" s="56">
        <v>0</v>
      </c>
      <c r="H1408" s="56">
        <v>0</v>
      </c>
      <c r="I1408" s="56">
        <f>1.35-0.67-0.03213532+0.49391679</f>
        <v>1.1417814700000002</v>
      </c>
      <c r="J1408" s="56">
        <v>0</v>
      </c>
      <c r="K1408" s="520"/>
      <c r="L1408" s="532"/>
      <c r="M1408" s="554"/>
    </row>
    <row r="1409" spans="1:13" ht="27.75" customHeight="1" x14ac:dyDescent="0.25">
      <c r="A1409" s="550"/>
      <c r="B1409" s="444"/>
      <c r="C1409" s="444"/>
      <c r="D1409" s="328">
        <v>2016</v>
      </c>
      <c r="E1409" s="116">
        <f t="shared" si="181"/>
        <v>0</v>
      </c>
      <c r="F1409" s="56">
        <v>0</v>
      </c>
      <c r="G1409" s="56">
        <v>0</v>
      </c>
      <c r="H1409" s="56">
        <v>0</v>
      </c>
      <c r="I1409" s="56">
        <v>0</v>
      </c>
      <c r="J1409" s="56">
        <v>0</v>
      </c>
      <c r="K1409" s="520"/>
      <c r="L1409" s="532"/>
      <c r="M1409" s="554"/>
    </row>
    <row r="1410" spans="1:13" ht="27.75" customHeight="1" x14ac:dyDescent="0.25">
      <c r="A1410" s="550"/>
      <c r="B1410" s="444"/>
      <c r="C1410" s="444"/>
      <c r="D1410" s="42">
        <v>2017</v>
      </c>
      <c r="E1410" s="116">
        <f t="shared" si="181"/>
        <v>0</v>
      </c>
      <c r="F1410" s="56">
        <v>0</v>
      </c>
      <c r="G1410" s="56">
        <v>0</v>
      </c>
      <c r="H1410" s="56">
        <v>0</v>
      </c>
      <c r="I1410" s="56">
        <v>0</v>
      </c>
      <c r="J1410" s="56">
        <v>0</v>
      </c>
      <c r="K1410" s="520"/>
      <c r="L1410" s="532"/>
      <c r="M1410" s="554"/>
    </row>
    <row r="1411" spans="1:13" ht="27.75" customHeight="1" x14ac:dyDescent="0.25">
      <c r="A1411" s="550"/>
      <c r="B1411" s="444"/>
      <c r="C1411" s="444"/>
      <c r="D1411" s="42">
        <v>2018</v>
      </c>
      <c r="E1411" s="116">
        <f t="shared" si="181"/>
        <v>0</v>
      </c>
      <c r="F1411" s="56">
        <v>0</v>
      </c>
      <c r="G1411" s="56">
        <v>0</v>
      </c>
      <c r="H1411" s="56">
        <v>0</v>
      </c>
      <c r="I1411" s="56">
        <v>0</v>
      </c>
      <c r="J1411" s="56">
        <v>0</v>
      </c>
      <c r="K1411" s="520"/>
      <c r="L1411" s="532"/>
      <c r="M1411" s="554"/>
    </row>
    <row r="1412" spans="1:13" ht="27.75" customHeight="1" x14ac:dyDescent="0.25">
      <c r="A1412" s="550"/>
      <c r="B1412" s="444"/>
      <c r="C1412" s="444"/>
      <c r="D1412" s="42">
        <v>2019</v>
      </c>
      <c r="E1412" s="116">
        <f t="shared" si="181"/>
        <v>0</v>
      </c>
      <c r="F1412" s="56">
        <v>0</v>
      </c>
      <c r="G1412" s="56">
        <v>0</v>
      </c>
      <c r="H1412" s="56">
        <v>0</v>
      </c>
      <c r="I1412" s="56">
        <v>0</v>
      </c>
      <c r="J1412" s="56">
        <v>0</v>
      </c>
      <c r="K1412" s="520"/>
      <c r="L1412" s="532"/>
      <c r="M1412" s="554"/>
    </row>
    <row r="1413" spans="1:13" ht="36.6" customHeight="1" thickBot="1" x14ac:dyDescent="0.3">
      <c r="A1413" s="550"/>
      <c r="B1413" s="444"/>
      <c r="C1413" s="444"/>
      <c r="D1413" s="42">
        <v>2020</v>
      </c>
      <c r="E1413" s="116">
        <f t="shared" si="181"/>
        <v>0</v>
      </c>
      <c r="F1413" s="56">
        <v>0</v>
      </c>
      <c r="G1413" s="56">
        <v>0</v>
      </c>
      <c r="H1413" s="56">
        <v>0</v>
      </c>
      <c r="I1413" s="56">
        <v>0</v>
      </c>
      <c r="J1413" s="56">
        <v>0</v>
      </c>
      <c r="K1413" s="520"/>
      <c r="L1413" s="552"/>
      <c r="M1413" s="555"/>
    </row>
    <row r="1414" spans="1:13" ht="25.9" customHeight="1" x14ac:dyDescent="0.25">
      <c r="A1414" s="550"/>
      <c r="B1414" s="444"/>
      <c r="C1414" s="444"/>
      <c r="D1414" s="42">
        <v>2021</v>
      </c>
      <c r="E1414" s="116">
        <f t="shared" si="181"/>
        <v>0</v>
      </c>
      <c r="F1414" s="56">
        <v>0</v>
      </c>
      <c r="G1414" s="56">
        <v>0</v>
      </c>
      <c r="H1414" s="56">
        <v>0</v>
      </c>
      <c r="I1414" s="56">
        <v>0</v>
      </c>
      <c r="J1414" s="56">
        <v>0</v>
      </c>
      <c r="K1414" s="520"/>
      <c r="L1414" s="322"/>
      <c r="M1414" s="326"/>
    </row>
    <row r="1415" spans="1:13" ht="26.45" customHeight="1" x14ac:dyDescent="0.25">
      <c r="A1415" s="550"/>
      <c r="B1415" s="444"/>
      <c r="C1415" s="444"/>
      <c r="D1415" s="42">
        <v>2022</v>
      </c>
      <c r="E1415" s="116">
        <f t="shared" si="181"/>
        <v>0</v>
      </c>
      <c r="F1415" s="56">
        <v>0</v>
      </c>
      <c r="G1415" s="56">
        <v>0</v>
      </c>
      <c r="H1415" s="56">
        <v>0</v>
      </c>
      <c r="I1415" s="56">
        <v>0</v>
      </c>
      <c r="J1415" s="56">
        <v>0</v>
      </c>
      <c r="K1415" s="520"/>
      <c r="L1415" s="322"/>
      <c r="M1415" s="326"/>
    </row>
    <row r="1416" spans="1:13" ht="21.6" customHeight="1" x14ac:dyDescent="0.25">
      <c r="A1416" s="550"/>
      <c r="B1416" s="444"/>
      <c r="C1416" s="444"/>
      <c r="D1416" s="42">
        <v>2023</v>
      </c>
      <c r="E1416" s="116">
        <f t="shared" si="181"/>
        <v>0</v>
      </c>
      <c r="F1416" s="56">
        <v>0</v>
      </c>
      <c r="G1416" s="56">
        <v>0</v>
      </c>
      <c r="H1416" s="56">
        <v>0</v>
      </c>
      <c r="I1416" s="56">
        <v>0</v>
      </c>
      <c r="J1416" s="56">
        <v>0</v>
      </c>
      <c r="K1416" s="520"/>
      <c r="L1416" s="322"/>
      <c r="M1416" s="326"/>
    </row>
    <row r="1417" spans="1:13" ht="21.6" customHeight="1" x14ac:dyDescent="0.25">
      <c r="A1417" s="550"/>
      <c r="B1417" s="444"/>
      <c r="C1417" s="444"/>
      <c r="D1417" s="42">
        <v>2024</v>
      </c>
      <c r="E1417" s="116">
        <f t="shared" si="181"/>
        <v>0</v>
      </c>
      <c r="F1417" s="56">
        <v>0</v>
      </c>
      <c r="G1417" s="56">
        <v>0</v>
      </c>
      <c r="H1417" s="56">
        <v>0</v>
      </c>
      <c r="I1417" s="56">
        <v>0</v>
      </c>
      <c r="J1417" s="56">
        <v>0</v>
      </c>
      <c r="K1417" s="520"/>
      <c r="L1417" s="322"/>
      <c r="M1417" s="326"/>
    </row>
    <row r="1418" spans="1:13" ht="21.6" customHeight="1" x14ac:dyDescent="0.25">
      <c r="A1418" s="550"/>
      <c r="B1418" s="444"/>
      <c r="C1418" s="444"/>
      <c r="D1418" s="42">
        <v>2025</v>
      </c>
      <c r="E1418" s="116">
        <f t="shared" si="181"/>
        <v>0</v>
      </c>
      <c r="F1418" s="56">
        <v>0</v>
      </c>
      <c r="G1418" s="56">
        <v>0</v>
      </c>
      <c r="H1418" s="56">
        <v>0</v>
      </c>
      <c r="I1418" s="56">
        <v>0</v>
      </c>
      <c r="J1418" s="56">
        <v>0</v>
      </c>
      <c r="K1418" s="520"/>
      <c r="L1418" s="322"/>
      <c r="M1418" s="326"/>
    </row>
    <row r="1419" spans="1:13" ht="21.6" customHeight="1" thickBot="1" x14ac:dyDescent="0.3">
      <c r="A1419" s="551"/>
      <c r="B1419" s="445"/>
      <c r="C1419" s="445"/>
      <c r="D1419" s="276">
        <v>2026</v>
      </c>
      <c r="E1419" s="277">
        <f t="shared" si="181"/>
        <v>0</v>
      </c>
      <c r="F1419" s="258">
        <v>0</v>
      </c>
      <c r="G1419" s="258">
        <v>0</v>
      </c>
      <c r="H1419" s="258">
        <v>0</v>
      </c>
      <c r="I1419" s="258">
        <v>0</v>
      </c>
      <c r="J1419" s="258">
        <v>0</v>
      </c>
      <c r="K1419" s="521"/>
      <c r="L1419" s="322"/>
      <c r="M1419" s="326"/>
    </row>
    <row r="1420" spans="1:13" ht="19.899999999999999" customHeight="1" x14ac:dyDescent="0.25">
      <c r="A1420" s="549" t="s">
        <v>107</v>
      </c>
      <c r="B1420" s="443" t="s">
        <v>109</v>
      </c>
      <c r="C1420" s="443" t="s">
        <v>108</v>
      </c>
      <c r="D1420" s="328" t="s">
        <v>5</v>
      </c>
      <c r="E1420" s="133">
        <f>SUM(E1421:E1436)</f>
        <v>0.42385600000000001</v>
      </c>
      <c r="F1420" s="133">
        <f t="shared" ref="F1420:J1420" si="182">SUM(F1421:F1436)</f>
        <v>0</v>
      </c>
      <c r="G1420" s="133">
        <f t="shared" si="182"/>
        <v>0</v>
      </c>
      <c r="H1420" s="133">
        <f t="shared" si="182"/>
        <v>0</v>
      </c>
      <c r="I1420" s="133">
        <f t="shared" si="182"/>
        <v>0.42385600000000001</v>
      </c>
      <c r="J1420" s="133">
        <f t="shared" si="182"/>
        <v>0</v>
      </c>
      <c r="K1420" s="443">
        <v>2017.2018</v>
      </c>
      <c r="L1420" s="315"/>
      <c r="M1420" s="326"/>
    </row>
    <row r="1421" spans="1:13" ht="21.6" customHeight="1" x14ac:dyDescent="0.25">
      <c r="A1421" s="550"/>
      <c r="B1421" s="444"/>
      <c r="C1421" s="444"/>
      <c r="D1421" s="42">
        <v>2011</v>
      </c>
      <c r="E1421" s="116">
        <f>F1421+G1421+H1421+I1421+J1421</f>
        <v>0</v>
      </c>
      <c r="F1421" s="56">
        <v>0</v>
      </c>
      <c r="G1421" s="56">
        <v>0</v>
      </c>
      <c r="H1421" s="56">
        <v>0</v>
      </c>
      <c r="I1421" s="56">
        <v>0</v>
      </c>
      <c r="J1421" s="56">
        <v>0</v>
      </c>
      <c r="K1421" s="444"/>
      <c r="L1421" s="315"/>
      <c r="M1421" s="326"/>
    </row>
    <row r="1422" spans="1:13" ht="21.6" customHeight="1" x14ac:dyDescent="0.25">
      <c r="A1422" s="550"/>
      <c r="B1422" s="444"/>
      <c r="C1422" s="444"/>
      <c r="D1422" s="42">
        <v>2012</v>
      </c>
      <c r="E1422" s="116">
        <f t="shared" ref="E1422:E1436" si="183">F1422+G1422+H1422+I1422+J1422</f>
        <v>0</v>
      </c>
      <c r="F1422" s="56">
        <v>0</v>
      </c>
      <c r="G1422" s="56">
        <v>0</v>
      </c>
      <c r="H1422" s="56">
        <v>0</v>
      </c>
      <c r="I1422" s="56">
        <v>0</v>
      </c>
      <c r="J1422" s="56">
        <v>0</v>
      </c>
      <c r="K1422" s="444"/>
      <c r="L1422" s="315"/>
      <c r="M1422" s="326"/>
    </row>
    <row r="1423" spans="1:13" ht="21.6" customHeight="1" x14ac:dyDescent="0.25">
      <c r="A1423" s="550"/>
      <c r="B1423" s="444"/>
      <c r="C1423" s="444"/>
      <c r="D1423" s="42">
        <v>2013</v>
      </c>
      <c r="E1423" s="116">
        <f t="shared" si="183"/>
        <v>0</v>
      </c>
      <c r="F1423" s="56">
        <v>0</v>
      </c>
      <c r="G1423" s="56">
        <v>0</v>
      </c>
      <c r="H1423" s="56">
        <v>0</v>
      </c>
      <c r="I1423" s="56">
        <v>0</v>
      </c>
      <c r="J1423" s="56">
        <v>0</v>
      </c>
      <c r="K1423" s="444"/>
      <c r="L1423" s="315"/>
      <c r="M1423" s="326"/>
    </row>
    <row r="1424" spans="1:13" ht="21.6" customHeight="1" x14ac:dyDescent="0.25">
      <c r="A1424" s="550"/>
      <c r="B1424" s="444"/>
      <c r="C1424" s="444"/>
      <c r="D1424" s="42">
        <v>2014</v>
      </c>
      <c r="E1424" s="116">
        <f t="shared" si="183"/>
        <v>0</v>
      </c>
      <c r="F1424" s="56">
        <v>0</v>
      </c>
      <c r="G1424" s="56">
        <v>0</v>
      </c>
      <c r="H1424" s="56">
        <v>0</v>
      </c>
      <c r="I1424" s="56">
        <v>0</v>
      </c>
      <c r="J1424" s="56">
        <v>0</v>
      </c>
      <c r="K1424" s="444"/>
      <c r="L1424" s="315"/>
      <c r="M1424" s="326"/>
    </row>
    <row r="1425" spans="1:14" ht="21" customHeight="1" x14ac:dyDescent="0.25">
      <c r="A1425" s="550"/>
      <c r="B1425" s="444"/>
      <c r="C1425" s="444"/>
      <c r="D1425" s="42">
        <v>2015</v>
      </c>
      <c r="E1425" s="116">
        <f t="shared" si="183"/>
        <v>0</v>
      </c>
      <c r="F1425" s="56">
        <v>0</v>
      </c>
      <c r="G1425" s="56">
        <v>0</v>
      </c>
      <c r="H1425" s="56">
        <v>0</v>
      </c>
      <c r="I1425" s="56">
        <v>0</v>
      </c>
      <c r="J1425" s="56">
        <v>0</v>
      </c>
      <c r="K1425" s="444"/>
      <c r="L1425" s="315"/>
      <c r="M1425" s="326"/>
    </row>
    <row r="1426" spans="1:14" ht="21.6" customHeight="1" x14ac:dyDescent="0.25">
      <c r="A1426" s="550"/>
      <c r="B1426" s="444"/>
      <c r="C1426" s="444"/>
      <c r="D1426" s="328">
        <v>2016</v>
      </c>
      <c r="E1426" s="116">
        <f t="shared" si="183"/>
        <v>0</v>
      </c>
      <c r="F1426" s="56">
        <v>0</v>
      </c>
      <c r="G1426" s="56">
        <v>0</v>
      </c>
      <c r="H1426" s="56">
        <v>0</v>
      </c>
      <c r="I1426" s="56">
        <v>0</v>
      </c>
      <c r="J1426" s="56">
        <v>0</v>
      </c>
      <c r="K1426" s="444"/>
      <c r="L1426" s="315"/>
      <c r="M1426" s="326"/>
    </row>
    <row r="1427" spans="1:14" ht="19.899999999999999" customHeight="1" x14ac:dyDescent="0.25">
      <c r="A1427" s="550"/>
      <c r="B1427" s="444"/>
      <c r="C1427" s="444"/>
      <c r="D1427" s="42">
        <v>2017</v>
      </c>
      <c r="E1427" s="116">
        <f t="shared" si="183"/>
        <v>0.19073519999999999</v>
      </c>
      <c r="F1427" s="56">
        <v>0</v>
      </c>
      <c r="G1427" s="56">
        <v>0</v>
      </c>
      <c r="H1427" s="56">
        <v>0</v>
      </c>
      <c r="I1427" s="56">
        <f>0.04033551+0.15039969</f>
        <v>0.19073519999999999</v>
      </c>
      <c r="J1427" s="56">
        <v>0</v>
      </c>
      <c r="K1427" s="444"/>
      <c r="L1427" s="315"/>
      <c r="M1427" s="326"/>
      <c r="N1427" s="273"/>
    </row>
    <row r="1428" spans="1:14" ht="21" customHeight="1" x14ac:dyDescent="0.25">
      <c r="A1428" s="550"/>
      <c r="B1428" s="444"/>
      <c r="C1428" s="444"/>
      <c r="D1428" s="42">
        <v>2018</v>
      </c>
      <c r="E1428" s="116">
        <f t="shared" si="183"/>
        <v>0.23312079999999999</v>
      </c>
      <c r="F1428" s="56">
        <v>0</v>
      </c>
      <c r="G1428" s="56">
        <v>0</v>
      </c>
      <c r="H1428" s="56">
        <v>0</v>
      </c>
      <c r="I1428" s="56">
        <v>0.23312079999999999</v>
      </c>
      <c r="J1428" s="56">
        <v>0</v>
      </c>
      <c r="K1428" s="444"/>
      <c r="L1428" s="315"/>
      <c r="M1428" s="326"/>
    </row>
    <row r="1429" spans="1:14" ht="22.9" customHeight="1" x14ac:dyDescent="0.25">
      <c r="A1429" s="550"/>
      <c r="B1429" s="444"/>
      <c r="C1429" s="444"/>
      <c r="D1429" s="42">
        <v>2019</v>
      </c>
      <c r="E1429" s="116">
        <f t="shared" si="183"/>
        <v>0</v>
      </c>
      <c r="F1429" s="56">
        <v>0</v>
      </c>
      <c r="G1429" s="56">
        <v>0</v>
      </c>
      <c r="H1429" s="56">
        <v>0</v>
      </c>
      <c r="I1429" s="56">
        <v>0</v>
      </c>
      <c r="J1429" s="56">
        <v>0</v>
      </c>
      <c r="K1429" s="444"/>
      <c r="L1429" s="315"/>
      <c r="M1429" s="326"/>
    </row>
    <row r="1430" spans="1:14" ht="23.45" customHeight="1" x14ac:dyDescent="0.25">
      <c r="A1430" s="550"/>
      <c r="B1430" s="444"/>
      <c r="C1430" s="444"/>
      <c r="D1430" s="42">
        <v>2020</v>
      </c>
      <c r="E1430" s="116">
        <f t="shared" si="183"/>
        <v>0</v>
      </c>
      <c r="F1430" s="56">
        <v>0</v>
      </c>
      <c r="G1430" s="56">
        <v>0</v>
      </c>
      <c r="H1430" s="56">
        <v>0</v>
      </c>
      <c r="I1430" s="56">
        <v>0</v>
      </c>
      <c r="J1430" s="56">
        <v>0</v>
      </c>
      <c r="K1430" s="444"/>
      <c r="L1430" s="315"/>
      <c r="M1430" s="326"/>
    </row>
    <row r="1431" spans="1:14" ht="23.45" customHeight="1" x14ac:dyDescent="0.25">
      <c r="A1431" s="550"/>
      <c r="B1431" s="444"/>
      <c r="C1431" s="444"/>
      <c r="D1431" s="42">
        <v>2021</v>
      </c>
      <c r="E1431" s="116">
        <f t="shared" si="183"/>
        <v>0</v>
      </c>
      <c r="F1431" s="56">
        <v>0</v>
      </c>
      <c r="G1431" s="56">
        <v>0</v>
      </c>
      <c r="H1431" s="56">
        <v>0</v>
      </c>
      <c r="I1431" s="56">
        <v>0</v>
      </c>
      <c r="J1431" s="56">
        <v>0</v>
      </c>
      <c r="K1431" s="444"/>
      <c r="L1431" s="315"/>
      <c r="M1431" s="326"/>
    </row>
    <row r="1432" spans="1:14" ht="23.45" customHeight="1" x14ac:dyDescent="0.25">
      <c r="A1432" s="550"/>
      <c r="B1432" s="444"/>
      <c r="C1432" s="444"/>
      <c r="D1432" s="42">
        <v>2022</v>
      </c>
      <c r="E1432" s="116">
        <f t="shared" si="183"/>
        <v>0</v>
      </c>
      <c r="F1432" s="56">
        <v>0</v>
      </c>
      <c r="G1432" s="56">
        <v>0</v>
      </c>
      <c r="H1432" s="56">
        <v>0</v>
      </c>
      <c r="I1432" s="56">
        <v>0</v>
      </c>
      <c r="J1432" s="56">
        <v>0</v>
      </c>
      <c r="K1432" s="444"/>
      <c r="L1432" s="315"/>
      <c r="M1432" s="326"/>
    </row>
    <row r="1433" spans="1:14" ht="23.45" customHeight="1" x14ac:dyDescent="0.25">
      <c r="A1433" s="550"/>
      <c r="B1433" s="444"/>
      <c r="C1433" s="444"/>
      <c r="D1433" s="42">
        <v>2023</v>
      </c>
      <c r="E1433" s="116">
        <f t="shared" si="183"/>
        <v>0</v>
      </c>
      <c r="F1433" s="56">
        <v>0</v>
      </c>
      <c r="G1433" s="56">
        <v>0</v>
      </c>
      <c r="H1433" s="56">
        <v>0</v>
      </c>
      <c r="I1433" s="56">
        <v>0</v>
      </c>
      <c r="J1433" s="56">
        <v>0</v>
      </c>
      <c r="K1433" s="444"/>
      <c r="L1433" s="315"/>
      <c r="M1433" s="326"/>
    </row>
    <row r="1434" spans="1:14" ht="23.45" customHeight="1" x14ac:dyDescent="0.25">
      <c r="A1434" s="550"/>
      <c r="B1434" s="444"/>
      <c r="C1434" s="444"/>
      <c r="D1434" s="42">
        <v>2024</v>
      </c>
      <c r="E1434" s="116">
        <f t="shared" si="183"/>
        <v>0</v>
      </c>
      <c r="F1434" s="56">
        <v>0</v>
      </c>
      <c r="G1434" s="56">
        <v>0</v>
      </c>
      <c r="H1434" s="56">
        <v>0</v>
      </c>
      <c r="I1434" s="56">
        <v>0</v>
      </c>
      <c r="J1434" s="56">
        <v>0</v>
      </c>
      <c r="K1434" s="444"/>
      <c r="L1434" s="315"/>
      <c r="M1434" s="326"/>
    </row>
    <row r="1435" spans="1:14" ht="23.45" customHeight="1" x14ac:dyDescent="0.25">
      <c r="A1435" s="550"/>
      <c r="B1435" s="444"/>
      <c r="C1435" s="444"/>
      <c r="D1435" s="42">
        <v>2025</v>
      </c>
      <c r="E1435" s="116">
        <f t="shared" si="183"/>
        <v>0</v>
      </c>
      <c r="F1435" s="56">
        <v>0</v>
      </c>
      <c r="G1435" s="56">
        <v>0</v>
      </c>
      <c r="H1435" s="56">
        <v>0</v>
      </c>
      <c r="I1435" s="56">
        <v>0</v>
      </c>
      <c r="J1435" s="56">
        <v>0</v>
      </c>
      <c r="K1435" s="444"/>
      <c r="L1435" s="315"/>
      <c r="M1435" s="326"/>
    </row>
    <row r="1436" spans="1:14" ht="23.45" customHeight="1" thickBot="1" x14ac:dyDescent="0.3">
      <c r="A1436" s="550"/>
      <c r="B1436" s="444"/>
      <c r="C1436" s="444"/>
      <c r="D1436" s="134">
        <v>2026</v>
      </c>
      <c r="E1436" s="269">
        <f t="shared" si="183"/>
        <v>0</v>
      </c>
      <c r="F1436" s="278">
        <v>0</v>
      </c>
      <c r="G1436" s="278">
        <v>0</v>
      </c>
      <c r="H1436" s="278">
        <v>0</v>
      </c>
      <c r="I1436" s="278">
        <v>0</v>
      </c>
      <c r="J1436" s="278">
        <v>0</v>
      </c>
      <c r="K1436" s="444"/>
      <c r="L1436" s="315"/>
      <c r="M1436" s="326"/>
    </row>
    <row r="1437" spans="1:14" ht="23.45" customHeight="1" x14ac:dyDescent="0.25">
      <c r="A1437" s="549" t="s">
        <v>133</v>
      </c>
      <c r="B1437" s="443" t="s">
        <v>134</v>
      </c>
      <c r="C1437" s="443"/>
      <c r="D1437" s="190" t="s">
        <v>5</v>
      </c>
      <c r="E1437" s="191">
        <f>SUM(E1438:E1453)</f>
        <v>3.4179900000000001E-3</v>
      </c>
      <c r="F1437" s="191">
        <f t="shared" ref="F1437:J1437" si="184">SUM(F1438:F1453)</f>
        <v>0</v>
      </c>
      <c r="G1437" s="191">
        <f t="shared" si="184"/>
        <v>0</v>
      </c>
      <c r="H1437" s="191">
        <f t="shared" si="184"/>
        <v>0</v>
      </c>
      <c r="I1437" s="191">
        <f t="shared" si="184"/>
        <v>3.4179900000000001E-3</v>
      </c>
      <c r="J1437" s="191">
        <f t="shared" si="184"/>
        <v>0</v>
      </c>
      <c r="K1437" s="519">
        <v>2018</v>
      </c>
      <c r="L1437" s="322"/>
      <c r="M1437" s="326"/>
    </row>
    <row r="1438" spans="1:14" ht="23.45" customHeight="1" x14ac:dyDescent="0.25">
      <c r="A1438" s="550"/>
      <c r="B1438" s="444"/>
      <c r="C1438" s="444"/>
      <c r="D1438" s="42">
        <v>2011</v>
      </c>
      <c r="E1438" s="116">
        <f>F1438+G1438+H1438+I1438+J1438</f>
        <v>0</v>
      </c>
      <c r="F1438" s="56">
        <v>0</v>
      </c>
      <c r="G1438" s="56">
        <v>0</v>
      </c>
      <c r="H1438" s="56">
        <v>0</v>
      </c>
      <c r="I1438" s="56">
        <v>0</v>
      </c>
      <c r="J1438" s="56">
        <v>0</v>
      </c>
      <c r="K1438" s="520"/>
      <c r="L1438" s="322"/>
      <c r="M1438" s="326"/>
    </row>
    <row r="1439" spans="1:14" ht="23.45" customHeight="1" x14ac:dyDescent="0.25">
      <c r="A1439" s="550"/>
      <c r="B1439" s="444"/>
      <c r="C1439" s="444"/>
      <c r="D1439" s="42">
        <v>2012</v>
      </c>
      <c r="E1439" s="116">
        <f t="shared" ref="E1439:E1453" si="185">G1439+H1439+I1439</f>
        <v>0</v>
      </c>
      <c r="F1439" s="56">
        <v>0</v>
      </c>
      <c r="G1439" s="56">
        <v>0</v>
      </c>
      <c r="H1439" s="56">
        <v>0</v>
      </c>
      <c r="I1439" s="56">
        <v>0</v>
      </c>
      <c r="J1439" s="56">
        <v>0</v>
      </c>
      <c r="K1439" s="520"/>
      <c r="L1439" s="322"/>
      <c r="M1439" s="326"/>
    </row>
    <row r="1440" spans="1:14" ht="23.45" customHeight="1" x14ac:dyDescent="0.25">
      <c r="A1440" s="550"/>
      <c r="B1440" s="444"/>
      <c r="C1440" s="444"/>
      <c r="D1440" s="42">
        <v>2013</v>
      </c>
      <c r="E1440" s="116">
        <f t="shared" si="185"/>
        <v>0</v>
      </c>
      <c r="F1440" s="56">
        <v>0</v>
      </c>
      <c r="G1440" s="56">
        <v>0</v>
      </c>
      <c r="H1440" s="56">
        <v>0</v>
      </c>
      <c r="I1440" s="56">
        <v>0</v>
      </c>
      <c r="J1440" s="56">
        <v>0</v>
      </c>
      <c r="K1440" s="520"/>
      <c r="L1440" s="322"/>
      <c r="M1440" s="326"/>
    </row>
    <row r="1441" spans="1:13" ht="23.45" customHeight="1" x14ac:dyDescent="0.25">
      <c r="A1441" s="550"/>
      <c r="B1441" s="444"/>
      <c r="C1441" s="444"/>
      <c r="D1441" s="42">
        <v>2014</v>
      </c>
      <c r="E1441" s="116">
        <f t="shared" si="185"/>
        <v>0</v>
      </c>
      <c r="F1441" s="56">
        <v>0</v>
      </c>
      <c r="G1441" s="56">
        <v>0</v>
      </c>
      <c r="H1441" s="56">
        <v>0</v>
      </c>
      <c r="I1441" s="56">
        <v>0</v>
      </c>
      <c r="J1441" s="56">
        <v>0</v>
      </c>
      <c r="K1441" s="520"/>
      <c r="L1441" s="322"/>
      <c r="M1441" s="326"/>
    </row>
    <row r="1442" spans="1:13" ht="23.45" customHeight="1" x14ac:dyDescent="0.25">
      <c r="A1442" s="550"/>
      <c r="B1442" s="444"/>
      <c r="C1442" s="444"/>
      <c r="D1442" s="42">
        <v>2015</v>
      </c>
      <c r="E1442" s="116">
        <f t="shared" si="185"/>
        <v>0</v>
      </c>
      <c r="F1442" s="56">
        <v>0</v>
      </c>
      <c r="G1442" s="56">
        <v>0</v>
      </c>
      <c r="H1442" s="56">
        <v>0</v>
      </c>
      <c r="I1442" s="56">
        <v>0</v>
      </c>
      <c r="J1442" s="56">
        <v>0</v>
      </c>
      <c r="K1442" s="520"/>
      <c r="L1442" s="322"/>
      <c r="M1442" s="326"/>
    </row>
    <row r="1443" spans="1:13" ht="23.45" customHeight="1" x14ac:dyDescent="0.25">
      <c r="A1443" s="550"/>
      <c r="B1443" s="444"/>
      <c r="C1443" s="444"/>
      <c r="D1443" s="328">
        <v>2016</v>
      </c>
      <c r="E1443" s="116">
        <f t="shared" si="185"/>
        <v>0</v>
      </c>
      <c r="F1443" s="56">
        <v>0</v>
      </c>
      <c r="G1443" s="56">
        <v>0</v>
      </c>
      <c r="H1443" s="56">
        <v>0</v>
      </c>
      <c r="I1443" s="56">
        <v>0</v>
      </c>
      <c r="J1443" s="56">
        <v>0</v>
      </c>
      <c r="K1443" s="520"/>
      <c r="L1443" s="322"/>
      <c r="M1443" s="326"/>
    </row>
    <row r="1444" spans="1:13" ht="23.45" customHeight="1" x14ac:dyDescent="0.25">
      <c r="A1444" s="550"/>
      <c r="B1444" s="444"/>
      <c r="C1444" s="444"/>
      <c r="D1444" s="42">
        <v>2017</v>
      </c>
      <c r="E1444" s="116">
        <f t="shared" si="185"/>
        <v>0</v>
      </c>
      <c r="F1444" s="56">
        <v>0</v>
      </c>
      <c r="G1444" s="56">
        <v>0</v>
      </c>
      <c r="H1444" s="56">
        <v>0</v>
      </c>
      <c r="I1444" s="56">
        <v>0</v>
      </c>
      <c r="J1444" s="56">
        <v>0</v>
      </c>
      <c r="K1444" s="520"/>
      <c r="L1444" s="322"/>
      <c r="M1444" s="326"/>
    </row>
    <row r="1445" spans="1:13" ht="23.45" customHeight="1" x14ac:dyDescent="0.25">
      <c r="A1445" s="550"/>
      <c r="B1445" s="444"/>
      <c r="C1445" s="444"/>
      <c r="D1445" s="42">
        <v>2018</v>
      </c>
      <c r="E1445" s="116">
        <f t="shared" si="185"/>
        <v>3.4179900000000001E-3</v>
      </c>
      <c r="F1445" s="56">
        <v>0</v>
      </c>
      <c r="G1445" s="56">
        <v>0</v>
      </c>
      <c r="H1445" s="56">
        <v>0</v>
      </c>
      <c r="I1445" s="56">
        <v>3.4179900000000001E-3</v>
      </c>
      <c r="J1445" s="56">
        <v>0</v>
      </c>
      <c r="K1445" s="520"/>
      <c r="L1445" s="322"/>
      <c r="M1445" s="326"/>
    </row>
    <row r="1446" spans="1:13" ht="23.45" customHeight="1" x14ac:dyDescent="0.25">
      <c r="A1446" s="550"/>
      <c r="B1446" s="444"/>
      <c r="C1446" s="444"/>
      <c r="D1446" s="42">
        <v>2019</v>
      </c>
      <c r="E1446" s="116">
        <f t="shared" si="185"/>
        <v>0</v>
      </c>
      <c r="F1446" s="56">
        <v>0</v>
      </c>
      <c r="G1446" s="56">
        <v>0</v>
      </c>
      <c r="H1446" s="56">
        <v>0</v>
      </c>
      <c r="I1446" s="56">
        <v>0</v>
      </c>
      <c r="J1446" s="56">
        <v>0</v>
      </c>
      <c r="K1446" s="520"/>
      <c r="L1446" s="322"/>
      <c r="M1446" s="326"/>
    </row>
    <row r="1447" spans="1:13" ht="23.45" customHeight="1" x14ac:dyDescent="0.25">
      <c r="A1447" s="550"/>
      <c r="B1447" s="444"/>
      <c r="C1447" s="444"/>
      <c r="D1447" s="42">
        <v>2020</v>
      </c>
      <c r="E1447" s="116">
        <f t="shared" si="185"/>
        <v>0</v>
      </c>
      <c r="F1447" s="56">
        <v>0</v>
      </c>
      <c r="G1447" s="56">
        <v>0</v>
      </c>
      <c r="H1447" s="56">
        <v>0</v>
      </c>
      <c r="I1447" s="56">
        <v>0</v>
      </c>
      <c r="J1447" s="56">
        <v>0</v>
      </c>
      <c r="K1447" s="520"/>
      <c r="L1447" s="322"/>
      <c r="M1447" s="326"/>
    </row>
    <row r="1448" spans="1:13" ht="23.45" customHeight="1" x14ac:dyDescent="0.25">
      <c r="A1448" s="550"/>
      <c r="B1448" s="444"/>
      <c r="C1448" s="444"/>
      <c r="D1448" s="328">
        <v>2021</v>
      </c>
      <c r="E1448" s="116">
        <f t="shared" si="185"/>
        <v>0</v>
      </c>
      <c r="F1448" s="56">
        <v>0</v>
      </c>
      <c r="G1448" s="56">
        <v>0</v>
      </c>
      <c r="H1448" s="56">
        <v>0</v>
      </c>
      <c r="I1448" s="56">
        <v>0</v>
      </c>
      <c r="J1448" s="56">
        <v>0</v>
      </c>
      <c r="K1448" s="520"/>
      <c r="L1448" s="322"/>
      <c r="M1448" s="326"/>
    </row>
    <row r="1449" spans="1:13" ht="23.45" customHeight="1" x14ac:dyDescent="0.25">
      <c r="A1449" s="550"/>
      <c r="B1449" s="444"/>
      <c r="C1449" s="444"/>
      <c r="D1449" s="328">
        <v>2022</v>
      </c>
      <c r="E1449" s="116">
        <f t="shared" si="185"/>
        <v>0</v>
      </c>
      <c r="F1449" s="56">
        <v>0</v>
      </c>
      <c r="G1449" s="56">
        <v>0</v>
      </c>
      <c r="H1449" s="56">
        <v>0</v>
      </c>
      <c r="I1449" s="56">
        <v>0</v>
      </c>
      <c r="J1449" s="56">
        <v>0</v>
      </c>
      <c r="K1449" s="520"/>
      <c r="L1449" s="322"/>
      <c r="M1449" s="326"/>
    </row>
    <row r="1450" spans="1:13" ht="23.45" customHeight="1" x14ac:dyDescent="0.25">
      <c r="A1450" s="550"/>
      <c r="B1450" s="444"/>
      <c r="C1450" s="444"/>
      <c r="D1450" s="328">
        <v>2023</v>
      </c>
      <c r="E1450" s="116">
        <f t="shared" si="185"/>
        <v>0</v>
      </c>
      <c r="F1450" s="56">
        <v>0</v>
      </c>
      <c r="G1450" s="56">
        <v>0</v>
      </c>
      <c r="H1450" s="56">
        <v>0</v>
      </c>
      <c r="I1450" s="56">
        <v>0</v>
      </c>
      <c r="J1450" s="56">
        <v>0</v>
      </c>
      <c r="K1450" s="520"/>
      <c r="L1450" s="322"/>
      <c r="M1450" s="326"/>
    </row>
    <row r="1451" spans="1:13" ht="23.45" customHeight="1" x14ac:dyDescent="0.25">
      <c r="A1451" s="550"/>
      <c r="B1451" s="444"/>
      <c r="C1451" s="444"/>
      <c r="D1451" s="328">
        <v>2024</v>
      </c>
      <c r="E1451" s="116">
        <f t="shared" si="185"/>
        <v>0</v>
      </c>
      <c r="F1451" s="56">
        <v>0</v>
      </c>
      <c r="G1451" s="56">
        <v>0</v>
      </c>
      <c r="H1451" s="56">
        <v>0</v>
      </c>
      <c r="I1451" s="56">
        <v>0</v>
      </c>
      <c r="J1451" s="56">
        <v>0</v>
      </c>
      <c r="K1451" s="520"/>
      <c r="L1451" s="322"/>
      <c r="M1451" s="326"/>
    </row>
    <row r="1452" spans="1:13" ht="23.45" customHeight="1" x14ac:dyDescent="0.25">
      <c r="A1452" s="550"/>
      <c r="B1452" s="444"/>
      <c r="C1452" s="444"/>
      <c r="D1452" s="328">
        <v>2025</v>
      </c>
      <c r="E1452" s="116">
        <f t="shared" si="185"/>
        <v>0</v>
      </c>
      <c r="F1452" s="56">
        <v>0</v>
      </c>
      <c r="G1452" s="56">
        <v>0</v>
      </c>
      <c r="H1452" s="56">
        <v>0</v>
      </c>
      <c r="I1452" s="56">
        <v>0</v>
      </c>
      <c r="J1452" s="56">
        <v>0</v>
      </c>
      <c r="K1452" s="520"/>
      <c r="L1452" s="322"/>
      <c r="M1452" s="326"/>
    </row>
    <row r="1453" spans="1:13" ht="23.45" customHeight="1" thickBot="1" x14ac:dyDescent="0.3">
      <c r="A1453" s="551"/>
      <c r="B1453" s="445"/>
      <c r="C1453" s="445"/>
      <c r="D1453" s="325">
        <v>2026</v>
      </c>
      <c r="E1453" s="277">
        <f t="shared" si="185"/>
        <v>0</v>
      </c>
      <c r="F1453" s="258">
        <v>0</v>
      </c>
      <c r="G1453" s="258">
        <v>0</v>
      </c>
      <c r="H1453" s="258">
        <v>0</v>
      </c>
      <c r="I1453" s="258">
        <v>0</v>
      </c>
      <c r="J1453" s="258">
        <v>0</v>
      </c>
      <c r="K1453" s="521"/>
      <c r="L1453" s="322"/>
      <c r="M1453" s="326"/>
    </row>
    <row r="1454" spans="1:13" ht="14.25" customHeight="1" x14ac:dyDescent="0.25">
      <c r="A1454" s="537" t="s">
        <v>46</v>
      </c>
      <c r="B1454" s="540" t="s">
        <v>49</v>
      </c>
      <c r="C1454" s="540"/>
      <c r="D1454" s="328" t="s">
        <v>5</v>
      </c>
      <c r="E1454" s="133">
        <f>SUM(E1455:E1468)</f>
        <v>1.4</v>
      </c>
      <c r="F1454" s="133">
        <f t="shared" ref="F1454:J1454" si="186">SUM(F1455:F1468)</f>
        <v>0</v>
      </c>
      <c r="G1454" s="133">
        <f t="shared" si="186"/>
        <v>1.4</v>
      </c>
      <c r="H1454" s="133">
        <f t="shared" si="186"/>
        <v>0</v>
      </c>
      <c r="I1454" s="133">
        <f t="shared" si="186"/>
        <v>0</v>
      </c>
      <c r="J1454" s="133">
        <f t="shared" si="186"/>
        <v>0</v>
      </c>
      <c r="K1454" s="543">
        <v>2011</v>
      </c>
      <c r="L1454" s="495"/>
      <c r="M1454" s="546"/>
    </row>
    <row r="1455" spans="1:13" ht="14.25" customHeight="1" x14ac:dyDescent="0.25">
      <c r="A1455" s="538"/>
      <c r="B1455" s="541"/>
      <c r="C1455" s="541"/>
      <c r="D1455" s="42">
        <v>2011</v>
      </c>
      <c r="E1455" s="116">
        <f>F1455+G1455+H1455+I1455+J1455</f>
        <v>1.4</v>
      </c>
      <c r="F1455" s="116">
        <f>F1472</f>
        <v>0</v>
      </c>
      <c r="G1455" s="116">
        <f>G1472</f>
        <v>1.4</v>
      </c>
      <c r="H1455" s="116">
        <f t="shared" ref="H1455:J1455" si="187">H1472</f>
        <v>0</v>
      </c>
      <c r="I1455" s="116">
        <f t="shared" si="187"/>
        <v>0</v>
      </c>
      <c r="J1455" s="116">
        <f t="shared" si="187"/>
        <v>0</v>
      </c>
      <c r="K1455" s="544"/>
      <c r="L1455" s="444"/>
      <c r="M1455" s="547"/>
    </row>
    <row r="1456" spans="1:13" ht="14.25" customHeight="1" x14ac:dyDescent="0.25">
      <c r="A1456" s="538"/>
      <c r="B1456" s="541"/>
      <c r="C1456" s="541"/>
      <c r="D1456" s="42">
        <v>2012</v>
      </c>
      <c r="E1456" s="116">
        <f t="shared" ref="E1456:E1470" si="188">F1456+G1456+H1456+I1456+J1456</f>
        <v>0</v>
      </c>
      <c r="F1456" s="116">
        <f t="shared" ref="F1456:J1470" si="189">F1473</f>
        <v>0</v>
      </c>
      <c r="G1456" s="116">
        <f t="shared" si="189"/>
        <v>0</v>
      </c>
      <c r="H1456" s="116">
        <f t="shared" si="189"/>
        <v>0</v>
      </c>
      <c r="I1456" s="116">
        <f t="shared" si="189"/>
        <v>0</v>
      </c>
      <c r="J1456" s="116">
        <f t="shared" si="189"/>
        <v>0</v>
      </c>
      <c r="K1456" s="544"/>
      <c r="L1456" s="444"/>
      <c r="M1456" s="547"/>
    </row>
    <row r="1457" spans="1:13" ht="14.25" customHeight="1" x14ac:dyDescent="0.25">
      <c r="A1457" s="538"/>
      <c r="B1457" s="541"/>
      <c r="C1457" s="541"/>
      <c r="D1457" s="42">
        <v>2013</v>
      </c>
      <c r="E1457" s="116">
        <f t="shared" si="188"/>
        <v>0</v>
      </c>
      <c r="F1457" s="116">
        <f t="shared" si="189"/>
        <v>0</v>
      </c>
      <c r="G1457" s="116">
        <f t="shared" si="189"/>
        <v>0</v>
      </c>
      <c r="H1457" s="116">
        <f t="shared" si="189"/>
        <v>0</v>
      </c>
      <c r="I1457" s="116">
        <f t="shared" si="189"/>
        <v>0</v>
      </c>
      <c r="J1457" s="116">
        <f t="shared" si="189"/>
        <v>0</v>
      </c>
      <c r="K1457" s="544"/>
      <c r="L1457" s="444"/>
      <c r="M1457" s="547"/>
    </row>
    <row r="1458" spans="1:13" ht="14.25" customHeight="1" x14ac:dyDescent="0.25">
      <c r="A1458" s="538"/>
      <c r="B1458" s="541"/>
      <c r="C1458" s="541"/>
      <c r="D1458" s="42">
        <v>2014</v>
      </c>
      <c r="E1458" s="116">
        <f t="shared" si="188"/>
        <v>0</v>
      </c>
      <c r="F1458" s="116">
        <f t="shared" si="189"/>
        <v>0</v>
      </c>
      <c r="G1458" s="116">
        <f t="shared" si="189"/>
        <v>0</v>
      </c>
      <c r="H1458" s="116">
        <f t="shared" si="189"/>
        <v>0</v>
      </c>
      <c r="I1458" s="116">
        <f t="shared" si="189"/>
        <v>0</v>
      </c>
      <c r="J1458" s="116">
        <f t="shared" si="189"/>
        <v>0</v>
      </c>
      <c r="K1458" s="544"/>
      <c r="L1458" s="444"/>
      <c r="M1458" s="547"/>
    </row>
    <row r="1459" spans="1:13" ht="17.25" customHeight="1" x14ac:dyDescent="0.25">
      <c r="A1459" s="538"/>
      <c r="B1459" s="541"/>
      <c r="C1459" s="541"/>
      <c r="D1459" s="42">
        <v>2015</v>
      </c>
      <c r="E1459" s="116">
        <f t="shared" si="188"/>
        <v>0</v>
      </c>
      <c r="F1459" s="116">
        <f t="shared" si="189"/>
        <v>0</v>
      </c>
      <c r="G1459" s="116">
        <f t="shared" si="189"/>
        <v>0</v>
      </c>
      <c r="H1459" s="116">
        <f t="shared" si="189"/>
        <v>0</v>
      </c>
      <c r="I1459" s="116">
        <f t="shared" si="189"/>
        <v>0</v>
      </c>
      <c r="J1459" s="116">
        <f t="shared" si="189"/>
        <v>0</v>
      </c>
      <c r="K1459" s="544"/>
      <c r="L1459" s="444"/>
      <c r="M1459" s="547"/>
    </row>
    <row r="1460" spans="1:13" ht="15" customHeight="1" x14ac:dyDescent="0.25">
      <c r="A1460" s="538"/>
      <c r="B1460" s="541"/>
      <c r="C1460" s="541"/>
      <c r="D1460" s="42">
        <v>2016</v>
      </c>
      <c r="E1460" s="116">
        <f t="shared" si="188"/>
        <v>0</v>
      </c>
      <c r="F1460" s="116">
        <f t="shared" si="189"/>
        <v>0</v>
      </c>
      <c r="G1460" s="116">
        <f t="shared" si="189"/>
        <v>0</v>
      </c>
      <c r="H1460" s="116">
        <f t="shared" si="189"/>
        <v>0</v>
      </c>
      <c r="I1460" s="116">
        <f t="shared" si="189"/>
        <v>0</v>
      </c>
      <c r="J1460" s="116">
        <f t="shared" si="189"/>
        <v>0</v>
      </c>
      <c r="K1460" s="544"/>
      <c r="L1460" s="444"/>
      <c r="M1460" s="547"/>
    </row>
    <row r="1461" spans="1:13" ht="15" customHeight="1" x14ac:dyDescent="0.25">
      <c r="A1461" s="538"/>
      <c r="B1461" s="541"/>
      <c r="C1461" s="541"/>
      <c r="D1461" s="42">
        <v>2017</v>
      </c>
      <c r="E1461" s="116">
        <f t="shared" si="188"/>
        <v>0</v>
      </c>
      <c r="F1461" s="116">
        <f t="shared" si="189"/>
        <v>0</v>
      </c>
      <c r="G1461" s="116">
        <f t="shared" si="189"/>
        <v>0</v>
      </c>
      <c r="H1461" s="116">
        <f t="shared" si="189"/>
        <v>0</v>
      </c>
      <c r="I1461" s="116">
        <f t="shared" si="189"/>
        <v>0</v>
      </c>
      <c r="J1461" s="116">
        <f t="shared" si="189"/>
        <v>0</v>
      </c>
      <c r="K1461" s="544"/>
      <c r="L1461" s="444"/>
      <c r="M1461" s="547"/>
    </row>
    <row r="1462" spans="1:13" ht="15" customHeight="1" x14ac:dyDescent="0.25">
      <c r="A1462" s="538"/>
      <c r="B1462" s="541"/>
      <c r="C1462" s="541"/>
      <c r="D1462" s="42">
        <v>2018</v>
      </c>
      <c r="E1462" s="116">
        <f t="shared" si="188"/>
        <v>0</v>
      </c>
      <c r="F1462" s="116">
        <f t="shared" si="189"/>
        <v>0</v>
      </c>
      <c r="G1462" s="116">
        <f t="shared" si="189"/>
        <v>0</v>
      </c>
      <c r="H1462" s="116">
        <f t="shared" si="189"/>
        <v>0</v>
      </c>
      <c r="I1462" s="116">
        <f t="shared" si="189"/>
        <v>0</v>
      </c>
      <c r="J1462" s="116">
        <f t="shared" si="189"/>
        <v>0</v>
      </c>
      <c r="K1462" s="544"/>
      <c r="L1462" s="444"/>
      <c r="M1462" s="547"/>
    </row>
    <row r="1463" spans="1:13" ht="15" customHeight="1" x14ac:dyDescent="0.25">
      <c r="A1463" s="538"/>
      <c r="B1463" s="541"/>
      <c r="C1463" s="541"/>
      <c r="D1463" s="42">
        <v>2019</v>
      </c>
      <c r="E1463" s="116">
        <f t="shared" si="188"/>
        <v>0</v>
      </c>
      <c r="F1463" s="116">
        <f t="shared" si="189"/>
        <v>0</v>
      </c>
      <c r="G1463" s="116">
        <f t="shared" si="189"/>
        <v>0</v>
      </c>
      <c r="H1463" s="116">
        <f t="shared" si="189"/>
        <v>0</v>
      </c>
      <c r="I1463" s="116">
        <f t="shared" si="189"/>
        <v>0</v>
      </c>
      <c r="J1463" s="116">
        <f t="shared" si="189"/>
        <v>0</v>
      </c>
      <c r="K1463" s="544"/>
      <c r="L1463" s="444"/>
      <c r="M1463" s="547"/>
    </row>
    <row r="1464" spans="1:13" x14ac:dyDescent="0.25">
      <c r="A1464" s="538"/>
      <c r="B1464" s="541"/>
      <c r="C1464" s="541"/>
      <c r="D1464" s="42">
        <v>2020</v>
      </c>
      <c r="E1464" s="116">
        <f t="shared" si="188"/>
        <v>0</v>
      </c>
      <c r="F1464" s="116">
        <f t="shared" si="189"/>
        <v>0</v>
      </c>
      <c r="G1464" s="116">
        <f t="shared" si="189"/>
        <v>0</v>
      </c>
      <c r="H1464" s="116">
        <f t="shared" si="189"/>
        <v>0</v>
      </c>
      <c r="I1464" s="116">
        <f t="shared" si="189"/>
        <v>0</v>
      </c>
      <c r="J1464" s="116">
        <f t="shared" si="189"/>
        <v>0</v>
      </c>
      <c r="K1464" s="544"/>
      <c r="L1464" s="456"/>
      <c r="M1464" s="548"/>
    </row>
    <row r="1465" spans="1:13" x14ac:dyDescent="0.25">
      <c r="A1465" s="538"/>
      <c r="B1465" s="541"/>
      <c r="C1465" s="541"/>
      <c r="D1465" s="42">
        <v>2021</v>
      </c>
      <c r="E1465" s="116">
        <f t="shared" si="188"/>
        <v>0</v>
      </c>
      <c r="F1465" s="116">
        <f t="shared" si="189"/>
        <v>0</v>
      </c>
      <c r="G1465" s="116">
        <f t="shared" si="189"/>
        <v>0</v>
      </c>
      <c r="H1465" s="116">
        <f t="shared" si="189"/>
        <v>0</v>
      </c>
      <c r="I1465" s="116">
        <f t="shared" si="189"/>
        <v>0</v>
      </c>
      <c r="J1465" s="116">
        <f t="shared" si="189"/>
        <v>0</v>
      </c>
      <c r="K1465" s="544"/>
      <c r="L1465" s="315"/>
      <c r="M1465" s="313"/>
    </row>
    <row r="1466" spans="1:13" x14ac:dyDescent="0.25">
      <c r="A1466" s="538"/>
      <c r="B1466" s="541"/>
      <c r="C1466" s="541"/>
      <c r="D1466" s="42">
        <v>2022</v>
      </c>
      <c r="E1466" s="116">
        <f t="shared" si="188"/>
        <v>0</v>
      </c>
      <c r="F1466" s="116">
        <f t="shared" si="189"/>
        <v>0</v>
      </c>
      <c r="G1466" s="116">
        <f t="shared" si="189"/>
        <v>0</v>
      </c>
      <c r="H1466" s="116">
        <f t="shared" si="189"/>
        <v>0</v>
      </c>
      <c r="I1466" s="116">
        <f t="shared" si="189"/>
        <v>0</v>
      </c>
      <c r="J1466" s="116">
        <f t="shared" si="189"/>
        <v>0</v>
      </c>
      <c r="K1466" s="544"/>
      <c r="L1466" s="315"/>
      <c r="M1466" s="313"/>
    </row>
    <row r="1467" spans="1:13" x14ac:dyDescent="0.25">
      <c r="A1467" s="538"/>
      <c r="B1467" s="541"/>
      <c r="C1467" s="541"/>
      <c r="D1467" s="42">
        <v>2023</v>
      </c>
      <c r="E1467" s="116">
        <f t="shared" si="188"/>
        <v>0</v>
      </c>
      <c r="F1467" s="116">
        <f t="shared" si="189"/>
        <v>0</v>
      </c>
      <c r="G1467" s="116">
        <f t="shared" si="189"/>
        <v>0</v>
      </c>
      <c r="H1467" s="116">
        <f t="shared" si="189"/>
        <v>0</v>
      </c>
      <c r="I1467" s="116">
        <f t="shared" si="189"/>
        <v>0</v>
      </c>
      <c r="J1467" s="116">
        <f t="shared" si="189"/>
        <v>0</v>
      </c>
      <c r="K1467" s="544"/>
      <c r="L1467" s="315"/>
      <c r="M1467" s="313"/>
    </row>
    <row r="1468" spans="1:13" x14ac:dyDescent="0.25">
      <c r="A1468" s="538"/>
      <c r="B1468" s="541"/>
      <c r="C1468" s="541"/>
      <c r="D1468" s="134">
        <v>2024</v>
      </c>
      <c r="E1468" s="116">
        <f t="shared" si="188"/>
        <v>0</v>
      </c>
      <c r="F1468" s="116">
        <f t="shared" si="189"/>
        <v>0</v>
      </c>
      <c r="G1468" s="116">
        <f t="shared" si="189"/>
        <v>0</v>
      </c>
      <c r="H1468" s="116">
        <f t="shared" si="189"/>
        <v>0</v>
      </c>
      <c r="I1468" s="116">
        <f t="shared" si="189"/>
        <v>0</v>
      </c>
      <c r="J1468" s="116">
        <f t="shared" si="189"/>
        <v>0</v>
      </c>
      <c r="K1468" s="544"/>
      <c r="L1468" s="322"/>
      <c r="M1468" s="313"/>
    </row>
    <row r="1469" spans="1:13" x14ac:dyDescent="0.25">
      <c r="A1469" s="538"/>
      <c r="B1469" s="541"/>
      <c r="C1469" s="541"/>
      <c r="D1469" s="42">
        <v>2025</v>
      </c>
      <c r="E1469" s="116">
        <f t="shared" si="188"/>
        <v>0</v>
      </c>
      <c r="F1469" s="116">
        <f t="shared" si="189"/>
        <v>0</v>
      </c>
      <c r="G1469" s="116">
        <f t="shared" si="189"/>
        <v>0</v>
      </c>
      <c r="H1469" s="116">
        <f t="shared" si="189"/>
        <v>0</v>
      </c>
      <c r="I1469" s="116">
        <f t="shared" si="189"/>
        <v>0</v>
      </c>
      <c r="J1469" s="116">
        <f t="shared" si="189"/>
        <v>0</v>
      </c>
      <c r="K1469" s="544"/>
      <c r="L1469" s="322"/>
      <c r="M1469" s="313"/>
    </row>
    <row r="1470" spans="1:13" ht="15.75" thickBot="1" x14ac:dyDescent="0.3">
      <c r="A1470" s="539"/>
      <c r="B1470" s="542"/>
      <c r="C1470" s="542"/>
      <c r="D1470" s="134">
        <v>2026</v>
      </c>
      <c r="E1470" s="116">
        <f t="shared" si="188"/>
        <v>0</v>
      </c>
      <c r="F1470" s="116">
        <f t="shared" si="189"/>
        <v>0</v>
      </c>
      <c r="G1470" s="116">
        <f t="shared" si="189"/>
        <v>0</v>
      </c>
      <c r="H1470" s="116">
        <f t="shared" si="189"/>
        <v>0</v>
      </c>
      <c r="I1470" s="116">
        <f t="shared" si="189"/>
        <v>0</v>
      </c>
      <c r="J1470" s="116">
        <f t="shared" si="189"/>
        <v>0</v>
      </c>
      <c r="K1470" s="545"/>
      <c r="L1470" s="322"/>
      <c r="M1470" s="313"/>
    </row>
    <row r="1471" spans="1:13" ht="15" customHeight="1" x14ac:dyDescent="0.25">
      <c r="A1471" s="522" t="s">
        <v>47</v>
      </c>
      <c r="B1471" s="525" t="s">
        <v>59</v>
      </c>
      <c r="C1471" s="525" t="s">
        <v>50</v>
      </c>
      <c r="D1471" s="190" t="s">
        <v>5</v>
      </c>
      <c r="E1471" s="133">
        <f>SUM(E1472:E1487)</f>
        <v>1.4</v>
      </c>
      <c r="F1471" s="133">
        <f t="shared" ref="F1471:J1471" si="190">SUM(F1472:F1487)</f>
        <v>0</v>
      </c>
      <c r="G1471" s="133">
        <f t="shared" si="190"/>
        <v>1.4</v>
      </c>
      <c r="H1471" s="133">
        <f t="shared" si="190"/>
        <v>0</v>
      </c>
      <c r="I1471" s="133">
        <f t="shared" si="190"/>
        <v>0</v>
      </c>
      <c r="J1471" s="133">
        <f t="shared" si="190"/>
        <v>0</v>
      </c>
      <c r="K1471" s="528">
        <v>2011</v>
      </c>
      <c r="L1471" s="531" t="s">
        <v>38</v>
      </c>
      <c r="M1471" s="534" t="s">
        <v>51</v>
      </c>
    </row>
    <row r="1472" spans="1:13" ht="14.25" customHeight="1" x14ac:dyDescent="0.25">
      <c r="A1472" s="523"/>
      <c r="B1472" s="526"/>
      <c r="C1472" s="526"/>
      <c r="D1472" s="42">
        <v>2011</v>
      </c>
      <c r="E1472" s="116">
        <f>F1472+G1472+H1472+I1472+J1472</f>
        <v>1.4</v>
      </c>
      <c r="F1472" s="56">
        <v>0</v>
      </c>
      <c r="G1472" s="56">
        <v>1.4</v>
      </c>
      <c r="H1472" s="56">
        <v>0</v>
      </c>
      <c r="I1472" s="56">
        <v>0</v>
      </c>
      <c r="J1472" s="56">
        <v>0</v>
      </c>
      <c r="K1472" s="529"/>
      <c r="L1472" s="532"/>
      <c r="M1472" s="535"/>
    </row>
    <row r="1473" spans="1:13" ht="14.25" customHeight="1" x14ac:dyDescent="0.25">
      <c r="A1473" s="523"/>
      <c r="B1473" s="526"/>
      <c r="C1473" s="526"/>
      <c r="D1473" s="42">
        <v>2012</v>
      </c>
      <c r="E1473" s="116">
        <f t="shared" ref="E1473:E1487" si="191">F1473+G1473+H1473+I1473+J1473</f>
        <v>0</v>
      </c>
      <c r="F1473" s="56">
        <v>0</v>
      </c>
      <c r="G1473" s="56">
        <v>0</v>
      </c>
      <c r="H1473" s="56">
        <v>0</v>
      </c>
      <c r="I1473" s="56">
        <v>0</v>
      </c>
      <c r="J1473" s="56">
        <v>0</v>
      </c>
      <c r="K1473" s="529"/>
      <c r="L1473" s="532"/>
      <c r="M1473" s="535"/>
    </row>
    <row r="1474" spans="1:13" x14ac:dyDescent="0.25">
      <c r="A1474" s="523"/>
      <c r="B1474" s="526"/>
      <c r="C1474" s="526"/>
      <c r="D1474" s="42">
        <v>2013</v>
      </c>
      <c r="E1474" s="116">
        <f t="shared" si="191"/>
        <v>0</v>
      </c>
      <c r="F1474" s="56">
        <v>0</v>
      </c>
      <c r="G1474" s="56">
        <v>0</v>
      </c>
      <c r="H1474" s="56">
        <v>0</v>
      </c>
      <c r="I1474" s="56">
        <v>0</v>
      </c>
      <c r="J1474" s="56">
        <v>0</v>
      </c>
      <c r="K1474" s="529"/>
      <c r="L1474" s="532"/>
      <c r="M1474" s="535"/>
    </row>
    <row r="1475" spans="1:13" ht="14.25" customHeight="1" x14ac:dyDescent="0.25">
      <c r="A1475" s="523"/>
      <c r="B1475" s="526"/>
      <c r="C1475" s="526"/>
      <c r="D1475" s="42">
        <v>2014</v>
      </c>
      <c r="E1475" s="116">
        <f t="shared" si="191"/>
        <v>0</v>
      </c>
      <c r="F1475" s="56">
        <v>0</v>
      </c>
      <c r="G1475" s="56">
        <v>0</v>
      </c>
      <c r="H1475" s="56">
        <v>0</v>
      </c>
      <c r="I1475" s="56">
        <v>0</v>
      </c>
      <c r="J1475" s="56">
        <v>0</v>
      </c>
      <c r="K1475" s="529"/>
      <c r="L1475" s="532"/>
      <c r="M1475" s="535"/>
    </row>
    <row r="1476" spans="1:13" ht="14.25" customHeight="1" x14ac:dyDescent="0.25">
      <c r="A1476" s="523"/>
      <c r="B1476" s="526"/>
      <c r="C1476" s="526"/>
      <c r="D1476" s="42">
        <v>2015</v>
      </c>
      <c r="E1476" s="116">
        <f t="shared" si="191"/>
        <v>0</v>
      </c>
      <c r="F1476" s="56">
        <v>0</v>
      </c>
      <c r="G1476" s="56">
        <v>0</v>
      </c>
      <c r="H1476" s="56">
        <v>0</v>
      </c>
      <c r="I1476" s="56">
        <v>0</v>
      </c>
      <c r="J1476" s="56">
        <v>0</v>
      </c>
      <c r="K1476" s="529"/>
      <c r="L1476" s="532"/>
      <c r="M1476" s="535"/>
    </row>
    <row r="1477" spans="1:13" ht="17.25" customHeight="1" x14ac:dyDescent="0.25">
      <c r="A1477" s="523"/>
      <c r="B1477" s="526"/>
      <c r="C1477" s="526"/>
      <c r="D1477" s="42">
        <v>2016</v>
      </c>
      <c r="E1477" s="116">
        <f t="shared" si="191"/>
        <v>0</v>
      </c>
      <c r="F1477" s="56">
        <v>0</v>
      </c>
      <c r="G1477" s="56">
        <v>0</v>
      </c>
      <c r="H1477" s="56">
        <v>0</v>
      </c>
      <c r="I1477" s="56">
        <v>0</v>
      </c>
      <c r="J1477" s="56">
        <v>0</v>
      </c>
      <c r="K1477" s="529"/>
      <c r="L1477" s="532"/>
      <c r="M1477" s="535"/>
    </row>
    <row r="1478" spans="1:13" ht="17.25" customHeight="1" x14ac:dyDescent="0.25">
      <c r="A1478" s="523"/>
      <c r="B1478" s="526"/>
      <c r="C1478" s="526"/>
      <c r="D1478" s="42">
        <v>2017</v>
      </c>
      <c r="E1478" s="116">
        <f t="shared" si="191"/>
        <v>0</v>
      </c>
      <c r="F1478" s="56">
        <v>0</v>
      </c>
      <c r="G1478" s="56">
        <v>0</v>
      </c>
      <c r="H1478" s="56">
        <v>0</v>
      </c>
      <c r="I1478" s="56">
        <f>0.25-0.25</f>
        <v>0</v>
      </c>
      <c r="J1478" s="56">
        <v>0</v>
      </c>
      <c r="K1478" s="529"/>
      <c r="L1478" s="532"/>
      <c r="M1478" s="535"/>
    </row>
    <row r="1479" spans="1:13" ht="17.25" customHeight="1" x14ac:dyDescent="0.25">
      <c r="A1479" s="523"/>
      <c r="B1479" s="526"/>
      <c r="C1479" s="526"/>
      <c r="D1479" s="42">
        <v>2018</v>
      </c>
      <c r="E1479" s="116">
        <f t="shared" si="191"/>
        <v>0</v>
      </c>
      <c r="F1479" s="56">
        <v>0</v>
      </c>
      <c r="G1479" s="56">
        <v>0</v>
      </c>
      <c r="H1479" s="56">
        <v>0</v>
      </c>
      <c r="I1479" s="56">
        <v>0</v>
      </c>
      <c r="J1479" s="56">
        <v>0</v>
      </c>
      <c r="K1479" s="529"/>
      <c r="L1479" s="532"/>
      <c r="M1479" s="535"/>
    </row>
    <row r="1480" spans="1:13" ht="17.25" customHeight="1" x14ac:dyDescent="0.25">
      <c r="A1480" s="523"/>
      <c r="B1480" s="526"/>
      <c r="C1480" s="526"/>
      <c r="D1480" s="42">
        <v>2019</v>
      </c>
      <c r="E1480" s="116">
        <f t="shared" si="191"/>
        <v>0</v>
      </c>
      <c r="F1480" s="56">
        <v>0</v>
      </c>
      <c r="G1480" s="56">
        <v>0</v>
      </c>
      <c r="H1480" s="56">
        <v>0</v>
      </c>
      <c r="I1480" s="56">
        <v>0</v>
      </c>
      <c r="J1480" s="56">
        <v>0</v>
      </c>
      <c r="K1480" s="529"/>
      <c r="L1480" s="532"/>
      <c r="M1480" s="535"/>
    </row>
    <row r="1481" spans="1:13" ht="28.5" customHeight="1" x14ac:dyDescent="0.25">
      <c r="A1481" s="523"/>
      <c r="B1481" s="526"/>
      <c r="C1481" s="526"/>
      <c r="D1481" s="42">
        <v>2020</v>
      </c>
      <c r="E1481" s="116">
        <f t="shared" si="191"/>
        <v>0</v>
      </c>
      <c r="F1481" s="56">
        <v>0</v>
      </c>
      <c r="G1481" s="56">
        <v>0</v>
      </c>
      <c r="H1481" s="56">
        <v>0</v>
      </c>
      <c r="I1481" s="56">
        <v>0</v>
      </c>
      <c r="J1481" s="56">
        <v>0</v>
      </c>
      <c r="K1481" s="529"/>
      <c r="L1481" s="533"/>
      <c r="M1481" s="536"/>
    </row>
    <row r="1482" spans="1:13" ht="21" customHeight="1" x14ac:dyDescent="0.25">
      <c r="A1482" s="523"/>
      <c r="B1482" s="526"/>
      <c r="C1482" s="526"/>
      <c r="D1482" s="42">
        <v>2021</v>
      </c>
      <c r="E1482" s="116">
        <f t="shared" si="191"/>
        <v>0</v>
      </c>
      <c r="F1482" s="56">
        <v>0</v>
      </c>
      <c r="G1482" s="56">
        <v>0</v>
      </c>
      <c r="H1482" s="56">
        <v>0</v>
      </c>
      <c r="I1482" s="56">
        <v>0</v>
      </c>
      <c r="J1482" s="56">
        <v>0</v>
      </c>
      <c r="K1482" s="529"/>
    </row>
    <row r="1483" spans="1:13" ht="18.600000000000001" customHeight="1" x14ac:dyDescent="0.25">
      <c r="A1483" s="523"/>
      <c r="B1483" s="526"/>
      <c r="C1483" s="526"/>
      <c r="D1483" s="42">
        <v>2022</v>
      </c>
      <c r="E1483" s="116">
        <f t="shared" si="191"/>
        <v>0</v>
      </c>
      <c r="F1483" s="56">
        <v>0</v>
      </c>
      <c r="G1483" s="56">
        <v>0</v>
      </c>
      <c r="H1483" s="56">
        <v>0</v>
      </c>
      <c r="I1483" s="56">
        <v>0</v>
      </c>
      <c r="J1483" s="56">
        <v>0</v>
      </c>
      <c r="K1483" s="529"/>
    </row>
    <row r="1484" spans="1:13" ht="18.600000000000001" customHeight="1" x14ac:dyDescent="0.25">
      <c r="A1484" s="523"/>
      <c r="B1484" s="526"/>
      <c r="C1484" s="526"/>
      <c r="D1484" s="42">
        <v>2023</v>
      </c>
      <c r="E1484" s="116">
        <f t="shared" si="191"/>
        <v>0</v>
      </c>
      <c r="F1484" s="56">
        <v>0</v>
      </c>
      <c r="G1484" s="56">
        <v>0</v>
      </c>
      <c r="H1484" s="56">
        <v>0</v>
      </c>
      <c r="I1484" s="56">
        <v>0</v>
      </c>
      <c r="J1484" s="56">
        <v>0</v>
      </c>
      <c r="K1484" s="529"/>
    </row>
    <row r="1485" spans="1:13" x14ac:dyDescent="0.25">
      <c r="A1485" s="523"/>
      <c r="B1485" s="526"/>
      <c r="C1485" s="526"/>
      <c r="D1485" s="42">
        <v>2024</v>
      </c>
      <c r="E1485" s="116">
        <f t="shared" si="191"/>
        <v>0</v>
      </c>
      <c r="F1485" s="56">
        <v>0</v>
      </c>
      <c r="G1485" s="56">
        <v>0</v>
      </c>
      <c r="H1485" s="56">
        <v>0</v>
      </c>
      <c r="I1485" s="56">
        <v>0</v>
      </c>
      <c r="J1485" s="56">
        <v>0</v>
      </c>
      <c r="K1485" s="529"/>
    </row>
    <row r="1486" spans="1:13" x14ac:dyDescent="0.25">
      <c r="A1486" s="523"/>
      <c r="B1486" s="526"/>
      <c r="C1486" s="526"/>
      <c r="D1486" s="42">
        <v>2025</v>
      </c>
      <c r="E1486" s="116">
        <f t="shared" si="191"/>
        <v>0</v>
      </c>
      <c r="F1486" s="56">
        <v>0</v>
      </c>
      <c r="G1486" s="56">
        <v>0</v>
      </c>
      <c r="H1486" s="56">
        <v>0</v>
      </c>
      <c r="I1486" s="56">
        <v>0</v>
      </c>
      <c r="J1486" s="56">
        <v>0</v>
      </c>
      <c r="K1486" s="529"/>
    </row>
    <row r="1487" spans="1:13" ht="15.75" thickBot="1" x14ac:dyDescent="0.3">
      <c r="A1487" s="524"/>
      <c r="B1487" s="527"/>
      <c r="C1487" s="527"/>
      <c r="D1487" s="42">
        <v>2026</v>
      </c>
      <c r="E1487" s="116">
        <f t="shared" si="191"/>
        <v>0</v>
      </c>
      <c r="F1487" s="56">
        <v>0</v>
      </c>
      <c r="G1487" s="56">
        <v>0</v>
      </c>
      <c r="H1487" s="56">
        <v>0</v>
      </c>
      <c r="I1487" s="56">
        <v>0</v>
      </c>
      <c r="J1487" s="56">
        <v>0</v>
      </c>
      <c r="K1487" s="530"/>
    </row>
    <row r="1488" spans="1:13" x14ac:dyDescent="0.25">
      <c r="D1488" s="260"/>
      <c r="E1488" s="264"/>
      <c r="F1488" s="264"/>
      <c r="G1488" s="264"/>
      <c r="H1488" s="270"/>
      <c r="I1488" s="264"/>
    </row>
    <row r="1489" spans="8:8" x14ac:dyDescent="0.25">
      <c r="H1489" s="264"/>
    </row>
  </sheetData>
  <mergeCells count="395">
    <mergeCell ref="I1:K1"/>
    <mergeCell ref="A5:M5"/>
    <mergeCell ref="A7:A8"/>
    <mergeCell ref="B7:B8"/>
    <mergeCell ref="C7:C8"/>
    <mergeCell ref="D7:D8"/>
    <mergeCell ref="E7:J7"/>
    <mergeCell ref="K7:K8"/>
    <mergeCell ref="L7:L8"/>
    <mergeCell ref="M7:M8"/>
    <mergeCell ref="A43:A59"/>
    <mergeCell ref="B43:B59"/>
    <mergeCell ref="C43:C59"/>
    <mergeCell ref="K43:K59"/>
    <mergeCell ref="L43:L53"/>
    <mergeCell ref="M43:M53"/>
    <mergeCell ref="A9:C25"/>
    <mergeCell ref="K9:K25"/>
    <mergeCell ref="L9:L14"/>
    <mergeCell ref="M9:M14"/>
    <mergeCell ref="A26:A42"/>
    <mergeCell ref="B26:B42"/>
    <mergeCell ref="C26:C42"/>
    <mergeCell ref="K26:K42"/>
    <mergeCell ref="L26:L36"/>
    <mergeCell ref="M26:M36"/>
    <mergeCell ref="L94:L104"/>
    <mergeCell ref="M94:M104"/>
    <mergeCell ref="A60:A76"/>
    <mergeCell ref="B60:B76"/>
    <mergeCell ref="C60:C76"/>
    <mergeCell ref="K60:K76"/>
    <mergeCell ref="A77:A93"/>
    <mergeCell ref="B77:B93"/>
    <mergeCell ref="C77:C93"/>
    <mergeCell ref="K77:K93"/>
    <mergeCell ref="A111:A127"/>
    <mergeCell ref="B111:B127"/>
    <mergeCell ref="C111:C127"/>
    <mergeCell ref="K111:K127"/>
    <mergeCell ref="A128:A144"/>
    <mergeCell ref="B128:B144"/>
    <mergeCell ref="C128:C144"/>
    <mergeCell ref="K128:K144"/>
    <mergeCell ref="A94:A110"/>
    <mergeCell ref="B94:B110"/>
    <mergeCell ref="C94:C110"/>
    <mergeCell ref="K94:K110"/>
    <mergeCell ref="L179:L189"/>
    <mergeCell ref="A196:A212"/>
    <mergeCell ref="B196:B212"/>
    <mergeCell ref="C196:C212"/>
    <mergeCell ref="K196:K212"/>
    <mergeCell ref="A145:A161"/>
    <mergeCell ref="B145:B161"/>
    <mergeCell ref="C145:C161"/>
    <mergeCell ref="K145:K161"/>
    <mergeCell ref="A162:A178"/>
    <mergeCell ref="B162:B178"/>
    <mergeCell ref="C162:C178"/>
    <mergeCell ref="K162:K178"/>
    <mergeCell ref="A213:A229"/>
    <mergeCell ref="B213:B229"/>
    <mergeCell ref="C213:C229"/>
    <mergeCell ref="K213:K229"/>
    <mergeCell ref="A230:A246"/>
    <mergeCell ref="B230:B246"/>
    <mergeCell ref="C230:C246"/>
    <mergeCell ref="K230:K246"/>
    <mergeCell ref="A179:A195"/>
    <mergeCell ref="B179:B195"/>
    <mergeCell ref="C179:C195"/>
    <mergeCell ref="K179:K195"/>
    <mergeCell ref="A281:A297"/>
    <mergeCell ref="B281:B297"/>
    <mergeCell ref="C281:C297"/>
    <mergeCell ref="K281:K297"/>
    <mergeCell ref="A298:A314"/>
    <mergeCell ref="B298:B314"/>
    <mergeCell ref="C298:C314"/>
    <mergeCell ref="K298:K314"/>
    <mergeCell ref="A247:A263"/>
    <mergeCell ref="B247:B263"/>
    <mergeCell ref="C247:C263"/>
    <mergeCell ref="K247:K263"/>
    <mergeCell ref="A264:A280"/>
    <mergeCell ref="B264:B280"/>
    <mergeCell ref="C264:C280"/>
    <mergeCell ref="K264:K280"/>
    <mergeCell ref="A332:A348"/>
    <mergeCell ref="B332:B348"/>
    <mergeCell ref="C332:C348"/>
    <mergeCell ref="K332:K348"/>
    <mergeCell ref="L332:L342"/>
    <mergeCell ref="M332:M342"/>
    <mergeCell ref="A315:A331"/>
    <mergeCell ref="B315:B331"/>
    <mergeCell ref="C315:C331"/>
    <mergeCell ref="K315:K331"/>
    <mergeCell ref="L315:L325"/>
    <mergeCell ref="M315:M325"/>
    <mergeCell ref="A383:A399"/>
    <mergeCell ref="B383:B399"/>
    <mergeCell ref="C383:C399"/>
    <mergeCell ref="K383:K399"/>
    <mergeCell ref="L383:L393"/>
    <mergeCell ref="M383:M393"/>
    <mergeCell ref="A349:A365"/>
    <mergeCell ref="B349:B365"/>
    <mergeCell ref="C349:C365"/>
    <mergeCell ref="K349:K365"/>
    <mergeCell ref="A366:A382"/>
    <mergeCell ref="B366:B382"/>
    <mergeCell ref="C366:C382"/>
    <mergeCell ref="K366:K382"/>
    <mergeCell ref="A417:A433"/>
    <mergeCell ref="B417:B433"/>
    <mergeCell ref="C417:C433"/>
    <mergeCell ref="K417:K433"/>
    <mergeCell ref="L417:L427"/>
    <mergeCell ref="M417:M427"/>
    <mergeCell ref="A400:A416"/>
    <mergeCell ref="B400:B416"/>
    <mergeCell ref="C400:C416"/>
    <mergeCell ref="K400:K416"/>
    <mergeCell ref="L400:L410"/>
    <mergeCell ref="M400:M410"/>
    <mergeCell ref="A451:A467"/>
    <mergeCell ref="B451:B467"/>
    <mergeCell ref="C451:C467"/>
    <mergeCell ref="K451:K467"/>
    <mergeCell ref="L451:L461"/>
    <mergeCell ref="M451:M461"/>
    <mergeCell ref="A434:A450"/>
    <mergeCell ref="B434:B450"/>
    <mergeCell ref="C434:C450"/>
    <mergeCell ref="K434:K450"/>
    <mergeCell ref="L434:L444"/>
    <mergeCell ref="M434:M444"/>
    <mergeCell ref="A502:A518"/>
    <mergeCell ref="B502:B518"/>
    <mergeCell ref="C502:C518"/>
    <mergeCell ref="K502:K518"/>
    <mergeCell ref="A519:A535"/>
    <mergeCell ref="B519:B535"/>
    <mergeCell ref="C519:C535"/>
    <mergeCell ref="K519:K535"/>
    <mergeCell ref="A468:A484"/>
    <mergeCell ref="B468:B484"/>
    <mergeCell ref="C468:C484"/>
    <mergeCell ref="K468:K484"/>
    <mergeCell ref="A485:A501"/>
    <mergeCell ref="B485:B501"/>
    <mergeCell ref="C485:C501"/>
    <mergeCell ref="K485:K501"/>
    <mergeCell ref="L587:L597"/>
    <mergeCell ref="M587:M597"/>
    <mergeCell ref="A570:A586"/>
    <mergeCell ref="B570:B586"/>
    <mergeCell ref="C570:C586"/>
    <mergeCell ref="K570:K586"/>
    <mergeCell ref="L570:L580"/>
    <mergeCell ref="M570:M580"/>
    <mergeCell ref="A536:A552"/>
    <mergeCell ref="B536:B552"/>
    <mergeCell ref="C536:C552"/>
    <mergeCell ref="K536:K552"/>
    <mergeCell ref="A553:A568"/>
    <mergeCell ref="B553:B569"/>
    <mergeCell ref="C553:C569"/>
    <mergeCell ref="K553:K569"/>
    <mergeCell ref="A604:A620"/>
    <mergeCell ref="B604:B620"/>
    <mergeCell ref="C604:C620"/>
    <mergeCell ref="K604:K620"/>
    <mergeCell ref="A621:A637"/>
    <mergeCell ref="B621:B637"/>
    <mergeCell ref="C621:C637"/>
    <mergeCell ref="K621:K637"/>
    <mergeCell ref="A587:A603"/>
    <mergeCell ref="B587:B603"/>
    <mergeCell ref="C587:C603"/>
    <mergeCell ref="K587:K603"/>
    <mergeCell ref="A638:A654"/>
    <mergeCell ref="B638:B654"/>
    <mergeCell ref="C638:C654"/>
    <mergeCell ref="K638:K654"/>
    <mergeCell ref="L638:L648"/>
    <mergeCell ref="A655:A671"/>
    <mergeCell ref="B655:B671"/>
    <mergeCell ref="C655:C671"/>
    <mergeCell ref="K655:K671"/>
    <mergeCell ref="A672:A688"/>
    <mergeCell ref="B672:B688"/>
    <mergeCell ref="C672:C688"/>
    <mergeCell ref="K672:K688"/>
    <mergeCell ref="L672:L682"/>
    <mergeCell ref="A689:A705"/>
    <mergeCell ref="B689:B705"/>
    <mergeCell ref="C689:C705"/>
    <mergeCell ref="K689:K705"/>
    <mergeCell ref="A740:A756"/>
    <mergeCell ref="B740:B756"/>
    <mergeCell ref="C740:C756"/>
    <mergeCell ref="K740:K756"/>
    <mergeCell ref="A757:A773"/>
    <mergeCell ref="B757:B773"/>
    <mergeCell ref="C757:C773"/>
    <mergeCell ref="K757:K773"/>
    <mergeCell ref="A706:A722"/>
    <mergeCell ref="B706:B722"/>
    <mergeCell ref="C706:C722"/>
    <mergeCell ref="K706:K722"/>
    <mergeCell ref="A723:A739"/>
    <mergeCell ref="B723:B739"/>
    <mergeCell ref="C723:C739"/>
    <mergeCell ref="K723:K737"/>
    <mergeCell ref="A808:A824"/>
    <mergeCell ref="B808:B824"/>
    <mergeCell ref="C808:C824"/>
    <mergeCell ref="K808:K824"/>
    <mergeCell ref="A825:A839"/>
    <mergeCell ref="B825:B839"/>
    <mergeCell ref="C825:C839"/>
    <mergeCell ref="K825:K839"/>
    <mergeCell ref="A774:A790"/>
    <mergeCell ref="B774:B790"/>
    <mergeCell ref="C774:C790"/>
    <mergeCell ref="K774:K790"/>
    <mergeCell ref="A791:A807"/>
    <mergeCell ref="B791:B807"/>
    <mergeCell ref="C791:C807"/>
    <mergeCell ref="K791:K807"/>
    <mergeCell ref="A876:A892"/>
    <mergeCell ref="B876:B892"/>
    <mergeCell ref="C876:C892"/>
    <mergeCell ref="K876:K892"/>
    <mergeCell ref="A893:A909"/>
    <mergeCell ref="B893:B909"/>
    <mergeCell ref="C893:C909"/>
    <mergeCell ref="K893:K909"/>
    <mergeCell ref="A842:A858"/>
    <mergeCell ref="B842:B858"/>
    <mergeCell ref="C842:C858"/>
    <mergeCell ref="K842:K858"/>
    <mergeCell ref="A859:A875"/>
    <mergeCell ref="B859:B875"/>
    <mergeCell ref="C859:C875"/>
    <mergeCell ref="K859:K875"/>
    <mergeCell ref="A944:A960"/>
    <mergeCell ref="B944:B960"/>
    <mergeCell ref="C944:C960"/>
    <mergeCell ref="K944:K960"/>
    <mergeCell ref="A961:A977"/>
    <mergeCell ref="B961:B977"/>
    <mergeCell ref="C961:C977"/>
    <mergeCell ref="K961:K977"/>
    <mergeCell ref="A910:A926"/>
    <mergeCell ref="B910:B926"/>
    <mergeCell ref="C910:C926"/>
    <mergeCell ref="K910:K926"/>
    <mergeCell ref="A927:A943"/>
    <mergeCell ref="B927:B943"/>
    <mergeCell ref="C927:C943"/>
    <mergeCell ref="K927:K943"/>
    <mergeCell ref="A1012:A1028"/>
    <mergeCell ref="B1012:B1028"/>
    <mergeCell ref="C1012:C1028"/>
    <mergeCell ref="K1012:K1028"/>
    <mergeCell ref="A1029:A1045"/>
    <mergeCell ref="B1029:B1045"/>
    <mergeCell ref="C1029:C1045"/>
    <mergeCell ref="K1029:K1045"/>
    <mergeCell ref="A978:A994"/>
    <mergeCell ref="B978:B994"/>
    <mergeCell ref="C978:C994"/>
    <mergeCell ref="K978:K994"/>
    <mergeCell ref="A995:A1011"/>
    <mergeCell ref="B995:B1011"/>
    <mergeCell ref="C995:C1011"/>
    <mergeCell ref="K995:K1011"/>
    <mergeCell ref="A1080:A1096"/>
    <mergeCell ref="B1080:B1096"/>
    <mergeCell ref="C1080:C1096"/>
    <mergeCell ref="K1080:K1096"/>
    <mergeCell ref="A1097:A1113"/>
    <mergeCell ref="B1097:B1113"/>
    <mergeCell ref="C1097:C1113"/>
    <mergeCell ref="K1097:K1113"/>
    <mergeCell ref="A1046:A1062"/>
    <mergeCell ref="B1046:B1062"/>
    <mergeCell ref="C1046:C1062"/>
    <mergeCell ref="K1046:K1062"/>
    <mergeCell ref="A1063:A1079"/>
    <mergeCell ref="B1063:B1079"/>
    <mergeCell ref="C1063:C1079"/>
    <mergeCell ref="K1063:K1079"/>
    <mergeCell ref="A1148:A1164"/>
    <mergeCell ref="B1148:B1164"/>
    <mergeCell ref="C1148:C1164"/>
    <mergeCell ref="K1148:K1164"/>
    <mergeCell ref="A1165:A1181"/>
    <mergeCell ref="B1165:B1181"/>
    <mergeCell ref="C1165:C1181"/>
    <mergeCell ref="K1165:K1181"/>
    <mergeCell ref="A1114:A1130"/>
    <mergeCell ref="B1114:B1130"/>
    <mergeCell ref="C1114:C1130"/>
    <mergeCell ref="K1114:K1130"/>
    <mergeCell ref="A1131:A1147"/>
    <mergeCell ref="B1131:B1147"/>
    <mergeCell ref="C1131:C1147"/>
    <mergeCell ref="K1131:K1147"/>
    <mergeCell ref="A1216:A1232"/>
    <mergeCell ref="B1216:B1232"/>
    <mergeCell ref="C1216:C1232"/>
    <mergeCell ref="K1216:K1232"/>
    <mergeCell ref="A1233:A1249"/>
    <mergeCell ref="B1233:B1249"/>
    <mergeCell ref="C1233:C1249"/>
    <mergeCell ref="K1233:K1249"/>
    <mergeCell ref="A1182:A1198"/>
    <mergeCell ref="B1182:B1198"/>
    <mergeCell ref="C1182:C1198"/>
    <mergeCell ref="K1182:K1198"/>
    <mergeCell ref="A1199:A1215"/>
    <mergeCell ref="B1199:B1215"/>
    <mergeCell ref="C1199:C1215"/>
    <mergeCell ref="K1199:K1215"/>
    <mergeCell ref="A1284:A1300"/>
    <mergeCell ref="B1284:B1300"/>
    <mergeCell ref="C1284:C1300"/>
    <mergeCell ref="K1284:K1300"/>
    <mergeCell ref="A1301:A1317"/>
    <mergeCell ref="B1301:B1317"/>
    <mergeCell ref="C1301:C1317"/>
    <mergeCell ref="K1301:K1317"/>
    <mergeCell ref="A1250:A1266"/>
    <mergeCell ref="B1250:B1266"/>
    <mergeCell ref="C1250:C1266"/>
    <mergeCell ref="K1250:K1266"/>
    <mergeCell ref="A1267:A1283"/>
    <mergeCell ref="B1267:B1283"/>
    <mergeCell ref="C1267:C1283"/>
    <mergeCell ref="K1267:K1283"/>
    <mergeCell ref="A1352:A1368"/>
    <mergeCell ref="B1352:B1368"/>
    <mergeCell ref="C1352:C1368"/>
    <mergeCell ref="K1352:K1368"/>
    <mergeCell ref="A1369:A1385"/>
    <mergeCell ref="B1369:B1385"/>
    <mergeCell ref="C1369:C1385"/>
    <mergeCell ref="K1369:K1385"/>
    <mergeCell ref="A1318:A1334"/>
    <mergeCell ref="B1318:B1334"/>
    <mergeCell ref="C1318:C1334"/>
    <mergeCell ref="K1318:K1334"/>
    <mergeCell ref="A1335:A1351"/>
    <mergeCell ref="B1335:B1351"/>
    <mergeCell ref="C1335:C1351"/>
    <mergeCell ref="K1335:K1351"/>
    <mergeCell ref="L1403:L1413"/>
    <mergeCell ref="M1403:M1413"/>
    <mergeCell ref="L1369:L1379"/>
    <mergeCell ref="M1369:M1379"/>
    <mergeCell ref="A1386:A1402"/>
    <mergeCell ref="B1386:B1402"/>
    <mergeCell ref="C1386:C1402"/>
    <mergeCell ref="K1386:K1402"/>
    <mergeCell ref="L1386:L1396"/>
    <mergeCell ref="M1386:M1396"/>
    <mergeCell ref="A1420:A1436"/>
    <mergeCell ref="B1420:B1436"/>
    <mergeCell ref="C1420:C1436"/>
    <mergeCell ref="K1420:K1436"/>
    <mergeCell ref="A1437:A1453"/>
    <mergeCell ref="B1437:B1453"/>
    <mergeCell ref="C1437:C1453"/>
    <mergeCell ref="K1437:K1453"/>
    <mergeCell ref="A1403:A1419"/>
    <mergeCell ref="B1403:B1419"/>
    <mergeCell ref="C1403:C1419"/>
    <mergeCell ref="K1403:K1419"/>
    <mergeCell ref="A1471:A1487"/>
    <mergeCell ref="B1471:B1487"/>
    <mergeCell ref="C1471:C1487"/>
    <mergeCell ref="K1471:K1487"/>
    <mergeCell ref="L1471:L1481"/>
    <mergeCell ref="M1471:M1481"/>
    <mergeCell ref="A1454:A1470"/>
    <mergeCell ref="B1454:B1470"/>
    <mergeCell ref="C1454:C1470"/>
    <mergeCell ref="K1454:K1470"/>
    <mergeCell ref="L1454:L1464"/>
    <mergeCell ref="M1454:M1464"/>
  </mergeCells>
  <pageMargins left="0.74803149606299213" right="0.35433070866141736" top="0.39370078740157483" bottom="0.19685039370078741" header="0.51181102362204722" footer="0.51181102362204722"/>
  <pageSetup paperSize="9" scale="39" orientation="portrait" r:id="rId1"/>
  <headerFooter alignWithMargins="0"/>
  <rowBreaks count="10" manualBreakCount="10">
    <brk id="76" max="10" man="1"/>
    <brk id="178" max="10" man="1"/>
    <brk id="297" max="10" man="1"/>
    <brk id="652" max="10" man="1"/>
    <brk id="722" max="10" man="1"/>
    <brk id="807" max="10" man="1"/>
    <brk id="957" max="10" man="1"/>
    <brk id="1028" max="10" man="1"/>
    <brk id="1244" max="10" man="1"/>
    <brk id="131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06"/>
  <sheetViews>
    <sheetView view="pageBreakPreview" zoomScale="80" zoomScaleSheetLayoutView="80" workbookViewId="0">
      <pane ySplit="8" topLeftCell="A9" activePane="bottomLeft" state="frozen"/>
      <selection pane="bottomLeft" activeCell="B26" sqref="B26:B42"/>
    </sheetView>
  </sheetViews>
  <sheetFormatPr defaultColWidth="9.140625" defaultRowHeight="15" x14ac:dyDescent="0.25"/>
  <cols>
    <col min="1" max="1" width="7.5703125" style="81" customWidth="1"/>
    <col min="2" max="2" width="37.7109375" style="81" customWidth="1"/>
    <col min="3" max="3" width="29.5703125" style="81" customWidth="1"/>
    <col min="4" max="4" width="10.5703125" style="81" customWidth="1"/>
    <col min="5" max="7" width="16.85546875" style="254" customWidth="1"/>
    <col min="8" max="8" width="13.140625" style="254" customWidth="1"/>
    <col min="9" max="9" width="15.7109375" style="254" customWidth="1"/>
    <col min="10" max="10" width="14.5703125" style="81" customWidth="1"/>
    <col min="11" max="11" width="20.28515625" style="81" customWidth="1"/>
    <col min="12" max="12" width="20.28515625" style="81" hidden="1" customWidth="1"/>
    <col min="13" max="13" width="30.5703125" style="81" hidden="1" customWidth="1"/>
    <col min="14" max="14" width="13.7109375" style="81" customWidth="1"/>
    <col min="15" max="15" width="14.7109375" style="81" customWidth="1"/>
    <col min="16" max="16" width="13.140625" style="81" customWidth="1"/>
    <col min="17" max="17" width="12.42578125" style="81" customWidth="1"/>
    <col min="18" max="19" width="12.28515625" style="81" bestFit="1" customWidth="1"/>
    <col min="20" max="16384" width="9.140625" style="81"/>
  </cols>
  <sheetData>
    <row r="1" spans="1:17" ht="18.75" x14ac:dyDescent="0.3">
      <c r="I1" s="607" t="s">
        <v>86</v>
      </c>
      <c r="J1" s="607"/>
      <c r="K1" s="607"/>
    </row>
    <row r="2" spans="1:17" ht="13.15" customHeight="1" x14ac:dyDescent="0.25"/>
    <row r="3" spans="1:17" hidden="1" x14ac:dyDescent="0.25"/>
    <row r="4" spans="1:17" ht="1.1499999999999999" customHeight="1" x14ac:dyDescent="0.25"/>
    <row r="5" spans="1:17" ht="50.25" customHeight="1" x14ac:dyDescent="0.25">
      <c r="A5" s="608" t="s">
        <v>241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</row>
    <row r="6" spans="1:17" ht="15.75" thickBot="1" x14ac:dyDescent="0.3">
      <c r="B6" s="255"/>
      <c r="C6" s="255"/>
      <c r="D6" s="256"/>
      <c r="E6" s="257"/>
      <c r="F6" s="257"/>
      <c r="G6" s="257"/>
      <c r="H6" s="257"/>
      <c r="I6" s="257"/>
      <c r="J6" s="256"/>
      <c r="K6" s="256"/>
      <c r="L6" s="256"/>
      <c r="M6" s="256"/>
    </row>
    <row r="7" spans="1:17" ht="22.15" customHeight="1" x14ac:dyDescent="0.25">
      <c r="A7" s="522" t="s">
        <v>0</v>
      </c>
      <c r="B7" s="525" t="s">
        <v>13</v>
      </c>
      <c r="C7" s="443" t="s">
        <v>1</v>
      </c>
      <c r="D7" s="443" t="s">
        <v>14</v>
      </c>
      <c r="E7" s="609" t="s">
        <v>15</v>
      </c>
      <c r="F7" s="610"/>
      <c r="G7" s="610"/>
      <c r="H7" s="610"/>
      <c r="I7" s="610"/>
      <c r="J7" s="611"/>
      <c r="K7" s="612" t="s">
        <v>19</v>
      </c>
      <c r="L7" s="525" t="s">
        <v>18</v>
      </c>
      <c r="M7" s="614" t="s">
        <v>2</v>
      </c>
    </row>
    <row r="8" spans="1:17" s="260" customFormat="1" ht="69.599999999999994" customHeight="1" thickBot="1" x14ac:dyDescent="0.3">
      <c r="A8" s="524"/>
      <c r="B8" s="527"/>
      <c r="C8" s="445"/>
      <c r="D8" s="445"/>
      <c r="E8" s="258" t="s">
        <v>5</v>
      </c>
      <c r="F8" s="258" t="s">
        <v>226</v>
      </c>
      <c r="G8" s="258" t="s">
        <v>57</v>
      </c>
      <c r="H8" s="258" t="s">
        <v>66</v>
      </c>
      <c r="I8" s="258" t="s">
        <v>16</v>
      </c>
      <c r="J8" s="343" t="s">
        <v>227</v>
      </c>
      <c r="K8" s="613"/>
      <c r="L8" s="527"/>
      <c r="M8" s="615"/>
    </row>
    <row r="9" spans="1:17" s="260" customFormat="1" ht="33.75" customHeight="1" thickBot="1" x14ac:dyDescent="0.3">
      <c r="A9" s="598" t="s">
        <v>48</v>
      </c>
      <c r="B9" s="599"/>
      <c r="C9" s="600"/>
      <c r="D9" s="359" t="s">
        <v>5</v>
      </c>
      <c r="E9" s="133">
        <f>SUM(E10:E25)</f>
        <v>289.91302741000004</v>
      </c>
      <c r="F9" s="133">
        <f t="shared" ref="F9:J9" si="0">SUM(F10:F25)</f>
        <v>50.104799999999997</v>
      </c>
      <c r="G9" s="133">
        <f t="shared" si="0"/>
        <v>157.80495659000002</v>
      </c>
      <c r="H9" s="133">
        <f t="shared" si="0"/>
        <v>0.22117288999999998</v>
      </c>
      <c r="I9" s="133">
        <f t="shared" si="0"/>
        <v>81.63209793</v>
      </c>
      <c r="J9" s="133">
        <f t="shared" si="0"/>
        <v>0.15</v>
      </c>
      <c r="K9" s="540" t="s">
        <v>230</v>
      </c>
      <c r="L9" s="525"/>
      <c r="M9" s="606"/>
    </row>
    <row r="10" spans="1:17" s="260" customFormat="1" ht="18" customHeight="1" thickBot="1" x14ac:dyDescent="0.3">
      <c r="A10" s="601"/>
      <c r="B10" s="602"/>
      <c r="C10" s="600"/>
      <c r="D10" s="262">
        <v>2011</v>
      </c>
      <c r="E10" s="191">
        <f>F10+G10+H10+I10+J10</f>
        <v>12.85</v>
      </c>
      <c r="F10" s="191">
        <f>F27+F316+F1387+F1472</f>
        <v>0</v>
      </c>
      <c r="G10" s="191">
        <f>G27+G316+G1387+G1472</f>
        <v>3.3499999999999996</v>
      </c>
      <c r="H10" s="191">
        <f>H27+H316+H1387+H1472</f>
        <v>0</v>
      </c>
      <c r="I10" s="191">
        <f>I27+I316+I1387+I1472</f>
        <v>9.5</v>
      </c>
      <c r="J10" s="191">
        <f>J27+J316+J1387+J1472</f>
        <v>0</v>
      </c>
      <c r="K10" s="541"/>
      <c r="L10" s="526"/>
      <c r="M10" s="526"/>
    </row>
    <row r="11" spans="1:17" s="260" customFormat="1" ht="18" customHeight="1" thickBot="1" x14ac:dyDescent="0.3">
      <c r="A11" s="601"/>
      <c r="B11" s="602"/>
      <c r="C11" s="600"/>
      <c r="D11" s="263">
        <v>2012</v>
      </c>
      <c r="E11" s="191">
        <f t="shared" ref="E11:E21" si="1">F11+G11+H11+I11+J11</f>
        <v>9.6289479999999994</v>
      </c>
      <c r="F11" s="191">
        <f>F28+F317+F1388+F1473</f>
        <v>0</v>
      </c>
      <c r="G11" s="191">
        <f>G28+G317+G1388+G1473</f>
        <v>0</v>
      </c>
      <c r="H11" s="191">
        <f>H28+H317+H1388+H1473</f>
        <v>0</v>
      </c>
      <c r="I11" s="191">
        <f>I28+I317+I1388+I1473</f>
        <v>9.6289479999999994</v>
      </c>
      <c r="J11" s="191">
        <f>J28+J317+J1388+J1473</f>
        <v>0</v>
      </c>
      <c r="K11" s="541"/>
      <c r="L11" s="495"/>
      <c r="M11" s="526"/>
    </row>
    <row r="12" spans="1:17" s="260" customFormat="1" ht="18" customHeight="1" thickBot="1" x14ac:dyDescent="0.3">
      <c r="A12" s="601"/>
      <c r="B12" s="602"/>
      <c r="C12" s="600"/>
      <c r="D12" s="263">
        <v>2013</v>
      </c>
      <c r="E12" s="191">
        <f t="shared" si="1"/>
        <v>11.388327</v>
      </c>
      <c r="F12" s="191">
        <f>F29+F318+F1389+F1474</f>
        <v>0</v>
      </c>
      <c r="G12" s="191">
        <f>G29+G318+G1389+G1474</f>
        <v>0</v>
      </c>
      <c r="H12" s="191">
        <f>H29+H318+H1389+H1474</f>
        <v>0</v>
      </c>
      <c r="I12" s="191">
        <f>I29+I318+I1389+I1474</f>
        <v>11.388327</v>
      </c>
      <c r="J12" s="191">
        <f>J29+J318+J1389+J1474</f>
        <v>0</v>
      </c>
      <c r="K12" s="541"/>
      <c r="L12" s="495"/>
      <c r="M12" s="526"/>
      <c r="P12" s="264"/>
    </row>
    <row r="13" spans="1:17" s="260" customFormat="1" ht="18" customHeight="1" thickBot="1" x14ac:dyDescent="0.3">
      <c r="A13" s="601"/>
      <c r="B13" s="602"/>
      <c r="C13" s="600"/>
      <c r="D13" s="263">
        <v>2014</v>
      </c>
      <c r="E13" s="191">
        <f t="shared" si="1"/>
        <v>12.688760240000001</v>
      </c>
      <c r="F13" s="191">
        <f>F30+F319+F1390+F1475</f>
        <v>0</v>
      </c>
      <c r="G13" s="191">
        <f>G30+G319+G1390+G1475</f>
        <v>2.9633159999999998</v>
      </c>
      <c r="H13" s="191">
        <f>H30+H319+H1390+H1475</f>
        <v>0.15268399999999999</v>
      </c>
      <c r="I13" s="191">
        <f>I30+I319+I1390+I1475</f>
        <v>9.5727602400000009</v>
      </c>
      <c r="J13" s="191">
        <f>J30+J319+J1390+J1475</f>
        <v>0</v>
      </c>
      <c r="K13" s="541"/>
      <c r="L13" s="495"/>
      <c r="M13" s="526"/>
      <c r="O13" s="264"/>
      <c r="Q13" s="264"/>
    </row>
    <row r="14" spans="1:17" s="260" customFormat="1" ht="17.25" customHeight="1" thickBot="1" x14ac:dyDescent="0.3">
      <c r="A14" s="601"/>
      <c r="B14" s="602"/>
      <c r="C14" s="600"/>
      <c r="D14" s="262">
        <v>2015</v>
      </c>
      <c r="E14" s="191">
        <f t="shared" si="1"/>
        <v>10.369344810000001</v>
      </c>
      <c r="F14" s="191">
        <f>F31+F320+F1391+F1476</f>
        <v>0</v>
      </c>
      <c r="G14" s="191">
        <f>G31+G320+G1391+G1476</f>
        <v>0.93051164999999991</v>
      </c>
      <c r="H14" s="191">
        <f>H31+H320+H1391+H1476</f>
        <v>0</v>
      </c>
      <c r="I14" s="191">
        <f>I31+I320+I1391+I1476</f>
        <v>9.4388331600000015</v>
      </c>
      <c r="J14" s="191">
        <f>J31+J320+J1391+J1476</f>
        <v>0</v>
      </c>
      <c r="K14" s="541"/>
      <c r="L14" s="495"/>
      <c r="M14" s="495"/>
      <c r="O14" s="264"/>
    </row>
    <row r="15" spans="1:17" s="260" customFormat="1" ht="18" customHeight="1" thickBot="1" x14ac:dyDescent="0.3">
      <c r="A15" s="601"/>
      <c r="B15" s="602"/>
      <c r="C15" s="600"/>
      <c r="D15" s="262">
        <v>2016</v>
      </c>
      <c r="E15" s="191">
        <f t="shared" si="1"/>
        <v>40.542558829999997</v>
      </c>
      <c r="F15" s="191">
        <f>F32+F321+F1392+F1477</f>
        <v>0</v>
      </c>
      <c r="G15" s="191">
        <f>G32+G321+G1392+G1477</f>
        <v>34.118278149999995</v>
      </c>
      <c r="H15" s="191">
        <f>H32+H321+H1392+H1477</f>
        <v>0</v>
      </c>
      <c r="I15" s="191">
        <f>I32+I321+I1392+I1477</f>
        <v>6.4242806799999999</v>
      </c>
      <c r="J15" s="191">
        <f>J32+J321+J1392+J1477</f>
        <v>0</v>
      </c>
      <c r="K15" s="541"/>
      <c r="L15" s="340"/>
      <c r="M15" s="357"/>
      <c r="O15" s="264"/>
    </row>
    <row r="16" spans="1:17" s="260" customFormat="1" ht="21" customHeight="1" thickBot="1" x14ac:dyDescent="0.3">
      <c r="A16" s="601"/>
      <c r="B16" s="602"/>
      <c r="C16" s="600"/>
      <c r="D16" s="262">
        <v>2017</v>
      </c>
      <c r="E16" s="191">
        <f t="shared" si="1"/>
        <v>19.573665160000001</v>
      </c>
      <c r="F16" s="191">
        <f>F33+F322+F1393+F1478</f>
        <v>0</v>
      </c>
      <c r="G16" s="191">
        <f>G33+G322+G1393+G1478</f>
        <v>11.998736000000001</v>
      </c>
      <c r="H16" s="191">
        <f>H33+H322+H1393+H1478</f>
        <v>0</v>
      </c>
      <c r="I16" s="191">
        <f>I33+I322+I1393+I1478</f>
        <v>7.5749291599999991</v>
      </c>
      <c r="J16" s="191">
        <f>J33+J322+J1393+J1478</f>
        <v>0</v>
      </c>
      <c r="K16" s="541"/>
      <c r="L16" s="340"/>
      <c r="M16" s="357"/>
      <c r="O16" s="264"/>
    </row>
    <row r="17" spans="1:15" s="260" customFormat="1" ht="22.9" customHeight="1" thickBot="1" x14ac:dyDescent="0.3">
      <c r="A17" s="601"/>
      <c r="B17" s="602"/>
      <c r="C17" s="600"/>
      <c r="D17" s="262">
        <v>2018</v>
      </c>
      <c r="E17" s="191">
        <f t="shared" si="1"/>
        <v>14.68645545</v>
      </c>
      <c r="F17" s="191">
        <f>F34+F323+F1394+F1479</f>
        <v>0</v>
      </c>
      <c r="G17" s="191">
        <f>G34+G323+G1394+G1479</f>
        <v>9.7964382500000013</v>
      </c>
      <c r="H17" s="191">
        <f>H34+H323+H1394+H1479</f>
        <v>1.5000619999999999E-2</v>
      </c>
      <c r="I17" s="191">
        <f>I34+I323+I1394+I1479</f>
        <v>4.8750165799999996</v>
      </c>
      <c r="J17" s="191">
        <f>J34+J323+J1394+J1479</f>
        <v>0</v>
      </c>
      <c r="K17" s="541"/>
      <c r="L17" s="340"/>
      <c r="M17" s="357"/>
      <c r="O17" s="264"/>
    </row>
    <row r="18" spans="1:15" s="260" customFormat="1" ht="21" customHeight="1" thickBot="1" x14ac:dyDescent="0.3">
      <c r="A18" s="601"/>
      <c r="B18" s="602"/>
      <c r="C18" s="600"/>
      <c r="D18" s="262">
        <v>2019</v>
      </c>
      <c r="E18" s="191">
        <f t="shared" si="1"/>
        <v>6.3748972399999992</v>
      </c>
      <c r="F18" s="191">
        <f>F35+F324+F1395+F1480</f>
        <v>0</v>
      </c>
      <c r="G18" s="191">
        <f>G35+G324+G1395+G1480</f>
        <v>3.5270933100000001</v>
      </c>
      <c r="H18" s="191">
        <f>H35+H324+H1395+H1480</f>
        <v>5.3488270000000004E-2</v>
      </c>
      <c r="I18" s="191">
        <f>I35+I324+I1395+I1480</f>
        <v>2.7943156599999996</v>
      </c>
      <c r="J18" s="191">
        <f>J35+J324+J1395+J1480</f>
        <v>0</v>
      </c>
      <c r="K18" s="541"/>
      <c r="L18" s="340"/>
      <c r="M18" s="357"/>
      <c r="O18" s="264"/>
    </row>
    <row r="19" spans="1:15" s="260" customFormat="1" ht="21" customHeight="1" thickBot="1" x14ac:dyDescent="0.3">
      <c r="A19" s="601"/>
      <c r="B19" s="602"/>
      <c r="C19" s="600"/>
      <c r="D19" s="262">
        <v>2020</v>
      </c>
      <c r="E19" s="191">
        <f t="shared" si="1"/>
        <v>7.1780763599999995</v>
      </c>
      <c r="F19" s="191">
        <f>F36+F325+F1396+F1481</f>
        <v>0</v>
      </c>
      <c r="G19" s="191">
        <f>G36+G325+G1396+G1481</f>
        <v>5.8654361599999998</v>
      </c>
      <c r="H19" s="191">
        <f>H36+H325+H1396+H1481</f>
        <v>0</v>
      </c>
      <c r="I19" s="191">
        <f>I36+I325+I1396+I1481</f>
        <v>1.3126401999999999</v>
      </c>
      <c r="J19" s="191">
        <f>J36+J325+J1396+J1481</f>
        <v>0</v>
      </c>
      <c r="K19" s="541"/>
      <c r="L19" s="340"/>
      <c r="M19" s="357"/>
    </row>
    <row r="20" spans="1:15" s="260" customFormat="1" ht="21" customHeight="1" thickBot="1" x14ac:dyDescent="0.3">
      <c r="A20" s="601"/>
      <c r="B20" s="602"/>
      <c r="C20" s="600"/>
      <c r="D20" s="266">
        <v>2021</v>
      </c>
      <c r="E20" s="191">
        <f t="shared" si="1"/>
        <v>5.3147848600000014</v>
      </c>
      <c r="F20" s="191">
        <f>F37+F326+F1397+F1482</f>
        <v>0</v>
      </c>
      <c r="G20" s="191">
        <f>G37+G326+G1397+G1482</f>
        <v>4.6938735300000012</v>
      </c>
      <c r="H20" s="191">
        <f>H37+H326+H1397+H1482</f>
        <v>0</v>
      </c>
      <c r="I20" s="191">
        <f>I37+I326+I1397+I1482</f>
        <v>0.62091132999999998</v>
      </c>
      <c r="J20" s="191">
        <f>J37+J326+J1397+J1482</f>
        <v>0</v>
      </c>
      <c r="K20" s="541"/>
      <c r="L20" s="340"/>
      <c r="M20" s="357"/>
    </row>
    <row r="21" spans="1:15" s="260" customFormat="1" ht="21" customHeight="1" thickBot="1" x14ac:dyDescent="0.3">
      <c r="A21" s="601"/>
      <c r="B21" s="602"/>
      <c r="C21" s="600"/>
      <c r="D21" s="342">
        <v>2022</v>
      </c>
      <c r="E21" s="191">
        <f t="shared" si="1"/>
        <v>10.719676059999999</v>
      </c>
      <c r="F21" s="191">
        <f>F38+F327+F1398+F1483</f>
        <v>0</v>
      </c>
      <c r="G21" s="191">
        <f>G38+G327+G1398+G1483</f>
        <v>9.5538697399999997</v>
      </c>
      <c r="H21" s="191">
        <f>H38+H327+H1398+H1483</f>
        <v>0</v>
      </c>
      <c r="I21" s="191">
        <f>I38+I327+I1398+I1483</f>
        <v>1.16580632</v>
      </c>
      <c r="J21" s="191">
        <f>J38+J327+J1398+J1483</f>
        <v>0</v>
      </c>
      <c r="K21" s="541"/>
      <c r="L21" s="340"/>
      <c r="M21" s="357"/>
    </row>
    <row r="22" spans="1:15" s="260" customFormat="1" ht="21" customHeight="1" thickBot="1" x14ac:dyDescent="0.3">
      <c r="A22" s="601"/>
      <c r="B22" s="602"/>
      <c r="C22" s="600"/>
      <c r="D22" s="262">
        <v>2023</v>
      </c>
      <c r="E22" s="191">
        <f>F22+G22+H22+I22+J22</f>
        <v>66.715000000000003</v>
      </c>
      <c r="F22" s="191">
        <f>F39+F328+F1399+F1484</f>
        <v>50.104799999999997</v>
      </c>
      <c r="G22" s="191">
        <f>G39+G328+G1399+G1484</f>
        <v>14.5325504</v>
      </c>
      <c r="H22" s="191">
        <f>H39+H328+H1399+H1484</f>
        <v>0</v>
      </c>
      <c r="I22" s="191">
        <f>I39+I328+I1399+I1484</f>
        <v>1.9276496000000001</v>
      </c>
      <c r="J22" s="191">
        <f>J39+J328+J1399+J1484</f>
        <v>0.15</v>
      </c>
      <c r="K22" s="541"/>
      <c r="L22" s="340"/>
      <c r="M22" s="357"/>
    </row>
    <row r="23" spans="1:15" s="260" customFormat="1" ht="21" customHeight="1" thickBot="1" x14ac:dyDescent="0.3">
      <c r="A23" s="601"/>
      <c r="B23" s="602"/>
      <c r="C23" s="600"/>
      <c r="D23" s="262">
        <v>2024</v>
      </c>
      <c r="E23" s="191">
        <f>F23+G23+H23+I23+J23</f>
        <v>56.782533399999998</v>
      </c>
      <c r="F23" s="191">
        <f>F40+F329+F1400+F1485</f>
        <v>0</v>
      </c>
      <c r="G23" s="191">
        <f>G40+G329+G1400+G1485</f>
        <v>56.474853400000001</v>
      </c>
      <c r="H23" s="191">
        <f>H40+H329+H1400+H1485</f>
        <v>0</v>
      </c>
      <c r="I23" s="191">
        <f>I40+I329+I1400+I1485</f>
        <v>0.30768000000000001</v>
      </c>
      <c r="J23" s="191">
        <f>J40+J329+J1400+J1485</f>
        <v>0</v>
      </c>
      <c r="K23" s="541"/>
      <c r="L23" s="340"/>
      <c r="M23" s="357"/>
    </row>
    <row r="24" spans="1:15" s="260" customFormat="1" ht="21" customHeight="1" thickBot="1" x14ac:dyDescent="0.3">
      <c r="A24" s="601"/>
      <c r="B24" s="602"/>
      <c r="C24" s="600"/>
      <c r="D24" s="262">
        <v>2025</v>
      </c>
      <c r="E24" s="191">
        <f t="shared" ref="E24:E25" si="2">F24+G24+H24+I24+J24</f>
        <v>5</v>
      </c>
      <c r="F24" s="191">
        <f>F41+F330+F1401+F1486</f>
        <v>0</v>
      </c>
      <c r="G24" s="191">
        <f>G41+G330+G1401+G1486</f>
        <v>0</v>
      </c>
      <c r="H24" s="191">
        <f>H41+H330+H1401+H1486</f>
        <v>0</v>
      </c>
      <c r="I24" s="191">
        <f>I41+I330+I1401+I1486</f>
        <v>5</v>
      </c>
      <c r="J24" s="191">
        <f>J41+J330+J1401+J1486</f>
        <v>0</v>
      </c>
      <c r="K24" s="541"/>
      <c r="L24" s="340"/>
      <c r="M24" s="357"/>
    </row>
    <row r="25" spans="1:15" s="260" customFormat="1" ht="21" customHeight="1" thickBot="1" x14ac:dyDescent="0.3">
      <c r="A25" s="603"/>
      <c r="B25" s="604"/>
      <c r="C25" s="605"/>
      <c r="D25" s="262">
        <v>2026</v>
      </c>
      <c r="E25" s="191">
        <f t="shared" si="2"/>
        <v>0.1</v>
      </c>
      <c r="F25" s="191">
        <f>F42+F331+F1402+F1487</f>
        <v>0</v>
      </c>
      <c r="G25" s="191">
        <f>G42+G331+G1402+G1487</f>
        <v>0</v>
      </c>
      <c r="H25" s="191">
        <f>H42+H331+H1402+H1487</f>
        <v>0</v>
      </c>
      <c r="I25" s="191">
        <f>I42+I331+I1402+I1487</f>
        <v>0.1</v>
      </c>
      <c r="J25" s="191">
        <f>J42+J331+J1402+J1487</f>
        <v>0</v>
      </c>
      <c r="K25" s="542"/>
      <c r="L25" s="340"/>
      <c r="M25" s="357"/>
    </row>
    <row r="26" spans="1:15" s="260" customFormat="1" ht="28.5" customHeight="1" x14ac:dyDescent="0.25">
      <c r="A26" s="559" t="s">
        <v>3</v>
      </c>
      <c r="B26" s="540" t="s">
        <v>17</v>
      </c>
      <c r="C26" s="540" t="s">
        <v>42</v>
      </c>
      <c r="D26" s="351" t="s">
        <v>5</v>
      </c>
      <c r="E26" s="133">
        <f>SUM(E27:E42)</f>
        <v>53.903123069999999</v>
      </c>
      <c r="F26" s="133">
        <f t="shared" ref="F26:J26" si="3">SUM(F27:F42)</f>
        <v>0</v>
      </c>
      <c r="G26" s="133">
        <f t="shared" si="3"/>
        <v>12.810918129999999</v>
      </c>
      <c r="H26" s="133">
        <f t="shared" si="3"/>
        <v>2.9399999999999999E-2</v>
      </c>
      <c r="I26" s="133">
        <f t="shared" si="3"/>
        <v>41.062804939999999</v>
      </c>
      <c r="J26" s="133">
        <f t="shared" si="3"/>
        <v>0</v>
      </c>
      <c r="K26" s="540" t="s">
        <v>201</v>
      </c>
      <c r="L26" s="443"/>
      <c r="M26" s="590"/>
    </row>
    <row r="27" spans="1:15" s="260" customFormat="1" ht="18" customHeight="1" x14ac:dyDescent="0.25">
      <c r="A27" s="560"/>
      <c r="B27" s="541"/>
      <c r="C27" s="541"/>
      <c r="D27" s="42">
        <v>2011</v>
      </c>
      <c r="E27" s="116">
        <f>F27+G27+H27+I27+J27</f>
        <v>7.78</v>
      </c>
      <c r="F27" s="116">
        <f t="shared" ref="F27:J42" si="4">F44+F61+F78+F95+F112+F129+F146+F163+F180+F197+F248+F265+F282+F299</f>
        <v>0</v>
      </c>
      <c r="G27" s="116">
        <f t="shared" si="4"/>
        <v>1.95</v>
      </c>
      <c r="H27" s="116">
        <f t="shared" si="4"/>
        <v>0</v>
      </c>
      <c r="I27" s="116">
        <f t="shared" si="4"/>
        <v>5.83</v>
      </c>
      <c r="J27" s="116">
        <f t="shared" si="4"/>
        <v>0</v>
      </c>
      <c r="K27" s="541"/>
      <c r="L27" s="444"/>
      <c r="M27" s="554"/>
    </row>
    <row r="28" spans="1:15" s="260" customFormat="1" ht="18" customHeight="1" x14ac:dyDescent="0.25">
      <c r="A28" s="560"/>
      <c r="B28" s="541"/>
      <c r="C28" s="541"/>
      <c r="D28" s="42">
        <v>2012</v>
      </c>
      <c r="E28" s="116">
        <f t="shared" ref="E28:E39" si="5">F28+G28+H28+I28+J28</f>
        <v>9.0641439999999989</v>
      </c>
      <c r="F28" s="116">
        <f t="shared" si="4"/>
        <v>0</v>
      </c>
      <c r="G28" s="116">
        <f t="shared" si="4"/>
        <v>0</v>
      </c>
      <c r="H28" s="116">
        <f t="shared" si="4"/>
        <v>0</v>
      </c>
      <c r="I28" s="116">
        <f t="shared" si="4"/>
        <v>9.0641439999999989</v>
      </c>
      <c r="J28" s="116">
        <f t="shared" si="4"/>
        <v>0</v>
      </c>
      <c r="K28" s="541"/>
      <c r="L28" s="444"/>
      <c r="M28" s="554"/>
    </row>
    <row r="29" spans="1:15" s="260" customFormat="1" ht="18" customHeight="1" x14ac:dyDescent="0.25">
      <c r="A29" s="560"/>
      <c r="B29" s="541"/>
      <c r="C29" s="541"/>
      <c r="D29" s="42">
        <v>2013</v>
      </c>
      <c r="E29" s="116">
        <f t="shared" si="5"/>
        <v>4.1100000000000003</v>
      </c>
      <c r="F29" s="116">
        <f t="shared" si="4"/>
        <v>0</v>
      </c>
      <c r="G29" s="116">
        <f t="shared" si="4"/>
        <v>0</v>
      </c>
      <c r="H29" s="116">
        <f t="shared" si="4"/>
        <v>0</v>
      </c>
      <c r="I29" s="116">
        <f t="shared" si="4"/>
        <v>4.1100000000000003</v>
      </c>
      <c r="J29" s="116">
        <f t="shared" si="4"/>
        <v>0</v>
      </c>
      <c r="K29" s="541"/>
      <c r="L29" s="444"/>
      <c r="M29" s="554"/>
    </row>
    <row r="30" spans="1:15" s="260" customFormat="1" ht="18" customHeight="1" x14ac:dyDescent="0.25">
      <c r="A30" s="560"/>
      <c r="B30" s="541"/>
      <c r="C30" s="541"/>
      <c r="D30" s="42">
        <v>2014</v>
      </c>
      <c r="E30" s="116">
        <f t="shared" si="5"/>
        <v>7.9856835500000001</v>
      </c>
      <c r="F30" s="116">
        <f t="shared" si="4"/>
        <v>0</v>
      </c>
      <c r="G30" s="116">
        <f t="shared" si="4"/>
        <v>0.5706</v>
      </c>
      <c r="H30" s="116">
        <f t="shared" si="4"/>
        <v>2.9399999999999999E-2</v>
      </c>
      <c r="I30" s="116">
        <f t="shared" si="4"/>
        <v>7.3856835500000004</v>
      </c>
      <c r="J30" s="116">
        <f t="shared" si="4"/>
        <v>0</v>
      </c>
      <c r="K30" s="541"/>
      <c r="L30" s="444"/>
      <c r="M30" s="554"/>
    </row>
    <row r="31" spans="1:15" s="260" customFormat="1" ht="18" customHeight="1" x14ac:dyDescent="0.25">
      <c r="A31" s="560"/>
      <c r="B31" s="541"/>
      <c r="C31" s="541"/>
      <c r="D31" s="42">
        <v>2015</v>
      </c>
      <c r="E31" s="116">
        <f t="shared" si="5"/>
        <v>4.8614127999999992</v>
      </c>
      <c r="F31" s="116">
        <f t="shared" si="4"/>
        <v>0</v>
      </c>
      <c r="G31" s="116">
        <f t="shared" si="4"/>
        <v>0</v>
      </c>
      <c r="H31" s="116">
        <f t="shared" si="4"/>
        <v>0</v>
      </c>
      <c r="I31" s="116">
        <f t="shared" si="4"/>
        <v>4.8614127999999992</v>
      </c>
      <c r="J31" s="116">
        <f t="shared" si="4"/>
        <v>0</v>
      </c>
      <c r="K31" s="541"/>
      <c r="L31" s="444"/>
      <c r="M31" s="554"/>
    </row>
    <row r="32" spans="1:15" s="260" customFormat="1" ht="19.5" customHeight="1" x14ac:dyDescent="0.25">
      <c r="A32" s="560"/>
      <c r="B32" s="541"/>
      <c r="C32" s="541"/>
      <c r="D32" s="42">
        <v>2016</v>
      </c>
      <c r="E32" s="116">
        <f t="shared" si="5"/>
        <v>4.7940988999999998</v>
      </c>
      <c r="F32" s="116">
        <f t="shared" si="4"/>
        <v>0</v>
      </c>
      <c r="G32" s="116">
        <f t="shared" si="4"/>
        <v>0.4748252</v>
      </c>
      <c r="H32" s="116">
        <f t="shared" si="4"/>
        <v>0</v>
      </c>
      <c r="I32" s="116">
        <f t="shared" si="4"/>
        <v>4.3192737000000001</v>
      </c>
      <c r="J32" s="116">
        <f t="shared" si="4"/>
        <v>0</v>
      </c>
      <c r="K32" s="541"/>
      <c r="L32" s="444"/>
      <c r="M32" s="554"/>
    </row>
    <row r="33" spans="1:14" s="260" customFormat="1" ht="25.15" customHeight="1" x14ac:dyDescent="0.25">
      <c r="A33" s="560"/>
      <c r="B33" s="541"/>
      <c r="C33" s="541"/>
      <c r="D33" s="42">
        <v>2017</v>
      </c>
      <c r="E33" s="116">
        <f t="shared" si="5"/>
        <v>3.8271217700000002</v>
      </c>
      <c r="F33" s="116">
        <f t="shared" si="4"/>
        <v>0</v>
      </c>
      <c r="G33" s="116">
        <f t="shared" si="4"/>
        <v>2.158236</v>
      </c>
      <c r="H33" s="116">
        <f t="shared" si="4"/>
        <v>0</v>
      </c>
      <c r="I33" s="116">
        <f t="shared" si="4"/>
        <v>1.6688857700000002</v>
      </c>
      <c r="J33" s="116">
        <f t="shared" si="4"/>
        <v>0</v>
      </c>
      <c r="K33" s="541"/>
      <c r="L33" s="444"/>
      <c r="M33" s="554"/>
    </row>
    <row r="34" spans="1:14" s="260" customFormat="1" ht="25.15" customHeight="1" x14ac:dyDescent="0.25">
      <c r="A34" s="560"/>
      <c r="B34" s="541"/>
      <c r="C34" s="541"/>
      <c r="D34" s="42">
        <v>2018</v>
      </c>
      <c r="E34" s="116">
        <f t="shared" si="5"/>
        <v>9.1449013699999995</v>
      </c>
      <c r="F34" s="116">
        <f t="shared" si="4"/>
        <v>0</v>
      </c>
      <c r="G34" s="116">
        <f t="shared" si="4"/>
        <v>5.8035060300000003</v>
      </c>
      <c r="H34" s="116">
        <f t="shared" si="4"/>
        <v>0</v>
      </c>
      <c r="I34" s="116">
        <f t="shared" si="4"/>
        <v>3.3413953399999996</v>
      </c>
      <c r="J34" s="116">
        <f t="shared" si="4"/>
        <v>0</v>
      </c>
      <c r="K34" s="541"/>
      <c r="L34" s="444"/>
      <c r="M34" s="554"/>
    </row>
    <row r="35" spans="1:14" s="260" customFormat="1" ht="25.15" customHeight="1" x14ac:dyDescent="0.25">
      <c r="A35" s="560"/>
      <c r="B35" s="541"/>
      <c r="C35" s="541"/>
      <c r="D35" s="42">
        <v>2019</v>
      </c>
      <c r="E35" s="116">
        <f t="shared" si="5"/>
        <v>0.73913552999999999</v>
      </c>
      <c r="F35" s="116">
        <f t="shared" si="4"/>
        <v>0</v>
      </c>
      <c r="G35" s="116">
        <f t="shared" si="4"/>
        <v>0.41678828000000001</v>
      </c>
      <c r="H35" s="116">
        <f t="shared" si="4"/>
        <v>0</v>
      </c>
      <c r="I35" s="116">
        <f t="shared" si="4"/>
        <v>0.32234724999999997</v>
      </c>
      <c r="J35" s="116">
        <f t="shared" si="4"/>
        <v>0</v>
      </c>
      <c r="K35" s="541"/>
      <c r="L35" s="444"/>
      <c r="M35" s="554"/>
    </row>
    <row r="36" spans="1:14" s="260" customFormat="1" ht="27.6" customHeight="1" x14ac:dyDescent="0.25">
      <c r="A36" s="560"/>
      <c r="B36" s="541"/>
      <c r="C36" s="541"/>
      <c r="D36" s="42">
        <v>2020</v>
      </c>
      <c r="E36" s="116">
        <f t="shared" si="5"/>
        <v>1.5966251499999999</v>
      </c>
      <c r="F36" s="116">
        <f t="shared" si="4"/>
        <v>0</v>
      </c>
      <c r="G36" s="116">
        <f t="shared" si="4"/>
        <v>1.4369626199999999</v>
      </c>
      <c r="H36" s="116">
        <f t="shared" si="4"/>
        <v>0</v>
      </c>
      <c r="I36" s="116">
        <f t="shared" si="4"/>
        <v>0.15966253</v>
      </c>
      <c r="J36" s="116">
        <f t="shared" si="4"/>
        <v>0</v>
      </c>
      <c r="K36" s="541"/>
      <c r="L36" s="456"/>
      <c r="M36" s="558"/>
    </row>
    <row r="37" spans="1:14" s="260" customFormat="1" ht="27.6" customHeight="1" x14ac:dyDescent="0.25">
      <c r="A37" s="560"/>
      <c r="B37" s="541"/>
      <c r="C37" s="541"/>
      <c r="D37" s="42">
        <v>2021</v>
      </c>
      <c r="E37" s="116">
        <f t="shared" si="5"/>
        <v>0</v>
      </c>
      <c r="F37" s="116">
        <f t="shared" si="4"/>
        <v>0</v>
      </c>
      <c r="G37" s="116">
        <f t="shared" si="4"/>
        <v>0</v>
      </c>
      <c r="H37" s="116">
        <f t="shared" si="4"/>
        <v>0</v>
      </c>
      <c r="I37" s="116">
        <f t="shared" si="4"/>
        <v>0</v>
      </c>
      <c r="J37" s="116">
        <f t="shared" si="4"/>
        <v>0</v>
      </c>
      <c r="K37" s="541"/>
      <c r="L37" s="340"/>
      <c r="M37" s="346"/>
    </row>
    <row r="38" spans="1:14" s="260" customFormat="1" ht="27.6" customHeight="1" x14ac:dyDescent="0.25">
      <c r="A38" s="560"/>
      <c r="B38" s="541"/>
      <c r="C38" s="541"/>
      <c r="D38" s="42">
        <v>2022</v>
      </c>
      <c r="E38" s="116">
        <f t="shared" si="5"/>
        <v>0</v>
      </c>
      <c r="F38" s="116">
        <f t="shared" si="4"/>
        <v>0</v>
      </c>
      <c r="G38" s="116">
        <f t="shared" si="4"/>
        <v>0</v>
      </c>
      <c r="H38" s="116">
        <f t="shared" si="4"/>
        <v>0</v>
      </c>
      <c r="I38" s="116">
        <f t="shared" si="4"/>
        <v>0</v>
      </c>
      <c r="J38" s="116">
        <f t="shared" si="4"/>
        <v>0</v>
      </c>
      <c r="K38" s="541"/>
      <c r="L38" s="340"/>
      <c r="M38" s="346"/>
    </row>
    <row r="39" spans="1:14" s="260" customFormat="1" ht="27.6" customHeight="1" x14ac:dyDescent="0.25">
      <c r="A39" s="560"/>
      <c r="B39" s="541"/>
      <c r="C39" s="541"/>
      <c r="D39" s="42">
        <v>2023</v>
      </c>
      <c r="E39" s="116">
        <f t="shared" si="5"/>
        <v>0</v>
      </c>
      <c r="F39" s="116">
        <f t="shared" si="4"/>
        <v>0</v>
      </c>
      <c r="G39" s="116">
        <f t="shared" si="4"/>
        <v>0</v>
      </c>
      <c r="H39" s="116">
        <f t="shared" si="4"/>
        <v>0</v>
      </c>
      <c r="I39" s="116">
        <f t="shared" si="4"/>
        <v>0</v>
      </c>
      <c r="J39" s="116">
        <f t="shared" si="4"/>
        <v>0</v>
      </c>
      <c r="K39" s="541"/>
      <c r="L39" s="340"/>
      <c r="M39" s="346"/>
    </row>
    <row r="40" spans="1:14" s="260" customFormat="1" ht="27.6" customHeight="1" x14ac:dyDescent="0.25">
      <c r="A40" s="560"/>
      <c r="B40" s="541"/>
      <c r="C40" s="541"/>
      <c r="D40" s="42">
        <v>2024</v>
      </c>
      <c r="E40" s="116">
        <f>F40+G40+H40+I40+J40</f>
        <v>0</v>
      </c>
      <c r="F40" s="116">
        <f t="shared" si="4"/>
        <v>0</v>
      </c>
      <c r="G40" s="116">
        <f t="shared" si="4"/>
        <v>0</v>
      </c>
      <c r="H40" s="116">
        <f t="shared" si="4"/>
        <v>0</v>
      </c>
      <c r="I40" s="116">
        <f t="shared" si="4"/>
        <v>0</v>
      </c>
      <c r="J40" s="116">
        <f t="shared" si="4"/>
        <v>0</v>
      </c>
      <c r="K40" s="541"/>
      <c r="L40" s="340"/>
      <c r="M40" s="346"/>
    </row>
    <row r="41" spans="1:14" s="260" customFormat="1" ht="27.6" customHeight="1" x14ac:dyDescent="0.25">
      <c r="A41" s="560"/>
      <c r="B41" s="541"/>
      <c r="C41" s="541"/>
      <c r="D41" s="42">
        <v>2025</v>
      </c>
      <c r="E41" s="116">
        <f>F41+G41+H41+I41+J41</f>
        <v>0</v>
      </c>
      <c r="F41" s="116">
        <f>F58+F75+F92+F109+F126+F143+F160+F177+F194+F211+F262+F279+F296+F313</f>
        <v>0</v>
      </c>
      <c r="G41" s="116">
        <f t="shared" si="4"/>
        <v>0</v>
      </c>
      <c r="H41" s="116">
        <f t="shared" si="4"/>
        <v>0</v>
      </c>
      <c r="I41" s="116">
        <f t="shared" si="4"/>
        <v>0</v>
      </c>
      <c r="J41" s="116">
        <f t="shared" si="4"/>
        <v>0</v>
      </c>
      <c r="K41" s="541"/>
      <c r="L41" s="340"/>
      <c r="M41" s="346"/>
    </row>
    <row r="42" spans="1:14" s="260" customFormat="1" ht="27.6" customHeight="1" thickBot="1" x14ac:dyDescent="0.3">
      <c r="A42" s="560"/>
      <c r="B42" s="541"/>
      <c r="C42" s="541"/>
      <c r="D42" s="134">
        <v>2026</v>
      </c>
      <c r="E42" s="269">
        <f t="shared" ref="E42" si="6">F42+G42+H42+I42+J42</f>
        <v>0</v>
      </c>
      <c r="F42" s="116">
        <f>F59+F76+F93+F110+F127+F144+F161+F178+F195+F212+F263+F280+F297+F314</f>
        <v>0</v>
      </c>
      <c r="G42" s="116">
        <f t="shared" si="4"/>
        <v>0</v>
      </c>
      <c r="H42" s="116">
        <f t="shared" si="4"/>
        <v>0</v>
      </c>
      <c r="I42" s="116">
        <f t="shared" si="4"/>
        <v>0</v>
      </c>
      <c r="J42" s="116">
        <f t="shared" si="4"/>
        <v>0</v>
      </c>
      <c r="K42" s="542"/>
      <c r="L42" s="340"/>
      <c r="M42" s="346"/>
    </row>
    <row r="43" spans="1:14" ht="14.25" customHeight="1" x14ac:dyDescent="0.25">
      <c r="A43" s="591" t="s">
        <v>4</v>
      </c>
      <c r="B43" s="443" t="s">
        <v>116</v>
      </c>
      <c r="C43" s="443" t="s">
        <v>21</v>
      </c>
      <c r="D43" s="190" t="s">
        <v>5</v>
      </c>
      <c r="E43" s="191">
        <f>SUM(E44:E59)</f>
        <v>40.909621420000001</v>
      </c>
      <c r="F43" s="191">
        <f t="shared" ref="F43:J43" si="7">SUM(F44:F59)</f>
        <v>0</v>
      </c>
      <c r="G43" s="191">
        <f t="shared" si="7"/>
        <v>9.9117420299999992</v>
      </c>
      <c r="H43" s="191">
        <f t="shared" si="7"/>
        <v>0</v>
      </c>
      <c r="I43" s="191">
        <f t="shared" si="7"/>
        <v>30.997879390000001</v>
      </c>
      <c r="J43" s="191">
        <f t="shared" si="7"/>
        <v>0</v>
      </c>
      <c r="K43" s="519" t="s">
        <v>201</v>
      </c>
      <c r="L43" s="531" t="s">
        <v>22</v>
      </c>
      <c r="M43" s="553" t="s">
        <v>23</v>
      </c>
    </row>
    <row r="44" spans="1:14" x14ac:dyDescent="0.25">
      <c r="A44" s="557"/>
      <c r="B44" s="444"/>
      <c r="C44" s="444"/>
      <c r="D44" s="42">
        <v>2011</v>
      </c>
      <c r="E44" s="116">
        <f>F44+G44+H44+I44+J44</f>
        <v>7.78</v>
      </c>
      <c r="F44" s="56">
        <v>0</v>
      </c>
      <c r="G44" s="56">
        <v>1.95</v>
      </c>
      <c r="H44" s="56">
        <v>0</v>
      </c>
      <c r="I44" s="56">
        <v>5.83</v>
      </c>
      <c r="J44" s="56">
        <v>0</v>
      </c>
      <c r="K44" s="520"/>
      <c r="L44" s="532"/>
      <c r="M44" s="554"/>
    </row>
    <row r="45" spans="1:14" x14ac:dyDescent="0.25">
      <c r="A45" s="557"/>
      <c r="B45" s="444"/>
      <c r="C45" s="444"/>
      <c r="D45" s="42">
        <v>2012</v>
      </c>
      <c r="E45" s="116">
        <f t="shared" ref="E45:E59" si="8">F45+G45+H45+I45+J45</f>
        <v>5.5641439999999998</v>
      </c>
      <c r="F45" s="56">
        <v>0</v>
      </c>
      <c r="G45" s="56">
        <v>0</v>
      </c>
      <c r="H45" s="56">
        <v>0</v>
      </c>
      <c r="I45" s="56">
        <v>5.5641439999999998</v>
      </c>
      <c r="J45" s="56">
        <v>0</v>
      </c>
      <c r="K45" s="520"/>
      <c r="L45" s="532"/>
      <c r="M45" s="554"/>
    </row>
    <row r="46" spans="1:14" x14ac:dyDescent="0.25">
      <c r="A46" s="557"/>
      <c r="B46" s="444"/>
      <c r="C46" s="444"/>
      <c r="D46" s="42">
        <v>2013</v>
      </c>
      <c r="E46" s="116">
        <f t="shared" si="8"/>
        <v>1.51</v>
      </c>
      <c r="F46" s="56">
        <v>0</v>
      </c>
      <c r="G46" s="56">
        <v>0</v>
      </c>
      <c r="H46" s="56">
        <v>0</v>
      </c>
      <c r="I46" s="56">
        <v>1.51</v>
      </c>
      <c r="J46" s="56">
        <v>0</v>
      </c>
      <c r="K46" s="520"/>
      <c r="L46" s="532"/>
      <c r="M46" s="554"/>
    </row>
    <row r="47" spans="1:14" x14ac:dyDescent="0.25">
      <c r="A47" s="557"/>
      <c r="B47" s="444"/>
      <c r="C47" s="444"/>
      <c r="D47" s="42">
        <v>2014</v>
      </c>
      <c r="E47" s="116">
        <f t="shared" si="8"/>
        <v>7.3856835500000004</v>
      </c>
      <c r="F47" s="56">
        <v>0</v>
      </c>
      <c r="G47" s="56">
        <v>0</v>
      </c>
      <c r="H47" s="56">
        <v>0</v>
      </c>
      <c r="I47" s="56">
        <f>4.80806961+2.57761394</f>
        <v>7.3856835500000004</v>
      </c>
      <c r="J47" s="56">
        <v>0</v>
      </c>
      <c r="K47" s="520"/>
      <c r="L47" s="532"/>
      <c r="M47" s="597"/>
      <c r="N47" s="270"/>
    </row>
    <row r="48" spans="1:14" ht="16.5" customHeight="1" x14ac:dyDescent="0.25">
      <c r="A48" s="557"/>
      <c r="B48" s="444"/>
      <c r="C48" s="444"/>
      <c r="D48" s="42">
        <v>2015</v>
      </c>
      <c r="E48" s="116">
        <f t="shared" si="8"/>
        <v>4.8614127999999992</v>
      </c>
      <c r="F48" s="56">
        <v>0</v>
      </c>
      <c r="G48" s="56">
        <v>0</v>
      </c>
      <c r="H48" s="56">
        <v>0</v>
      </c>
      <c r="I48" s="56">
        <f>5.592-0.65-0.0805872</f>
        <v>4.8614127999999992</v>
      </c>
      <c r="J48" s="56">
        <v>0</v>
      </c>
      <c r="K48" s="520"/>
      <c r="L48" s="532"/>
      <c r="M48" s="554"/>
    </row>
    <row r="49" spans="1:15" ht="17.25" customHeight="1" x14ac:dyDescent="0.25">
      <c r="A49" s="557"/>
      <c r="B49" s="444"/>
      <c r="C49" s="444"/>
      <c r="D49" s="42">
        <v>2016</v>
      </c>
      <c r="E49" s="116">
        <f t="shared" si="8"/>
        <v>2.8512579000000002</v>
      </c>
      <c r="F49" s="56">
        <v>0</v>
      </c>
      <c r="G49" s="56">
        <v>0</v>
      </c>
      <c r="H49" s="56">
        <v>0</v>
      </c>
      <c r="I49" s="56">
        <f>3.541+0.1575-0.09691846+0.807377-1.52889965-0.02880099</f>
        <v>2.8512579000000002</v>
      </c>
      <c r="J49" s="56">
        <v>0</v>
      </c>
      <c r="K49" s="520"/>
      <c r="L49" s="532"/>
      <c r="M49" s="554"/>
      <c r="N49" s="271"/>
    </row>
    <row r="50" spans="1:15" ht="31.5" customHeight="1" x14ac:dyDescent="0.25">
      <c r="A50" s="557"/>
      <c r="B50" s="444"/>
      <c r="C50" s="444"/>
      <c r="D50" s="42">
        <v>2017</v>
      </c>
      <c r="E50" s="116">
        <f t="shared" si="8"/>
        <v>3.8271217700000002</v>
      </c>
      <c r="F50" s="56">
        <v>0</v>
      </c>
      <c r="G50" s="56">
        <f>2.1582+0.000036</f>
        <v>2.158236</v>
      </c>
      <c r="H50" s="56">
        <v>0</v>
      </c>
      <c r="I50" s="56">
        <f>0.79077787+0.65273908+2.39804-2.1582-0.01447485+0.00000367</f>
        <v>1.6688857700000002</v>
      </c>
      <c r="J50" s="56">
        <v>0</v>
      </c>
      <c r="K50" s="520"/>
      <c r="L50" s="532"/>
      <c r="M50" s="554"/>
      <c r="O50" s="272"/>
    </row>
    <row r="51" spans="1:15" ht="31.5" customHeight="1" x14ac:dyDescent="0.25">
      <c r="A51" s="557"/>
      <c r="B51" s="444"/>
      <c r="C51" s="444"/>
      <c r="D51" s="42">
        <v>2018</v>
      </c>
      <c r="E51" s="116">
        <f t="shared" si="8"/>
        <v>6.8276541499999999</v>
      </c>
      <c r="F51" s="56">
        <v>0</v>
      </c>
      <c r="G51" s="56">
        <f>6.02182945-0.21832342</f>
        <v>5.8035060300000003</v>
      </c>
      <c r="H51" s="56">
        <v>0</v>
      </c>
      <c r="I51" s="56">
        <f>1-1+1.06267579-0.03852765-0.00000002</f>
        <v>1.0241481199999998</v>
      </c>
      <c r="J51" s="56">
        <v>0</v>
      </c>
      <c r="K51" s="520"/>
      <c r="L51" s="532"/>
      <c r="M51" s="554"/>
      <c r="N51" s="273"/>
    </row>
    <row r="52" spans="1:15" ht="31.5" customHeight="1" x14ac:dyDescent="0.25">
      <c r="A52" s="557"/>
      <c r="B52" s="444"/>
      <c r="C52" s="444"/>
      <c r="D52" s="42">
        <v>2019</v>
      </c>
      <c r="E52" s="116">
        <f t="shared" si="8"/>
        <v>0.30234724999999996</v>
      </c>
      <c r="F52" s="56">
        <v>0</v>
      </c>
      <c r="G52" s="56">
        <v>0</v>
      </c>
      <c r="H52" s="56">
        <v>0</v>
      </c>
      <c r="I52" s="56">
        <f>0.5-0.4+0.340874-0.13852675</f>
        <v>0.30234724999999996</v>
      </c>
      <c r="J52" s="56">
        <v>0</v>
      </c>
      <c r="K52" s="520"/>
      <c r="L52" s="532"/>
      <c r="M52" s="554"/>
      <c r="N52" s="274"/>
    </row>
    <row r="53" spans="1:15" ht="31.5" customHeight="1" x14ac:dyDescent="0.25">
      <c r="A53" s="557"/>
      <c r="B53" s="444"/>
      <c r="C53" s="444"/>
      <c r="D53" s="42">
        <v>2020</v>
      </c>
      <c r="E53" s="116">
        <f t="shared" si="8"/>
        <v>0</v>
      </c>
      <c r="F53" s="56">
        <v>0</v>
      </c>
      <c r="G53" s="56">
        <v>0</v>
      </c>
      <c r="H53" s="56">
        <v>0</v>
      </c>
      <c r="I53" s="56">
        <f>0.5-0.5</f>
        <v>0</v>
      </c>
      <c r="J53" s="56">
        <v>0</v>
      </c>
      <c r="K53" s="520"/>
      <c r="L53" s="533"/>
      <c r="M53" s="558"/>
      <c r="N53" s="273"/>
    </row>
    <row r="54" spans="1:15" ht="31.5" customHeight="1" x14ac:dyDescent="0.25">
      <c r="A54" s="557"/>
      <c r="B54" s="444"/>
      <c r="C54" s="444"/>
      <c r="D54" s="42">
        <v>2021</v>
      </c>
      <c r="E54" s="116">
        <f t="shared" si="8"/>
        <v>0</v>
      </c>
      <c r="F54" s="56">
        <v>0</v>
      </c>
      <c r="G54" s="56">
        <v>0</v>
      </c>
      <c r="H54" s="56">
        <v>0</v>
      </c>
      <c r="I54" s="56">
        <f>0.45-0.45</f>
        <v>0</v>
      </c>
      <c r="J54" s="56">
        <v>0</v>
      </c>
      <c r="K54" s="520"/>
      <c r="L54" s="345"/>
      <c r="M54" s="346"/>
      <c r="N54" s="273"/>
    </row>
    <row r="55" spans="1:15" ht="31.5" customHeight="1" x14ac:dyDescent="0.25">
      <c r="A55" s="557"/>
      <c r="B55" s="444"/>
      <c r="C55" s="444"/>
      <c r="D55" s="42">
        <v>2022</v>
      </c>
      <c r="E55" s="116">
        <f t="shared" si="8"/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20"/>
      <c r="L55" s="345"/>
      <c r="M55" s="346"/>
      <c r="N55" s="273"/>
    </row>
    <row r="56" spans="1:15" ht="31.5" customHeight="1" x14ac:dyDescent="0.25">
      <c r="A56" s="557"/>
      <c r="B56" s="444"/>
      <c r="C56" s="444"/>
      <c r="D56" s="42">
        <v>2023</v>
      </c>
      <c r="E56" s="116">
        <f t="shared" si="8"/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20"/>
      <c r="L56" s="345"/>
      <c r="M56" s="346"/>
      <c r="N56" s="273"/>
    </row>
    <row r="57" spans="1:15" ht="31.5" customHeight="1" x14ac:dyDescent="0.25">
      <c r="A57" s="557"/>
      <c r="B57" s="444"/>
      <c r="C57" s="444"/>
      <c r="D57" s="42">
        <v>2024</v>
      </c>
      <c r="E57" s="116">
        <f t="shared" si="8"/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20"/>
      <c r="L57" s="345"/>
      <c r="M57" s="346"/>
      <c r="N57" s="273"/>
    </row>
    <row r="58" spans="1:15" ht="18.75" customHeight="1" x14ac:dyDescent="0.25">
      <c r="A58" s="557"/>
      <c r="B58" s="444"/>
      <c r="C58" s="444"/>
      <c r="D58" s="42">
        <v>2025</v>
      </c>
      <c r="E58" s="116">
        <f t="shared" si="8"/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20"/>
      <c r="L58" s="345"/>
      <c r="M58" s="346"/>
      <c r="N58" s="273"/>
    </row>
    <row r="59" spans="1:15" ht="18.75" customHeight="1" thickBot="1" x14ac:dyDescent="0.3">
      <c r="A59" s="592"/>
      <c r="B59" s="445"/>
      <c r="C59" s="445"/>
      <c r="D59" s="276">
        <v>2026</v>
      </c>
      <c r="E59" s="277">
        <f t="shared" si="8"/>
        <v>0</v>
      </c>
      <c r="F59" s="258">
        <v>0</v>
      </c>
      <c r="G59" s="258">
        <v>0</v>
      </c>
      <c r="H59" s="258">
        <v>0</v>
      </c>
      <c r="I59" s="258">
        <v>0</v>
      </c>
      <c r="J59" s="258">
        <v>0</v>
      </c>
      <c r="K59" s="521"/>
      <c r="L59" s="345"/>
      <c r="M59" s="346"/>
      <c r="N59" s="273"/>
    </row>
    <row r="60" spans="1:15" ht="31.5" customHeight="1" x14ac:dyDescent="0.25">
      <c r="A60" s="557" t="s">
        <v>54</v>
      </c>
      <c r="B60" s="444" t="s">
        <v>151</v>
      </c>
      <c r="C60" s="444"/>
      <c r="D60" s="351" t="s">
        <v>5</v>
      </c>
      <c r="E60" s="133">
        <f>SUM(E61:E76)</f>
        <v>0.41678828000000001</v>
      </c>
      <c r="F60" s="133">
        <f t="shared" ref="F60:J60" si="9">SUM(F61:F76)</f>
        <v>0</v>
      </c>
      <c r="G60" s="133">
        <f t="shared" si="9"/>
        <v>0.41678828000000001</v>
      </c>
      <c r="H60" s="133">
        <f t="shared" si="9"/>
        <v>0</v>
      </c>
      <c r="I60" s="133">
        <f t="shared" si="9"/>
        <v>0</v>
      </c>
      <c r="J60" s="133">
        <f t="shared" si="9"/>
        <v>0</v>
      </c>
      <c r="K60" s="443">
        <v>2019</v>
      </c>
      <c r="L60" s="340"/>
      <c r="M60" s="346"/>
    </row>
    <row r="61" spans="1:15" ht="31.5" customHeight="1" x14ac:dyDescent="0.25">
      <c r="A61" s="557"/>
      <c r="B61" s="444"/>
      <c r="C61" s="444"/>
      <c r="D61" s="42">
        <v>2011</v>
      </c>
      <c r="E61" s="116">
        <f>F61+G61+H61+I61+J61</f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444"/>
      <c r="L61" s="340"/>
      <c r="M61" s="346"/>
    </row>
    <row r="62" spans="1:15" ht="31.5" customHeight="1" x14ac:dyDescent="0.25">
      <c r="A62" s="557"/>
      <c r="B62" s="444"/>
      <c r="C62" s="444"/>
      <c r="D62" s="42">
        <v>2012</v>
      </c>
      <c r="E62" s="116">
        <f t="shared" ref="E62:E75" si="10">F62+G62+H62+I62+J62</f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444"/>
      <c r="L62" s="340"/>
      <c r="M62" s="346"/>
    </row>
    <row r="63" spans="1:15" ht="31.5" customHeight="1" x14ac:dyDescent="0.25">
      <c r="A63" s="557"/>
      <c r="B63" s="444"/>
      <c r="C63" s="444"/>
      <c r="D63" s="42">
        <v>2013</v>
      </c>
      <c r="E63" s="116">
        <f t="shared" si="10"/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444"/>
      <c r="L63" s="340"/>
      <c r="M63" s="346"/>
    </row>
    <row r="64" spans="1:15" ht="31.5" customHeight="1" x14ac:dyDescent="0.25">
      <c r="A64" s="557"/>
      <c r="B64" s="444"/>
      <c r="C64" s="444"/>
      <c r="D64" s="42">
        <v>2014</v>
      </c>
      <c r="E64" s="116">
        <f t="shared" si="10"/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444"/>
      <c r="L64" s="340"/>
      <c r="M64" s="346"/>
    </row>
    <row r="65" spans="1:14" ht="31.5" customHeight="1" x14ac:dyDescent="0.25">
      <c r="A65" s="557"/>
      <c r="B65" s="444"/>
      <c r="C65" s="444"/>
      <c r="D65" s="42">
        <v>2015</v>
      </c>
      <c r="E65" s="116">
        <f t="shared" si="10"/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444"/>
      <c r="L65" s="340"/>
      <c r="M65" s="346"/>
    </row>
    <row r="66" spans="1:14" ht="31.5" customHeight="1" x14ac:dyDescent="0.25">
      <c r="A66" s="557"/>
      <c r="B66" s="444"/>
      <c r="C66" s="444"/>
      <c r="D66" s="42">
        <v>2016</v>
      </c>
      <c r="E66" s="116">
        <f t="shared" si="10"/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444"/>
      <c r="L66" s="340"/>
      <c r="M66" s="346"/>
    </row>
    <row r="67" spans="1:14" ht="31.5" customHeight="1" x14ac:dyDescent="0.25">
      <c r="A67" s="557"/>
      <c r="B67" s="444"/>
      <c r="C67" s="444"/>
      <c r="D67" s="42">
        <v>2017</v>
      </c>
      <c r="E67" s="116">
        <f t="shared" si="10"/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444"/>
      <c r="L67" s="340"/>
      <c r="M67" s="346"/>
    </row>
    <row r="68" spans="1:14" ht="31.5" customHeight="1" x14ac:dyDescent="0.25">
      <c r="A68" s="557"/>
      <c r="B68" s="444"/>
      <c r="C68" s="444"/>
      <c r="D68" s="42">
        <v>2018</v>
      </c>
      <c r="E68" s="116">
        <f t="shared" si="10"/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444"/>
      <c r="L68" s="340"/>
      <c r="M68" s="346"/>
    </row>
    <row r="69" spans="1:14" ht="31.5" customHeight="1" x14ac:dyDescent="0.25">
      <c r="A69" s="557"/>
      <c r="B69" s="444"/>
      <c r="C69" s="444"/>
      <c r="D69" s="42">
        <v>2019</v>
      </c>
      <c r="E69" s="116">
        <f t="shared" si="10"/>
        <v>0.41678828000000001</v>
      </c>
      <c r="F69" s="56">
        <v>0</v>
      </c>
      <c r="G69" s="56">
        <f>0.4233504-0.00656212</f>
        <v>0.41678828000000001</v>
      </c>
      <c r="H69" s="56">
        <v>0</v>
      </c>
      <c r="I69" s="56">
        <v>0</v>
      </c>
      <c r="J69" s="56">
        <v>0</v>
      </c>
      <c r="K69" s="444"/>
      <c r="L69" s="340"/>
      <c r="M69" s="346"/>
      <c r="N69" s="273"/>
    </row>
    <row r="70" spans="1:14" ht="31.5" customHeight="1" x14ac:dyDescent="0.25">
      <c r="A70" s="557"/>
      <c r="B70" s="444"/>
      <c r="C70" s="444"/>
      <c r="D70" s="42">
        <v>2020</v>
      </c>
      <c r="E70" s="116">
        <f t="shared" si="10"/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444"/>
      <c r="L70" s="340"/>
      <c r="M70" s="346"/>
    </row>
    <row r="71" spans="1:14" ht="31.5" customHeight="1" x14ac:dyDescent="0.25">
      <c r="A71" s="557"/>
      <c r="B71" s="444"/>
      <c r="C71" s="444"/>
      <c r="D71" s="42">
        <v>2021</v>
      </c>
      <c r="E71" s="116">
        <f t="shared" si="10"/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444"/>
      <c r="L71" s="340"/>
      <c r="M71" s="346"/>
    </row>
    <row r="72" spans="1:14" ht="31.5" customHeight="1" x14ac:dyDescent="0.25">
      <c r="A72" s="557"/>
      <c r="B72" s="444"/>
      <c r="C72" s="444"/>
      <c r="D72" s="42">
        <v>2022</v>
      </c>
      <c r="E72" s="116">
        <f t="shared" si="10"/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444"/>
      <c r="L72" s="340"/>
      <c r="M72" s="346"/>
    </row>
    <row r="73" spans="1:14" ht="31.5" customHeight="1" x14ac:dyDescent="0.25">
      <c r="A73" s="557"/>
      <c r="B73" s="444"/>
      <c r="C73" s="444"/>
      <c r="D73" s="42">
        <v>2023</v>
      </c>
      <c r="E73" s="116">
        <f t="shared" si="10"/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444"/>
      <c r="L73" s="340"/>
      <c r="M73" s="346"/>
    </row>
    <row r="74" spans="1:14" ht="31.5" customHeight="1" x14ac:dyDescent="0.25">
      <c r="A74" s="557"/>
      <c r="B74" s="444"/>
      <c r="C74" s="444"/>
      <c r="D74" s="42">
        <v>2024</v>
      </c>
      <c r="E74" s="116">
        <f t="shared" si="10"/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444"/>
      <c r="L74" s="340"/>
      <c r="M74" s="346"/>
    </row>
    <row r="75" spans="1:14" ht="21.75" customHeight="1" x14ac:dyDescent="0.25">
      <c r="A75" s="557"/>
      <c r="B75" s="444"/>
      <c r="C75" s="444"/>
      <c r="D75" s="42">
        <v>2025</v>
      </c>
      <c r="E75" s="116">
        <f t="shared" si="10"/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444"/>
      <c r="L75" s="340"/>
      <c r="M75" s="346"/>
    </row>
    <row r="76" spans="1:14" ht="21.75" customHeight="1" thickBot="1" x14ac:dyDescent="0.3">
      <c r="A76" s="557"/>
      <c r="B76" s="444"/>
      <c r="C76" s="444"/>
      <c r="D76" s="134">
        <v>2026</v>
      </c>
      <c r="E76" s="269">
        <f>F76+G76+H76+I76+J76</f>
        <v>0</v>
      </c>
      <c r="F76" s="278">
        <v>0</v>
      </c>
      <c r="G76" s="278">
        <v>0</v>
      </c>
      <c r="H76" s="278">
        <v>0</v>
      </c>
      <c r="I76" s="278">
        <v>0</v>
      </c>
      <c r="J76" s="278">
        <v>0</v>
      </c>
      <c r="K76" s="445"/>
      <c r="L76" s="340"/>
      <c r="M76" s="346"/>
    </row>
    <row r="77" spans="1:14" ht="31.5" customHeight="1" x14ac:dyDescent="0.25">
      <c r="A77" s="591" t="s">
        <v>85</v>
      </c>
      <c r="B77" s="443" t="s">
        <v>88</v>
      </c>
      <c r="C77" s="443" t="s">
        <v>89</v>
      </c>
      <c r="D77" s="190" t="s">
        <v>5</v>
      </c>
      <c r="E77" s="191">
        <f>SUM(E78:E93)</f>
        <v>0.49981599999999998</v>
      </c>
      <c r="F77" s="191">
        <f t="shared" ref="F77:J77" si="11">SUM(F78:F93)</f>
        <v>0</v>
      </c>
      <c r="G77" s="191">
        <f t="shared" si="11"/>
        <v>0.4748252</v>
      </c>
      <c r="H77" s="191">
        <f t="shared" si="11"/>
        <v>0</v>
      </c>
      <c r="I77" s="191">
        <f t="shared" si="11"/>
        <v>2.4990800000000001E-2</v>
      </c>
      <c r="J77" s="191">
        <f t="shared" si="11"/>
        <v>0</v>
      </c>
      <c r="K77" s="519">
        <v>2016</v>
      </c>
      <c r="L77" s="345"/>
      <c r="M77" s="346"/>
    </row>
    <row r="78" spans="1:14" ht="31.5" customHeight="1" x14ac:dyDescent="0.25">
      <c r="A78" s="557"/>
      <c r="B78" s="444"/>
      <c r="C78" s="444"/>
      <c r="D78" s="42">
        <v>2011</v>
      </c>
      <c r="E78" s="116">
        <f>F78+G78+H78+I78+J78</f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20"/>
      <c r="L78" s="345"/>
      <c r="M78" s="346"/>
    </row>
    <row r="79" spans="1:14" ht="31.5" customHeight="1" x14ac:dyDescent="0.25">
      <c r="A79" s="557"/>
      <c r="B79" s="444"/>
      <c r="C79" s="444"/>
      <c r="D79" s="42">
        <v>2012</v>
      </c>
      <c r="E79" s="116">
        <f t="shared" ref="E79:E93" si="12">F79+G79+H79+I79+J79</f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20"/>
      <c r="L79" s="345"/>
      <c r="M79" s="346"/>
    </row>
    <row r="80" spans="1:14" ht="31.5" customHeight="1" x14ac:dyDescent="0.25">
      <c r="A80" s="557"/>
      <c r="B80" s="444"/>
      <c r="C80" s="444"/>
      <c r="D80" s="42">
        <v>2013</v>
      </c>
      <c r="E80" s="116">
        <f t="shared" si="12"/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20"/>
      <c r="L80" s="345"/>
      <c r="M80" s="346"/>
    </row>
    <row r="81" spans="1:14" ht="31.5" customHeight="1" x14ac:dyDescent="0.25">
      <c r="A81" s="557"/>
      <c r="B81" s="444"/>
      <c r="C81" s="444"/>
      <c r="D81" s="42">
        <v>2014</v>
      </c>
      <c r="E81" s="116">
        <f t="shared" si="12"/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20"/>
      <c r="L81" s="345"/>
      <c r="M81" s="346"/>
    </row>
    <row r="82" spans="1:14" ht="31.5" customHeight="1" x14ac:dyDescent="0.25">
      <c r="A82" s="557"/>
      <c r="B82" s="444"/>
      <c r="C82" s="444"/>
      <c r="D82" s="42">
        <v>2015</v>
      </c>
      <c r="E82" s="116">
        <f t="shared" si="12"/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20"/>
      <c r="L82" s="345"/>
      <c r="M82" s="346"/>
    </row>
    <row r="83" spans="1:14" ht="31.5" customHeight="1" x14ac:dyDescent="0.25">
      <c r="A83" s="557"/>
      <c r="B83" s="444"/>
      <c r="C83" s="444"/>
      <c r="D83" s="42">
        <v>2016</v>
      </c>
      <c r="E83" s="116">
        <f t="shared" si="12"/>
        <v>0.49981599999999998</v>
      </c>
      <c r="F83" s="56">
        <v>0</v>
      </c>
      <c r="G83" s="56">
        <v>0.4748252</v>
      </c>
      <c r="H83" s="56">
        <v>0</v>
      </c>
      <c r="I83" s="56">
        <v>2.4990800000000001E-2</v>
      </c>
      <c r="J83" s="56">
        <v>0</v>
      </c>
      <c r="K83" s="520"/>
      <c r="L83" s="345"/>
      <c r="M83" s="346"/>
      <c r="N83" s="279"/>
    </row>
    <row r="84" spans="1:14" ht="31.5" customHeight="1" x14ac:dyDescent="0.25">
      <c r="A84" s="557"/>
      <c r="B84" s="444"/>
      <c r="C84" s="444"/>
      <c r="D84" s="42">
        <v>2017</v>
      </c>
      <c r="E84" s="116">
        <f t="shared" si="12"/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20"/>
      <c r="L84" s="345"/>
      <c r="M84" s="346"/>
    </row>
    <row r="85" spans="1:14" ht="31.5" customHeight="1" x14ac:dyDescent="0.25">
      <c r="A85" s="557"/>
      <c r="B85" s="444"/>
      <c r="C85" s="444"/>
      <c r="D85" s="42">
        <v>2018</v>
      </c>
      <c r="E85" s="116">
        <f t="shared" si="12"/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20"/>
      <c r="L85" s="345"/>
      <c r="M85" s="346"/>
    </row>
    <row r="86" spans="1:14" ht="31.5" customHeight="1" x14ac:dyDescent="0.25">
      <c r="A86" s="557"/>
      <c r="B86" s="444"/>
      <c r="C86" s="444"/>
      <c r="D86" s="42">
        <v>2019</v>
      </c>
      <c r="E86" s="116">
        <f t="shared" si="12"/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20"/>
      <c r="L86" s="345"/>
      <c r="M86" s="346"/>
    </row>
    <row r="87" spans="1:14" ht="31.5" customHeight="1" x14ac:dyDescent="0.25">
      <c r="A87" s="557"/>
      <c r="B87" s="444"/>
      <c r="C87" s="444"/>
      <c r="D87" s="42">
        <v>2020</v>
      </c>
      <c r="E87" s="116">
        <f t="shared" si="12"/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20"/>
      <c r="L87" s="345"/>
      <c r="M87" s="346"/>
    </row>
    <row r="88" spans="1:14" ht="31.5" customHeight="1" x14ac:dyDescent="0.25">
      <c r="A88" s="557"/>
      <c r="B88" s="444"/>
      <c r="C88" s="444"/>
      <c r="D88" s="42">
        <v>2021</v>
      </c>
      <c r="E88" s="116">
        <f t="shared" si="12"/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20"/>
      <c r="L88" s="345"/>
      <c r="M88" s="346"/>
    </row>
    <row r="89" spans="1:14" ht="31.5" customHeight="1" x14ac:dyDescent="0.25">
      <c r="A89" s="557"/>
      <c r="B89" s="444"/>
      <c r="C89" s="444"/>
      <c r="D89" s="42">
        <v>2022</v>
      </c>
      <c r="E89" s="116">
        <f t="shared" si="12"/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20"/>
      <c r="L89" s="345"/>
      <c r="M89" s="346"/>
    </row>
    <row r="90" spans="1:14" ht="31.5" customHeight="1" x14ac:dyDescent="0.25">
      <c r="A90" s="557"/>
      <c r="B90" s="444"/>
      <c r="C90" s="444"/>
      <c r="D90" s="42">
        <v>2023</v>
      </c>
      <c r="E90" s="116">
        <f t="shared" si="12"/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20"/>
      <c r="L90" s="345"/>
      <c r="M90" s="346"/>
    </row>
    <row r="91" spans="1:14" ht="31.5" customHeight="1" x14ac:dyDescent="0.25">
      <c r="A91" s="557"/>
      <c r="B91" s="444"/>
      <c r="C91" s="444"/>
      <c r="D91" s="42">
        <v>2024</v>
      </c>
      <c r="E91" s="116">
        <f t="shared" si="12"/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20"/>
      <c r="L91" s="345"/>
      <c r="M91" s="346"/>
    </row>
    <row r="92" spans="1:14" ht="31.5" customHeight="1" x14ac:dyDescent="0.25">
      <c r="A92" s="557"/>
      <c r="B92" s="444"/>
      <c r="C92" s="444"/>
      <c r="D92" s="42">
        <v>2025</v>
      </c>
      <c r="E92" s="116">
        <f t="shared" si="12"/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20"/>
      <c r="L92" s="345"/>
      <c r="M92" s="346"/>
    </row>
    <row r="93" spans="1:14" ht="31.5" customHeight="1" thickBot="1" x14ac:dyDescent="0.3">
      <c r="A93" s="592"/>
      <c r="B93" s="445"/>
      <c r="C93" s="445"/>
      <c r="D93" s="276">
        <v>2026</v>
      </c>
      <c r="E93" s="277">
        <f t="shared" si="12"/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521"/>
      <c r="L93" s="345"/>
      <c r="M93" s="346"/>
    </row>
    <row r="94" spans="1:14" ht="20.45" customHeight="1" x14ac:dyDescent="0.25">
      <c r="A94" s="557" t="s">
        <v>20</v>
      </c>
      <c r="B94" s="444" t="s">
        <v>27</v>
      </c>
      <c r="C94" s="444" t="s">
        <v>26</v>
      </c>
      <c r="D94" s="351" t="s">
        <v>5</v>
      </c>
      <c r="E94" s="133">
        <f>SUM(E95:E110)</f>
        <v>6.1</v>
      </c>
      <c r="F94" s="133">
        <f t="shared" ref="F94:I94" si="13">SUM(F95:F110)</f>
        <v>0</v>
      </c>
      <c r="G94" s="133">
        <f t="shared" si="13"/>
        <v>0</v>
      </c>
      <c r="H94" s="133">
        <f t="shared" si="13"/>
        <v>0</v>
      </c>
      <c r="I94" s="133">
        <f t="shared" si="13"/>
        <v>6.1</v>
      </c>
      <c r="J94" s="133">
        <f>SUM(J95:J110)</f>
        <v>0</v>
      </c>
      <c r="K94" s="443" t="s">
        <v>74</v>
      </c>
      <c r="L94" s="495" t="s">
        <v>29</v>
      </c>
      <c r="M94" s="553" t="s">
        <v>28</v>
      </c>
    </row>
    <row r="95" spans="1:14" x14ac:dyDescent="0.25">
      <c r="A95" s="557"/>
      <c r="B95" s="444"/>
      <c r="C95" s="444"/>
      <c r="D95" s="42">
        <v>2011</v>
      </c>
      <c r="E95" s="116">
        <f>F95+G95+H95+I95+J95</f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444"/>
      <c r="L95" s="444"/>
      <c r="M95" s="554"/>
    </row>
    <row r="96" spans="1:14" x14ac:dyDescent="0.25">
      <c r="A96" s="557"/>
      <c r="B96" s="444"/>
      <c r="C96" s="444"/>
      <c r="D96" s="42">
        <v>2012</v>
      </c>
      <c r="E96" s="116">
        <f t="shared" ref="E96:E110" si="14">F96+G96+H96+I96+J96</f>
        <v>3.5</v>
      </c>
      <c r="F96" s="56">
        <v>0</v>
      </c>
      <c r="G96" s="56">
        <v>0</v>
      </c>
      <c r="H96" s="56">
        <v>0</v>
      </c>
      <c r="I96" s="56">
        <f>3.5</f>
        <v>3.5</v>
      </c>
      <c r="J96" s="56">
        <v>0</v>
      </c>
      <c r="K96" s="444"/>
      <c r="L96" s="444"/>
      <c r="M96" s="554"/>
    </row>
    <row r="97" spans="1:13" x14ac:dyDescent="0.25">
      <c r="A97" s="557"/>
      <c r="B97" s="444"/>
      <c r="C97" s="444"/>
      <c r="D97" s="42">
        <v>2013</v>
      </c>
      <c r="E97" s="116">
        <f t="shared" si="14"/>
        <v>2.6</v>
      </c>
      <c r="F97" s="56">
        <v>0</v>
      </c>
      <c r="G97" s="56">
        <v>0</v>
      </c>
      <c r="H97" s="56">
        <v>0</v>
      </c>
      <c r="I97" s="56">
        <v>2.6</v>
      </c>
      <c r="J97" s="56">
        <v>0</v>
      </c>
      <c r="K97" s="444"/>
      <c r="L97" s="444"/>
      <c r="M97" s="554"/>
    </row>
    <row r="98" spans="1:13" x14ac:dyDescent="0.25">
      <c r="A98" s="557"/>
      <c r="B98" s="444"/>
      <c r="C98" s="444"/>
      <c r="D98" s="42">
        <v>2014</v>
      </c>
      <c r="E98" s="116">
        <f t="shared" si="14"/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444"/>
      <c r="L98" s="444"/>
      <c r="M98" s="554"/>
    </row>
    <row r="99" spans="1:13" ht="14.25" customHeight="1" x14ac:dyDescent="0.25">
      <c r="A99" s="557"/>
      <c r="B99" s="444"/>
      <c r="C99" s="444"/>
      <c r="D99" s="42">
        <v>2015</v>
      </c>
      <c r="E99" s="116">
        <f t="shared" si="14"/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444"/>
      <c r="L99" s="444"/>
      <c r="M99" s="554"/>
    </row>
    <row r="100" spans="1:13" x14ac:dyDescent="0.25">
      <c r="A100" s="557"/>
      <c r="B100" s="444"/>
      <c r="C100" s="444"/>
      <c r="D100" s="42">
        <v>2016</v>
      </c>
      <c r="E100" s="116">
        <f t="shared" si="14"/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444"/>
      <c r="L100" s="444"/>
      <c r="M100" s="554"/>
    </row>
    <row r="101" spans="1:13" x14ac:dyDescent="0.25">
      <c r="A101" s="557"/>
      <c r="B101" s="444"/>
      <c r="C101" s="444"/>
      <c r="D101" s="42">
        <v>2017</v>
      </c>
      <c r="E101" s="116">
        <f t="shared" si="14"/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444"/>
      <c r="L101" s="444"/>
      <c r="M101" s="554"/>
    </row>
    <row r="102" spans="1:13" x14ac:dyDescent="0.25">
      <c r="A102" s="557"/>
      <c r="B102" s="444"/>
      <c r="C102" s="444"/>
      <c r="D102" s="42">
        <v>2018</v>
      </c>
      <c r="E102" s="116">
        <f t="shared" si="14"/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444"/>
      <c r="L102" s="444"/>
      <c r="M102" s="554"/>
    </row>
    <row r="103" spans="1:13" x14ac:dyDescent="0.25">
      <c r="A103" s="557"/>
      <c r="B103" s="444"/>
      <c r="C103" s="444"/>
      <c r="D103" s="42">
        <v>2019</v>
      </c>
      <c r="E103" s="116">
        <f t="shared" si="14"/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444"/>
      <c r="L103" s="444"/>
      <c r="M103" s="554"/>
    </row>
    <row r="104" spans="1:13" x14ac:dyDescent="0.25">
      <c r="A104" s="557"/>
      <c r="B104" s="444"/>
      <c r="C104" s="444"/>
      <c r="D104" s="42">
        <v>2020</v>
      </c>
      <c r="E104" s="116">
        <f t="shared" si="14"/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444"/>
      <c r="L104" s="456"/>
      <c r="M104" s="558"/>
    </row>
    <row r="105" spans="1:13" x14ac:dyDescent="0.25">
      <c r="A105" s="557"/>
      <c r="B105" s="444"/>
      <c r="C105" s="444"/>
      <c r="D105" s="42">
        <v>2021</v>
      </c>
      <c r="E105" s="116">
        <f t="shared" si="14"/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444"/>
      <c r="L105" s="340"/>
      <c r="M105" s="346"/>
    </row>
    <row r="106" spans="1:13" x14ac:dyDescent="0.25">
      <c r="A106" s="557"/>
      <c r="B106" s="444"/>
      <c r="C106" s="444"/>
      <c r="D106" s="42">
        <v>2022</v>
      </c>
      <c r="E106" s="116">
        <f t="shared" si="14"/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444"/>
      <c r="L106" s="340"/>
      <c r="M106" s="346"/>
    </row>
    <row r="107" spans="1:13" x14ac:dyDescent="0.25">
      <c r="A107" s="557"/>
      <c r="B107" s="444"/>
      <c r="C107" s="444"/>
      <c r="D107" s="42">
        <v>2023</v>
      </c>
      <c r="E107" s="116">
        <f t="shared" si="14"/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444"/>
      <c r="L107" s="340"/>
      <c r="M107" s="346"/>
    </row>
    <row r="108" spans="1:13" x14ac:dyDescent="0.25">
      <c r="A108" s="557"/>
      <c r="B108" s="444"/>
      <c r="C108" s="444"/>
      <c r="D108" s="42">
        <v>2024</v>
      </c>
      <c r="E108" s="116">
        <f t="shared" si="14"/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444"/>
      <c r="L108" s="340"/>
      <c r="M108" s="346"/>
    </row>
    <row r="109" spans="1:13" x14ac:dyDescent="0.25">
      <c r="A109" s="557"/>
      <c r="B109" s="444"/>
      <c r="C109" s="444"/>
      <c r="D109" s="42">
        <v>2025</v>
      </c>
      <c r="E109" s="116">
        <f t="shared" si="14"/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444"/>
      <c r="L109" s="340"/>
      <c r="M109" s="346"/>
    </row>
    <row r="110" spans="1:13" ht="15.75" thickBot="1" x14ac:dyDescent="0.3">
      <c r="A110" s="557"/>
      <c r="B110" s="444"/>
      <c r="C110" s="444"/>
      <c r="D110" s="134">
        <v>2026</v>
      </c>
      <c r="E110" s="269">
        <f t="shared" si="14"/>
        <v>0</v>
      </c>
      <c r="F110" s="278">
        <v>0</v>
      </c>
      <c r="G110" s="278">
        <v>0</v>
      </c>
      <c r="H110" s="278">
        <v>0</v>
      </c>
      <c r="I110" s="278">
        <v>0</v>
      </c>
      <c r="J110" s="278">
        <v>0</v>
      </c>
      <c r="K110" s="445"/>
      <c r="L110" s="340"/>
      <c r="M110" s="346"/>
    </row>
    <row r="111" spans="1:13" ht="24.75" customHeight="1" x14ac:dyDescent="0.25">
      <c r="A111" s="591" t="s">
        <v>24</v>
      </c>
      <c r="B111" s="443" t="s">
        <v>117</v>
      </c>
      <c r="C111" s="443" t="s">
        <v>118</v>
      </c>
      <c r="D111" s="190" t="s">
        <v>5</v>
      </c>
      <c r="E111" s="191">
        <f>SUM(E112:E127)</f>
        <v>9.8000000000000004E-2</v>
      </c>
      <c r="F111" s="191">
        <f t="shared" ref="F111:J111" si="15">SUM(F112:F127)</f>
        <v>0</v>
      </c>
      <c r="G111" s="191">
        <f t="shared" si="15"/>
        <v>0</v>
      </c>
      <c r="H111" s="191">
        <f t="shared" si="15"/>
        <v>0</v>
      </c>
      <c r="I111" s="191">
        <f t="shared" si="15"/>
        <v>9.8000000000000004E-2</v>
      </c>
      <c r="J111" s="191">
        <f t="shared" si="15"/>
        <v>0</v>
      </c>
      <c r="K111" s="519">
        <v>2018</v>
      </c>
      <c r="L111" s="345"/>
      <c r="M111" s="346"/>
    </row>
    <row r="112" spans="1:13" x14ac:dyDescent="0.25">
      <c r="A112" s="557"/>
      <c r="B112" s="444"/>
      <c r="C112" s="444"/>
      <c r="D112" s="42">
        <v>2011</v>
      </c>
      <c r="E112" s="116">
        <f>F112+G112+H112+I112+J112</f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20"/>
      <c r="L112" s="345"/>
      <c r="M112" s="346"/>
    </row>
    <row r="113" spans="1:14" x14ac:dyDescent="0.25">
      <c r="A113" s="557"/>
      <c r="B113" s="444"/>
      <c r="C113" s="444"/>
      <c r="D113" s="42">
        <v>2012</v>
      </c>
      <c r="E113" s="116">
        <f t="shared" ref="E113:E127" si="16">F113+G113+H113+I113+J113</f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20"/>
      <c r="L113" s="345"/>
      <c r="M113" s="346"/>
    </row>
    <row r="114" spans="1:14" x14ac:dyDescent="0.25">
      <c r="A114" s="557"/>
      <c r="B114" s="444"/>
      <c r="C114" s="444"/>
      <c r="D114" s="42">
        <v>2013</v>
      </c>
      <c r="E114" s="116">
        <f t="shared" si="16"/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20"/>
      <c r="L114" s="345"/>
      <c r="M114" s="346"/>
    </row>
    <row r="115" spans="1:14" x14ac:dyDescent="0.25">
      <c r="A115" s="557"/>
      <c r="B115" s="444"/>
      <c r="C115" s="444"/>
      <c r="D115" s="42">
        <v>2014</v>
      </c>
      <c r="E115" s="116">
        <f t="shared" si="16"/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20"/>
      <c r="L115" s="345"/>
      <c r="M115" s="346"/>
    </row>
    <row r="116" spans="1:14" x14ac:dyDescent="0.25">
      <c r="A116" s="557"/>
      <c r="B116" s="444"/>
      <c r="C116" s="444"/>
      <c r="D116" s="42">
        <v>2015</v>
      </c>
      <c r="E116" s="116">
        <f t="shared" si="16"/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20"/>
      <c r="L116" s="345"/>
      <c r="M116" s="346"/>
    </row>
    <row r="117" spans="1:14" x14ac:dyDescent="0.25">
      <c r="A117" s="557"/>
      <c r="B117" s="444"/>
      <c r="C117" s="444"/>
      <c r="D117" s="42">
        <v>2016</v>
      </c>
      <c r="E117" s="116">
        <f t="shared" si="16"/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20"/>
      <c r="L117" s="345"/>
      <c r="M117" s="346"/>
    </row>
    <row r="118" spans="1:14" x14ac:dyDescent="0.25">
      <c r="A118" s="557"/>
      <c r="B118" s="444"/>
      <c r="C118" s="444"/>
      <c r="D118" s="42">
        <v>2017</v>
      </c>
      <c r="E118" s="116">
        <f t="shared" si="16"/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20"/>
      <c r="L118" s="345"/>
      <c r="M118" s="346"/>
    </row>
    <row r="119" spans="1:14" x14ac:dyDescent="0.25">
      <c r="A119" s="557"/>
      <c r="B119" s="444"/>
      <c r="C119" s="444"/>
      <c r="D119" s="42">
        <v>2018</v>
      </c>
      <c r="E119" s="116">
        <f t="shared" si="16"/>
        <v>9.8000000000000004E-2</v>
      </c>
      <c r="F119" s="56">
        <v>0</v>
      </c>
      <c r="G119" s="56">
        <v>0</v>
      </c>
      <c r="H119" s="56">
        <v>0</v>
      </c>
      <c r="I119" s="56">
        <f>0.099-0.001</f>
        <v>9.8000000000000004E-2</v>
      </c>
      <c r="J119" s="56">
        <v>0</v>
      </c>
      <c r="K119" s="520"/>
      <c r="L119" s="345"/>
      <c r="M119" s="346"/>
      <c r="N119" s="273"/>
    </row>
    <row r="120" spans="1:14" x14ac:dyDescent="0.25">
      <c r="A120" s="557"/>
      <c r="B120" s="444"/>
      <c r="C120" s="444"/>
      <c r="D120" s="42">
        <v>2019</v>
      </c>
      <c r="E120" s="116">
        <f t="shared" si="16"/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20"/>
      <c r="L120" s="345"/>
      <c r="M120" s="346"/>
    </row>
    <row r="121" spans="1:14" x14ac:dyDescent="0.25">
      <c r="A121" s="557"/>
      <c r="B121" s="444"/>
      <c r="C121" s="444"/>
      <c r="D121" s="42">
        <v>2020</v>
      </c>
      <c r="E121" s="116">
        <f t="shared" si="16"/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20"/>
      <c r="L121" s="345"/>
      <c r="M121" s="346"/>
    </row>
    <row r="122" spans="1:14" x14ac:dyDescent="0.25">
      <c r="A122" s="557"/>
      <c r="B122" s="444"/>
      <c r="C122" s="444"/>
      <c r="D122" s="42">
        <v>2021</v>
      </c>
      <c r="E122" s="116">
        <f t="shared" si="16"/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20"/>
      <c r="L122" s="345"/>
      <c r="M122" s="346"/>
    </row>
    <row r="123" spans="1:14" x14ac:dyDescent="0.25">
      <c r="A123" s="557"/>
      <c r="B123" s="444"/>
      <c r="C123" s="444"/>
      <c r="D123" s="42">
        <v>2022</v>
      </c>
      <c r="E123" s="116">
        <f t="shared" si="16"/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20"/>
      <c r="L123" s="345"/>
      <c r="M123" s="346"/>
    </row>
    <row r="124" spans="1:14" x14ac:dyDescent="0.25">
      <c r="A124" s="557"/>
      <c r="B124" s="444"/>
      <c r="C124" s="444"/>
      <c r="D124" s="42">
        <v>2023</v>
      </c>
      <c r="E124" s="116">
        <f t="shared" si="16"/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20"/>
      <c r="L124" s="345"/>
      <c r="M124" s="346"/>
    </row>
    <row r="125" spans="1:14" x14ac:dyDescent="0.25">
      <c r="A125" s="557"/>
      <c r="B125" s="444"/>
      <c r="C125" s="444"/>
      <c r="D125" s="42">
        <v>2024</v>
      </c>
      <c r="E125" s="116">
        <f t="shared" si="16"/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20"/>
      <c r="L125" s="345"/>
      <c r="M125" s="346"/>
    </row>
    <row r="126" spans="1:14" x14ac:dyDescent="0.25">
      <c r="A126" s="557"/>
      <c r="B126" s="444"/>
      <c r="C126" s="444"/>
      <c r="D126" s="42">
        <v>2025</v>
      </c>
      <c r="E126" s="116">
        <f t="shared" si="16"/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20"/>
      <c r="L126" s="345"/>
      <c r="M126" s="346"/>
    </row>
    <row r="127" spans="1:14" ht="15.75" thickBot="1" x14ac:dyDescent="0.3">
      <c r="A127" s="592"/>
      <c r="B127" s="445"/>
      <c r="C127" s="445"/>
      <c r="D127" s="276">
        <v>2026</v>
      </c>
      <c r="E127" s="277">
        <f t="shared" si="16"/>
        <v>0</v>
      </c>
      <c r="F127" s="258">
        <v>0</v>
      </c>
      <c r="G127" s="258">
        <v>0</v>
      </c>
      <c r="H127" s="258">
        <v>0</v>
      </c>
      <c r="I127" s="258">
        <v>0</v>
      </c>
      <c r="J127" s="258">
        <v>0</v>
      </c>
      <c r="K127" s="521"/>
      <c r="L127" s="345"/>
      <c r="M127" s="346"/>
    </row>
    <row r="128" spans="1:14" ht="25.5" customHeight="1" x14ac:dyDescent="0.25">
      <c r="A128" s="557" t="s">
        <v>25</v>
      </c>
      <c r="B128" s="444" t="s">
        <v>132</v>
      </c>
      <c r="C128" s="444" t="s">
        <v>118</v>
      </c>
      <c r="D128" s="351" t="s">
        <v>5</v>
      </c>
      <c r="E128" s="133">
        <f>SUM(E129:E144)</f>
        <v>1.9218832699999999</v>
      </c>
      <c r="F128" s="133">
        <f t="shared" ref="F128:J128" si="17">SUM(F129:F144)</f>
        <v>0</v>
      </c>
      <c r="G128" s="133">
        <f t="shared" si="17"/>
        <v>0</v>
      </c>
      <c r="H128" s="133">
        <f t="shared" si="17"/>
        <v>0</v>
      </c>
      <c r="I128" s="133">
        <f t="shared" si="17"/>
        <v>1.9218832699999999</v>
      </c>
      <c r="J128" s="133">
        <f t="shared" si="17"/>
        <v>0</v>
      </c>
      <c r="K128" s="443">
        <v>2018</v>
      </c>
      <c r="L128" s="340"/>
      <c r="M128" s="346"/>
    </row>
    <row r="129" spans="1:14" x14ac:dyDescent="0.25">
      <c r="A129" s="557"/>
      <c r="B129" s="444"/>
      <c r="C129" s="444"/>
      <c r="D129" s="42">
        <v>2011</v>
      </c>
      <c r="E129" s="116">
        <f>F129+G129+H129+I129+J129</f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444"/>
      <c r="L129" s="340"/>
      <c r="M129" s="346"/>
    </row>
    <row r="130" spans="1:14" x14ac:dyDescent="0.25">
      <c r="A130" s="557"/>
      <c r="B130" s="444"/>
      <c r="C130" s="444"/>
      <c r="D130" s="42">
        <v>2012</v>
      </c>
      <c r="E130" s="116">
        <f t="shared" ref="E130:E144" si="18">F130+G130+H130+I130+J130</f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444"/>
      <c r="L130" s="340"/>
      <c r="M130" s="346"/>
    </row>
    <row r="131" spans="1:14" x14ac:dyDescent="0.25">
      <c r="A131" s="557"/>
      <c r="B131" s="444"/>
      <c r="C131" s="444"/>
      <c r="D131" s="42">
        <v>2013</v>
      </c>
      <c r="E131" s="116">
        <f t="shared" si="18"/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444"/>
      <c r="L131" s="340"/>
      <c r="M131" s="346"/>
    </row>
    <row r="132" spans="1:14" x14ac:dyDescent="0.25">
      <c r="A132" s="557"/>
      <c r="B132" s="444"/>
      <c r="C132" s="444"/>
      <c r="D132" s="42">
        <v>2014</v>
      </c>
      <c r="E132" s="116">
        <f t="shared" si="18"/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444"/>
      <c r="L132" s="340"/>
      <c r="M132" s="346"/>
    </row>
    <row r="133" spans="1:14" x14ac:dyDescent="0.25">
      <c r="A133" s="557"/>
      <c r="B133" s="444"/>
      <c r="C133" s="444"/>
      <c r="D133" s="42">
        <v>2015</v>
      </c>
      <c r="E133" s="116">
        <f t="shared" si="18"/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444"/>
      <c r="L133" s="340"/>
      <c r="M133" s="346"/>
    </row>
    <row r="134" spans="1:14" x14ac:dyDescent="0.25">
      <c r="A134" s="557"/>
      <c r="B134" s="444"/>
      <c r="C134" s="444"/>
      <c r="D134" s="42">
        <v>2016</v>
      </c>
      <c r="E134" s="116">
        <f t="shared" si="18"/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444"/>
      <c r="L134" s="340"/>
      <c r="M134" s="346"/>
    </row>
    <row r="135" spans="1:14" x14ac:dyDescent="0.25">
      <c r="A135" s="557"/>
      <c r="B135" s="444"/>
      <c r="C135" s="444"/>
      <c r="D135" s="42">
        <v>2017</v>
      </c>
      <c r="E135" s="116">
        <f t="shared" si="18"/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444"/>
      <c r="L135" s="340"/>
      <c r="M135" s="346"/>
    </row>
    <row r="136" spans="1:14" x14ac:dyDescent="0.25">
      <c r="A136" s="557"/>
      <c r="B136" s="444"/>
      <c r="C136" s="444"/>
      <c r="D136" s="42">
        <v>2018</v>
      </c>
      <c r="E136" s="116">
        <f t="shared" si="18"/>
        <v>1.9218832699999999</v>
      </c>
      <c r="F136" s="56">
        <v>0</v>
      </c>
      <c r="G136" s="56">
        <v>0</v>
      </c>
      <c r="H136" s="56">
        <v>0</v>
      </c>
      <c r="I136" s="56">
        <f>1.74796114+0.17392213</f>
        <v>1.9218832699999999</v>
      </c>
      <c r="J136" s="56">
        <v>0</v>
      </c>
      <c r="K136" s="444"/>
      <c r="L136" s="340"/>
      <c r="M136" s="346"/>
      <c r="N136" s="273"/>
    </row>
    <row r="137" spans="1:14" x14ac:dyDescent="0.25">
      <c r="A137" s="557"/>
      <c r="B137" s="444"/>
      <c r="C137" s="444"/>
      <c r="D137" s="42">
        <v>2019</v>
      </c>
      <c r="E137" s="116">
        <f t="shared" si="18"/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444"/>
      <c r="L137" s="340"/>
      <c r="M137" s="346"/>
    </row>
    <row r="138" spans="1:14" x14ac:dyDescent="0.25">
      <c r="A138" s="557"/>
      <c r="B138" s="444"/>
      <c r="C138" s="444"/>
      <c r="D138" s="42">
        <v>2020</v>
      </c>
      <c r="E138" s="116">
        <f t="shared" si="18"/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444"/>
      <c r="L138" s="340"/>
      <c r="M138" s="346"/>
    </row>
    <row r="139" spans="1:14" x14ac:dyDescent="0.25">
      <c r="A139" s="557"/>
      <c r="B139" s="444"/>
      <c r="C139" s="444"/>
      <c r="D139" s="42">
        <v>2021</v>
      </c>
      <c r="E139" s="116">
        <f t="shared" si="18"/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444"/>
      <c r="L139" s="340"/>
      <c r="M139" s="346"/>
    </row>
    <row r="140" spans="1:14" x14ac:dyDescent="0.25">
      <c r="A140" s="557"/>
      <c r="B140" s="444"/>
      <c r="C140" s="444"/>
      <c r="D140" s="42">
        <v>2022</v>
      </c>
      <c r="E140" s="116">
        <f t="shared" si="18"/>
        <v>0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444"/>
      <c r="L140" s="340"/>
      <c r="M140" s="346"/>
    </row>
    <row r="141" spans="1:14" x14ac:dyDescent="0.25">
      <c r="A141" s="557"/>
      <c r="B141" s="444"/>
      <c r="C141" s="444"/>
      <c r="D141" s="42">
        <v>2023</v>
      </c>
      <c r="E141" s="116">
        <f t="shared" si="18"/>
        <v>0</v>
      </c>
      <c r="F141" s="56">
        <v>0</v>
      </c>
      <c r="G141" s="56">
        <v>0</v>
      </c>
      <c r="H141" s="56">
        <v>0</v>
      </c>
      <c r="I141" s="56">
        <v>0</v>
      </c>
      <c r="J141" s="56">
        <v>0</v>
      </c>
      <c r="K141" s="444"/>
      <c r="L141" s="340"/>
      <c r="M141" s="346"/>
    </row>
    <row r="142" spans="1:14" x14ac:dyDescent="0.25">
      <c r="A142" s="557"/>
      <c r="B142" s="444"/>
      <c r="C142" s="444"/>
      <c r="D142" s="42">
        <v>2024</v>
      </c>
      <c r="E142" s="116">
        <f t="shared" si="18"/>
        <v>0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444"/>
      <c r="L142" s="340"/>
      <c r="M142" s="346"/>
    </row>
    <row r="143" spans="1:14" x14ac:dyDescent="0.25">
      <c r="A143" s="557"/>
      <c r="B143" s="444"/>
      <c r="C143" s="444"/>
      <c r="D143" s="42">
        <v>2025</v>
      </c>
      <c r="E143" s="116">
        <f t="shared" si="18"/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444"/>
      <c r="L143" s="340"/>
      <c r="M143" s="346"/>
    </row>
    <row r="144" spans="1:14" ht="15.75" thickBot="1" x14ac:dyDescent="0.3">
      <c r="A144" s="557"/>
      <c r="B144" s="444"/>
      <c r="C144" s="444"/>
      <c r="D144" s="134">
        <v>2026</v>
      </c>
      <c r="E144" s="269">
        <f t="shared" si="18"/>
        <v>0</v>
      </c>
      <c r="F144" s="278">
        <v>0</v>
      </c>
      <c r="G144" s="278">
        <v>0</v>
      </c>
      <c r="H144" s="278">
        <v>0</v>
      </c>
      <c r="I144" s="278">
        <v>0</v>
      </c>
      <c r="J144" s="278">
        <v>0</v>
      </c>
      <c r="K144" s="445"/>
      <c r="L144" s="340"/>
      <c r="M144" s="346"/>
    </row>
    <row r="145" spans="1:14" ht="28.5" customHeight="1" x14ac:dyDescent="0.25">
      <c r="A145" s="591" t="s">
        <v>94</v>
      </c>
      <c r="B145" s="443" t="s">
        <v>127</v>
      </c>
      <c r="C145" s="443"/>
      <c r="D145" s="190" t="s">
        <v>5</v>
      </c>
      <c r="E145" s="191">
        <f>SUM(E146:E161)</f>
        <v>0.123904</v>
      </c>
      <c r="F145" s="191">
        <f t="shared" ref="F145:J145" si="19">SUM(F146:F161)</f>
        <v>0</v>
      </c>
      <c r="G145" s="191">
        <f t="shared" si="19"/>
        <v>0</v>
      </c>
      <c r="H145" s="191">
        <f t="shared" si="19"/>
        <v>0</v>
      </c>
      <c r="I145" s="191">
        <f t="shared" si="19"/>
        <v>0.123904</v>
      </c>
      <c r="J145" s="191">
        <f t="shared" si="19"/>
        <v>0</v>
      </c>
      <c r="K145" s="519">
        <v>2018</v>
      </c>
      <c r="L145" s="345"/>
      <c r="M145" s="346"/>
    </row>
    <row r="146" spans="1:14" x14ac:dyDescent="0.25">
      <c r="A146" s="557"/>
      <c r="B146" s="444"/>
      <c r="C146" s="444"/>
      <c r="D146" s="42">
        <v>2011</v>
      </c>
      <c r="E146" s="116">
        <f>F146+G146+H146+I146+J146</f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20"/>
      <c r="L146" s="345"/>
      <c r="M146" s="346"/>
    </row>
    <row r="147" spans="1:14" x14ac:dyDescent="0.25">
      <c r="A147" s="557"/>
      <c r="B147" s="444"/>
      <c r="C147" s="444"/>
      <c r="D147" s="42">
        <v>2012</v>
      </c>
      <c r="E147" s="116">
        <f t="shared" ref="E147:E161" si="20">F147+G147+H147+I147+J147</f>
        <v>0</v>
      </c>
      <c r="F147" s="56">
        <v>0</v>
      </c>
      <c r="G147" s="56">
        <v>0</v>
      </c>
      <c r="H147" s="56">
        <v>0</v>
      </c>
      <c r="I147" s="56">
        <v>0</v>
      </c>
      <c r="J147" s="56">
        <v>0</v>
      </c>
      <c r="K147" s="520"/>
      <c r="L147" s="345"/>
      <c r="M147" s="346"/>
    </row>
    <row r="148" spans="1:14" x14ac:dyDescent="0.25">
      <c r="A148" s="557"/>
      <c r="B148" s="444"/>
      <c r="C148" s="444"/>
      <c r="D148" s="42">
        <v>2013</v>
      </c>
      <c r="E148" s="116">
        <f t="shared" si="20"/>
        <v>0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20"/>
      <c r="L148" s="345"/>
      <c r="M148" s="346"/>
    </row>
    <row r="149" spans="1:14" x14ac:dyDescent="0.25">
      <c r="A149" s="557"/>
      <c r="B149" s="444"/>
      <c r="C149" s="444"/>
      <c r="D149" s="42">
        <v>2014</v>
      </c>
      <c r="E149" s="116">
        <f t="shared" si="20"/>
        <v>0</v>
      </c>
      <c r="F149" s="56">
        <v>0</v>
      </c>
      <c r="G149" s="56">
        <v>0</v>
      </c>
      <c r="H149" s="56">
        <v>0</v>
      </c>
      <c r="I149" s="56">
        <v>0</v>
      </c>
      <c r="J149" s="56">
        <v>0</v>
      </c>
      <c r="K149" s="520"/>
      <c r="L149" s="345"/>
      <c r="M149" s="346"/>
    </row>
    <row r="150" spans="1:14" x14ac:dyDescent="0.25">
      <c r="A150" s="557"/>
      <c r="B150" s="444"/>
      <c r="C150" s="444"/>
      <c r="D150" s="42">
        <v>2015</v>
      </c>
      <c r="E150" s="116">
        <f t="shared" si="20"/>
        <v>0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20"/>
      <c r="L150" s="345"/>
      <c r="M150" s="346"/>
    </row>
    <row r="151" spans="1:14" x14ac:dyDescent="0.25">
      <c r="A151" s="557"/>
      <c r="B151" s="444"/>
      <c r="C151" s="444"/>
      <c r="D151" s="42">
        <v>2016</v>
      </c>
      <c r="E151" s="116">
        <f t="shared" si="20"/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20"/>
      <c r="L151" s="345"/>
      <c r="M151" s="346"/>
    </row>
    <row r="152" spans="1:14" x14ac:dyDescent="0.25">
      <c r="A152" s="557"/>
      <c r="B152" s="444"/>
      <c r="C152" s="444"/>
      <c r="D152" s="42">
        <v>2017</v>
      </c>
      <c r="E152" s="116">
        <f t="shared" si="20"/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20"/>
      <c r="L152" s="345"/>
      <c r="M152" s="346"/>
    </row>
    <row r="153" spans="1:14" x14ac:dyDescent="0.25">
      <c r="A153" s="557"/>
      <c r="B153" s="444"/>
      <c r="C153" s="444"/>
      <c r="D153" s="42">
        <v>2018</v>
      </c>
      <c r="E153" s="116">
        <f t="shared" si="20"/>
        <v>0.123904</v>
      </c>
      <c r="F153" s="56">
        <v>0</v>
      </c>
      <c r="G153" s="56">
        <v>0</v>
      </c>
      <c r="H153" s="56">
        <v>0</v>
      </c>
      <c r="I153" s="56">
        <v>0.123904</v>
      </c>
      <c r="J153" s="56">
        <v>0</v>
      </c>
      <c r="K153" s="520"/>
      <c r="L153" s="345"/>
      <c r="M153" s="346"/>
      <c r="N153" s="273"/>
    </row>
    <row r="154" spans="1:14" x14ac:dyDescent="0.25">
      <c r="A154" s="557"/>
      <c r="B154" s="444"/>
      <c r="C154" s="444"/>
      <c r="D154" s="42">
        <v>2019</v>
      </c>
      <c r="E154" s="116">
        <f t="shared" si="20"/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20"/>
      <c r="L154" s="345"/>
      <c r="M154" s="346"/>
    </row>
    <row r="155" spans="1:14" x14ac:dyDescent="0.25">
      <c r="A155" s="557"/>
      <c r="B155" s="444"/>
      <c r="C155" s="444"/>
      <c r="D155" s="42">
        <v>2020</v>
      </c>
      <c r="E155" s="116">
        <f t="shared" si="20"/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20"/>
      <c r="L155" s="345"/>
      <c r="M155" s="346"/>
    </row>
    <row r="156" spans="1:14" x14ac:dyDescent="0.25">
      <c r="A156" s="557"/>
      <c r="B156" s="444"/>
      <c r="C156" s="444"/>
      <c r="D156" s="42">
        <v>2021</v>
      </c>
      <c r="E156" s="116">
        <f t="shared" si="20"/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20"/>
      <c r="L156" s="345"/>
      <c r="M156" s="346"/>
    </row>
    <row r="157" spans="1:14" x14ac:dyDescent="0.25">
      <c r="A157" s="557"/>
      <c r="B157" s="444"/>
      <c r="C157" s="444"/>
      <c r="D157" s="42">
        <v>2022</v>
      </c>
      <c r="E157" s="116">
        <f t="shared" si="20"/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20"/>
      <c r="L157" s="345"/>
      <c r="M157" s="346"/>
    </row>
    <row r="158" spans="1:14" x14ac:dyDescent="0.25">
      <c r="A158" s="557"/>
      <c r="B158" s="444"/>
      <c r="C158" s="444"/>
      <c r="D158" s="42">
        <v>2023</v>
      </c>
      <c r="E158" s="116">
        <f t="shared" si="20"/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20"/>
      <c r="L158" s="345"/>
      <c r="M158" s="346"/>
    </row>
    <row r="159" spans="1:14" x14ac:dyDescent="0.25">
      <c r="A159" s="557"/>
      <c r="B159" s="444"/>
      <c r="C159" s="444"/>
      <c r="D159" s="42">
        <v>2024</v>
      </c>
      <c r="E159" s="116">
        <f t="shared" si="20"/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20"/>
      <c r="L159" s="345"/>
      <c r="M159" s="346"/>
    </row>
    <row r="160" spans="1:14" x14ac:dyDescent="0.25">
      <c r="A160" s="557"/>
      <c r="B160" s="444"/>
      <c r="C160" s="444"/>
      <c r="D160" s="42">
        <v>2025</v>
      </c>
      <c r="E160" s="116">
        <f t="shared" si="20"/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20"/>
      <c r="L160" s="345"/>
      <c r="M160" s="346"/>
    </row>
    <row r="161" spans="1:14" ht="15.75" thickBot="1" x14ac:dyDescent="0.3">
      <c r="A161" s="592"/>
      <c r="B161" s="445"/>
      <c r="C161" s="445"/>
      <c r="D161" s="276">
        <v>2026</v>
      </c>
      <c r="E161" s="277">
        <f t="shared" si="20"/>
        <v>0</v>
      </c>
      <c r="F161" s="258">
        <v>0</v>
      </c>
      <c r="G161" s="258">
        <v>0</v>
      </c>
      <c r="H161" s="258">
        <v>0</v>
      </c>
      <c r="I161" s="258">
        <v>0</v>
      </c>
      <c r="J161" s="258">
        <v>0</v>
      </c>
      <c r="K161" s="521"/>
      <c r="L161" s="345"/>
      <c r="M161" s="346"/>
    </row>
    <row r="162" spans="1:14" ht="33.75" customHeight="1" x14ac:dyDescent="0.25">
      <c r="A162" s="557" t="s">
        <v>95</v>
      </c>
      <c r="B162" s="444" t="s">
        <v>63</v>
      </c>
      <c r="C162" s="444"/>
      <c r="D162" s="351" t="s">
        <v>5</v>
      </c>
      <c r="E162" s="133">
        <f>SUM(E163:E178)</f>
        <v>0.16345994999999999</v>
      </c>
      <c r="F162" s="133">
        <f t="shared" ref="F162:J162" si="21">SUM(F163:F178)</f>
        <v>0</v>
      </c>
      <c r="G162" s="133">
        <f t="shared" si="21"/>
        <v>0</v>
      </c>
      <c r="H162" s="133">
        <f t="shared" si="21"/>
        <v>0</v>
      </c>
      <c r="I162" s="133">
        <f t="shared" si="21"/>
        <v>0.16345994999999999</v>
      </c>
      <c r="J162" s="133">
        <f t="shared" si="21"/>
        <v>0</v>
      </c>
      <c r="K162" s="443">
        <v>2018</v>
      </c>
      <c r="L162" s="340"/>
      <c r="M162" s="346"/>
    </row>
    <row r="163" spans="1:14" x14ac:dyDescent="0.25">
      <c r="A163" s="557"/>
      <c r="B163" s="444"/>
      <c r="C163" s="444"/>
      <c r="D163" s="42">
        <v>2011</v>
      </c>
      <c r="E163" s="116">
        <f>F163+G163+H163+I163+J163</f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444"/>
      <c r="L163" s="340"/>
      <c r="M163" s="346"/>
    </row>
    <row r="164" spans="1:14" x14ac:dyDescent="0.25">
      <c r="A164" s="557"/>
      <c r="B164" s="444"/>
      <c r="C164" s="444"/>
      <c r="D164" s="42">
        <v>2012</v>
      </c>
      <c r="E164" s="116">
        <f t="shared" ref="E164:E178" si="22">F164+G164+H164+I164+J164</f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444"/>
      <c r="L164" s="340"/>
      <c r="M164" s="346"/>
    </row>
    <row r="165" spans="1:14" x14ac:dyDescent="0.25">
      <c r="A165" s="557"/>
      <c r="B165" s="444"/>
      <c r="C165" s="444"/>
      <c r="D165" s="42">
        <v>2013</v>
      </c>
      <c r="E165" s="116">
        <f t="shared" si="22"/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444"/>
      <c r="L165" s="340"/>
      <c r="M165" s="346"/>
    </row>
    <row r="166" spans="1:14" x14ac:dyDescent="0.25">
      <c r="A166" s="557"/>
      <c r="B166" s="444"/>
      <c r="C166" s="444"/>
      <c r="D166" s="42">
        <v>2014</v>
      </c>
      <c r="E166" s="116">
        <f t="shared" si="22"/>
        <v>0</v>
      </c>
      <c r="F166" s="56">
        <v>0</v>
      </c>
      <c r="G166" s="56">
        <v>0</v>
      </c>
      <c r="H166" s="56">
        <v>0</v>
      </c>
      <c r="I166" s="56">
        <v>0</v>
      </c>
      <c r="J166" s="56">
        <v>0</v>
      </c>
      <c r="K166" s="444"/>
      <c r="L166" s="340"/>
      <c r="M166" s="346"/>
    </row>
    <row r="167" spans="1:14" x14ac:dyDescent="0.25">
      <c r="A167" s="557"/>
      <c r="B167" s="444"/>
      <c r="C167" s="444"/>
      <c r="D167" s="42">
        <v>2015</v>
      </c>
      <c r="E167" s="116">
        <f t="shared" si="22"/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444"/>
      <c r="L167" s="340"/>
      <c r="M167" s="346"/>
    </row>
    <row r="168" spans="1:14" x14ac:dyDescent="0.25">
      <c r="A168" s="557"/>
      <c r="B168" s="444"/>
      <c r="C168" s="444"/>
      <c r="D168" s="42">
        <v>2016</v>
      </c>
      <c r="E168" s="116">
        <f t="shared" si="22"/>
        <v>0</v>
      </c>
      <c r="F168" s="56">
        <v>0</v>
      </c>
      <c r="G168" s="56">
        <v>0</v>
      </c>
      <c r="H168" s="56">
        <v>0</v>
      </c>
      <c r="I168" s="56">
        <f>1.092-0.807377+0.04737435+0.25-0.50748735+0.02880099-0.10331099</f>
        <v>0</v>
      </c>
      <c r="J168" s="56">
        <v>0</v>
      </c>
      <c r="K168" s="444"/>
      <c r="L168" s="340"/>
      <c r="M168" s="346"/>
      <c r="N168" s="280"/>
    </row>
    <row r="169" spans="1:14" ht="19.899999999999999" customHeight="1" x14ac:dyDescent="0.25">
      <c r="A169" s="557"/>
      <c r="B169" s="444"/>
      <c r="C169" s="444"/>
      <c r="D169" s="42">
        <v>2017</v>
      </c>
      <c r="E169" s="116">
        <f t="shared" si="22"/>
        <v>0</v>
      </c>
      <c r="F169" s="56">
        <v>0</v>
      </c>
      <c r="G169" s="56">
        <v>0</v>
      </c>
      <c r="H169" s="56">
        <v>0</v>
      </c>
      <c r="I169" s="56">
        <f>0.15627146-0.15627146</f>
        <v>0</v>
      </c>
      <c r="J169" s="56">
        <v>0</v>
      </c>
      <c r="K169" s="444"/>
      <c r="L169" s="340"/>
      <c r="M169" s="346"/>
      <c r="N169" s="273"/>
    </row>
    <row r="170" spans="1:14" x14ac:dyDescent="0.25">
      <c r="A170" s="557"/>
      <c r="B170" s="444"/>
      <c r="C170" s="444"/>
      <c r="D170" s="42">
        <v>2018</v>
      </c>
      <c r="E170" s="116">
        <f t="shared" si="22"/>
        <v>0.16345994999999999</v>
      </c>
      <c r="F170" s="56">
        <v>0</v>
      </c>
      <c r="G170" s="56">
        <v>0</v>
      </c>
      <c r="H170" s="56">
        <v>0</v>
      </c>
      <c r="I170" s="56">
        <v>0.16345994999999999</v>
      </c>
      <c r="J170" s="56">
        <v>0</v>
      </c>
      <c r="K170" s="444"/>
      <c r="L170" s="340"/>
      <c r="M170" s="346"/>
    </row>
    <row r="171" spans="1:14" x14ac:dyDescent="0.25">
      <c r="A171" s="557"/>
      <c r="B171" s="444"/>
      <c r="C171" s="444"/>
      <c r="D171" s="42">
        <v>2019</v>
      </c>
      <c r="E171" s="116">
        <f t="shared" si="22"/>
        <v>0</v>
      </c>
      <c r="F171" s="56">
        <v>0</v>
      </c>
      <c r="G171" s="56">
        <v>0</v>
      </c>
      <c r="H171" s="56">
        <v>0</v>
      </c>
      <c r="I171" s="56">
        <f>0.17352914-0.17352914</f>
        <v>0</v>
      </c>
      <c r="J171" s="56">
        <v>0</v>
      </c>
      <c r="K171" s="444"/>
      <c r="L171" s="340"/>
      <c r="M171" s="346"/>
      <c r="N171" s="274"/>
    </row>
    <row r="172" spans="1:14" x14ac:dyDescent="0.25">
      <c r="A172" s="557"/>
      <c r="B172" s="444"/>
      <c r="C172" s="444"/>
      <c r="D172" s="42">
        <v>2020</v>
      </c>
      <c r="E172" s="116">
        <f t="shared" si="22"/>
        <v>0</v>
      </c>
      <c r="F172" s="56">
        <v>0</v>
      </c>
      <c r="G172" s="56">
        <v>0</v>
      </c>
      <c r="H172" s="56">
        <v>0</v>
      </c>
      <c r="I172" s="56">
        <f>0.17352914-0.17352914</f>
        <v>0</v>
      </c>
      <c r="J172" s="56">
        <v>0</v>
      </c>
      <c r="K172" s="444"/>
      <c r="L172" s="340"/>
      <c r="M172" s="346"/>
      <c r="N172" s="273"/>
    </row>
    <row r="173" spans="1:14" x14ac:dyDescent="0.25">
      <c r="A173" s="557"/>
      <c r="B173" s="444"/>
      <c r="C173" s="444"/>
      <c r="D173" s="42">
        <v>2021</v>
      </c>
      <c r="E173" s="116">
        <f t="shared" si="22"/>
        <v>0</v>
      </c>
      <c r="F173" s="56">
        <v>0</v>
      </c>
      <c r="G173" s="56">
        <v>0</v>
      </c>
      <c r="H173" s="56">
        <v>0</v>
      </c>
      <c r="I173" s="56">
        <v>0</v>
      </c>
      <c r="J173" s="56">
        <v>0</v>
      </c>
      <c r="K173" s="444"/>
      <c r="L173" s="340"/>
      <c r="M173" s="346"/>
      <c r="N173" s="273"/>
    </row>
    <row r="174" spans="1:14" x14ac:dyDescent="0.25">
      <c r="A174" s="557"/>
      <c r="B174" s="444"/>
      <c r="C174" s="444"/>
      <c r="D174" s="42">
        <v>2022</v>
      </c>
      <c r="E174" s="116">
        <f t="shared" si="22"/>
        <v>0</v>
      </c>
      <c r="F174" s="56">
        <v>0</v>
      </c>
      <c r="G174" s="56">
        <v>0</v>
      </c>
      <c r="H174" s="56">
        <v>0</v>
      </c>
      <c r="I174" s="56">
        <v>0</v>
      </c>
      <c r="J174" s="56">
        <v>0</v>
      </c>
      <c r="K174" s="444"/>
      <c r="L174" s="340"/>
      <c r="M174" s="346"/>
      <c r="N174" s="273"/>
    </row>
    <row r="175" spans="1:14" x14ac:dyDescent="0.25">
      <c r="A175" s="557"/>
      <c r="B175" s="444"/>
      <c r="C175" s="444"/>
      <c r="D175" s="42">
        <v>2023</v>
      </c>
      <c r="E175" s="116">
        <f t="shared" si="22"/>
        <v>0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444"/>
      <c r="L175" s="340"/>
      <c r="M175" s="346"/>
      <c r="N175" s="273"/>
    </row>
    <row r="176" spans="1:14" x14ac:dyDescent="0.25">
      <c r="A176" s="557"/>
      <c r="B176" s="444"/>
      <c r="C176" s="444"/>
      <c r="D176" s="42">
        <v>2024</v>
      </c>
      <c r="E176" s="116">
        <f t="shared" si="22"/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444"/>
      <c r="L176" s="340"/>
      <c r="M176" s="346"/>
      <c r="N176" s="273"/>
    </row>
    <row r="177" spans="1:14" x14ac:dyDescent="0.25">
      <c r="A177" s="557"/>
      <c r="B177" s="444"/>
      <c r="C177" s="444"/>
      <c r="D177" s="42">
        <v>2025</v>
      </c>
      <c r="E177" s="116">
        <f t="shared" si="22"/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444"/>
      <c r="L177" s="340"/>
      <c r="M177" s="346"/>
      <c r="N177" s="273"/>
    </row>
    <row r="178" spans="1:14" ht="15.75" thickBot="1" x14ac:dyDescent="0.3">
      <c r="A178" s="592"/>
      <c r="B178" s="445"/>
      <c r="C178" s="445"/>
      <c r="D178" s="42">
        <v>2026</v>
      </c>
      <c r="E178" s="116">
        <f t="shared" si="22"/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456"/>
      <c r="L178" s="340"/>
      <c r="M178" s="346"/>
      <c r="N178" s="273"/>
    </row>
    <row r="179" spans="1:14" ht="31.5" customHeight="1" x14ac:dyDescent="0.25">
      <c r="A179" s="591" t="s">
        <v>119</v>
      </c>
      <c r="B179" s="443" t="s">
        <v>67</v>
      </c>
      <c r="C179" s="443"/>
      <c r="D179" s="42" t="s">
        <v>5</v>
      </c>
      <c r="E179" s="133">
        <f>SUM(E180:E195)</f>
        <v>0.6</v>
      </c>
      <c r="F179" s="133">
        <f t="shared" ref="F179:J179" si="23">SUM(F180:F195)</f>
        <v>0</v>
      </c>
      <c r="G179" s="133">
        <f t="shared" si="23"/>
        <v>0.5706</v>
      </c>
      <c r="H179" s="133">
        <f t="shared" si="23"/>
        <v>2.9399999999999999E-2</v>
      </c>
      <c r="I179" s="133">
        <f t="shared" si="23"/>
        <v>0</v>
      </c>
      <c r="J179" s="133">
        <f t="shared" si="23"/>
        <v>0</v>
      </c>
      <c r="K179" s="495">
        <v>2014</v>
      </c>
      <c r="L179" s="443">
        <v>2014</v>
      </c>
      <c r="M179" s="346"/>
    </row>
    <row r="180" spans="1:14" x14ac:dyDescent="0.25">
      <c r="A180" s="557"/>
      <c r="B180" s="444"/>
      <c r="C180" s="444"/>
      <c r="D180" s="42">
        <v>2011</v>
      </c>
      <c r="E180" s="133">
        <f>F180+G180+H180+I180+J180</f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444"/>
      <c r="L180" s="444"/>
      <c r="M180" s="346"/>
    </row>
    <row r="181" spans="1:14" x14ac:dyDescent="0.25">
      <c r="A181" s="557"/>
      <c r="B181" s="444"/>
      <c r="C181" s="444"/>
      <c r="D181" s="42">
        <v>2012</v>
      </c>
      <c r="E181" s="133">
        <f t="shared" ref="E181:E195" si="24">F181+G181+H181+I181+J181</f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444"/>
      <c r="L181" s="444"/>
      <c r="M181" s="346"/>
    </row>
    <row r="182" spans="1:14" x14ac:dyDescent="0.25">
      <c r="A182" s="557"/>
      <c r="B182" s="444"/>
      <c r="C182" s="444"/>
      <c r="D182" s="42">
        <v>2013</v>
      </c>
      <c r="E182" s="133">
        <f t="shared" si="24"/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444"/>
      <c r="L182" s="444"/>
      <c r="M182" s="346"/>
    </row>
    <row r="183" spans="1:14" x14ac:dyDescent="0.25">
      <c r="A183" s="557"/>
      <c r="B183" s="444"/>
      <c r="C183" s="444"/>
      <c r="D183" s="42">
        <v>2014</v>
      </c>
      <c r="E183" s="133">
        <f t="shared" si="24"/>
        <v>0.6</v>
      </c>
      <c r="F183" s="56">
        <v>0</v>
      </c>
      <c r="G183" s="124">
        <v>0.5706</v>
      </c>
      <c r="H183" s="124">
        <v>2.9399999999999999E-2</v>
      </c>
      <c r="I183" s="56">
        <v>0</v>
      </c>
      <c r="J183" s="56">
        <v>0</v>
      </c>
      <c r="K183" s="444"/>
      <c r="L183" s="444"/>
      <c r="M183" s="346"/>
    </row>
    <row r="184" spans="1:14" x14ac:dyDescent="0.25">
      <c r="A184" s="557"/>
      <c r="B184" s="444"/>
      <c r="C184" s="444"/>
      <c r="D184" s="42">
        <v>2015</v>
      </c>
      <c r="E184" s="133">
        <f t="shared" si="24"/>
        <v>0</v>
      </c>
      <c r="F184" s="56">
        <v>0</v>
      </c>
      <c r="G184" s="56">
        <v>0</v>
      </c>
      <c r="H184" s="56">
        <v>0</v>
      </c>
      <c r="I184" s="56">
        <v>0</v>
      </c>
      <c r="J184" s="56">
        <v>0</v>
      </c>
      <c r="K184" s="444"/>
      <c r="L184" s="444"/>
      <c r="M184" s="346"/>
    </row>
    <row r="185" spans="1:14" x14ac:dyDescent="0.25">
      <c r="A185" s="557"/>
      <c r="B185" s="444"/>
      <c r="C185" s="444"/>
      <c r="D185" s="42">
        <v>2016</v>
      </c>
      <c r="E185" s="133">
        <f t="shared" si="24"/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444"/>
      <c r="L185" s="444"/>
      <c r="M185" s="346"/>
    </row>
    <row r="186" spans="1:14" x14ac:dyDescent="0.25">
      <c r="A186" s="557"/>
      <c r="B186" s="444"/>
      <c r="C186" s="444"/>
      <c r="D186" s="42">
        <v>2017</v>
      </c>
      <c r="E186" s="133">
        <f t="shared" si="24"/>
        <v>0</v>
      </c>
      <c r="F186" s="56">
        <v>0</v>
      </c>
      <c r="G186" s="56">
        <v>0</v>
      </c>
      <c r="H186" s="56">
        <v>0</v>
      </c>
      <c r="I186" s="56">
        <v>0</v>
      </c>
      <c r="J186" s="56">
        <v>0</v>
      </c>
      <c r="K186" s="444"/>
      <c r="L186" s="444"/>
      <c r="M186" s="346"/>
    </row>
    <row r="187" spans="1:14" x14ac:dyDescent="0.25">
      <c r="A187" s="557"/>
      <c r="B187" s="444"/>
      <c r="C187" s="444"/>
      <c r="D187" s="42">
        <v>2018</v>
      </c>
      <c r="E187" s="133">
        <f t="shared" si="24"/>
        <v>0</v>
      </c>
      <c r="F187" s="56">
        <v>0</v>
      </c>
      <c r="G187" s="56">
        <v>0</v>
      </c>
      <c r="H187" s="56">
        <v>0</v>
      </c>
      <c r="I187" s="56">
        <v>0</v>
      </c>
      <c r="J187" s="56">
        <v>0</v>
      </c>
      <c r="K187" s="444"/>
      <c r="L187" s="444"/>
      <c r="M187" s="346"/>
    </row>
    <row r="188" spans="1:14" x14ac:dyDescent="0.25">
      <c r="A188" s="557"/>
      <c r="B188" s="444"/>
      <c r="C188" s="444"/>
      <c r="D188" s="42">
        <v>2019</v>
      </c>
      <c r="E188" s="133">
        <f t="shared" si="24"/>
        <v>0</v>
      </c>
      <c r="F188" s="56">
        <v>0</v>
      </c>
      <c r="G188" s="56">
        <v>0</v>
      </c>
      <c r="H188" s="56">
        <v>0</v>
      </c>
      <c r="I188" s="56">
        <v>0</v>
      </c>
      <c r="J188" s="56">
        <v>0</v>
      </c>
      <c r="K188" s="444"/>
      <c r="L188" s="444"/>
      <c r="M188" s="346"/>
    </row>
    <row r="189" spans="1:14" ht="15.75" thickBot="1" x14ac:dyDescent="0.3">
      <c r="A189" s="557"/>
      <c r="B189" s="444"/>
      <c r="C189" s="444"/>
      <c r="D189" s="42">
        <v>2020</v>
      </c>
      <c r="E189" s="133">
        <f t="shared" si="24"/>
        <v>0</v>
      </c>
      <c r="F189" s="56">
        <v>0</v>
      </c>
      <c r="G189" s="56">
        <v>0</v>
      </c>
      <c r="H189" s="56">
        <v>0</v>
      </c>
      <c r="I189" s="56">
        <v>0</v>
      </c>
      <c r="J189" s="56">
        <v>0</v>
      </c>
      <c r="K189" s="444"/>
      <c r="L189" s="445"/>
      <c r="M189" s="346"/>
    </row>
    <row r="190" spans="1:14" x14ac:dyDescent="0.25">
      <c r="A190" s="557"/>
      <c r="B190" s="444"/>
      <c r="C190" s="444"/>
      <c r="D190" s="42">
        <v>2021</v>
      </c>
      <c r="E190" s="133">
        <f t="shared" si="24"/>
        <v>0</v>
      </c>
      <c r="F190" s="56">
        <v>0</v>
      </c>
      <c r="G190" s="56">
        <f t="shared" ref="G190:I193" si="25">G207+G224</f>
        <v>0</v>
      </c>
      <c r="H190" s="56">
        <f t="shared" si="25"/>
        <v>0</v>
      </c>
      <c r="I190" s="56">
        <f t="shared" si="25"/>
        <v>0</v>
      </c>
      <c r="J190" s="56">
        <v>0</v>
      </c>
      <c r="K190" s="444"/>
      <c r="L190" s="340"/>
      <c r="M190" s="346"/>
    </row>
    <row r="191" spans="1:14" x14ac:dyDescent="0.25">
      <c r="A191" s="557"/>
      <c r="B191" s="444"/>
      <c r="C191" s="444"/>
      <c r="D191" s="42">
        <v>2022</v>
      </c>
      <c r="E191" s="133">
        <f t="shared" si="24"/>
        <v>0</v>
      </c>
      <c r="F191" s="56">
        <v>0</v>
      </c>
      <c r="G191" s="56">
        <f t="shared" si="25"/>
        <v>0</v>
      </c>
      <c r="H191" s="56">
        <f t="shared" si="25"/>
        <v>0</v>
      </c>
      <c r="I191" s="56">
        <f t="shared" si="25"/>
        <v>0</v>
      </c>
      <c r="J191" s="56">
        <v>0</v>
      </c>
      <c r="K191" s="444"/>
      <c r="L191" s="340"/>
      <c r="M191" s="346"/>
    </row>
    <row r="192" spans="1:14" x14ac:dyDescent="0.25">
      <c r="A192" s="557"/>
      <c r="B192" s="444"/>
      <c r="C192" s="444"/>
      <c r="D192" s="42">
        <v>2023</v>
      </c>
      <c r="E192" s="133">
        <f t="shared" si="24"/>
        <v>0</v>
      </c>
      <c r="F192" s="56">
        <v>0</v>
      </c>
      <c r="G192" s="56">
        <f t="shared" si="25"/>
        <v>0</v>
      </c>
      <c r="H192" s="56">
        <f t="shared" si="25"/>
        <v>0</v>
      </c>
      <c r="I192" s="56">
        <f t="shared" si="25"/>
        <v>0</v>
      </c>
      <c r="J192" s="56">
        <v>0</v>
      </c>
      <c r="K192" s="444"/>
      <c r="L192" s="340"/>
      <c r="M192" s="346"/>
    </row>
    <row r="193" spans="1:13" x14ac:dyDescent="0.25">
      <c r="A193" s="557"/>
      <c r="B193" s="444"/>
      <c r="C193" s="444"/>
      <c r="D193" s="42">
        <v>2024</v>
      </c>
      <c r="E193" s="133">
        <f t="shared" si="24"/>
        <v>0</v>
      </c>
      <c r="F193" s="56">
        <v>0</v>
      </c>
      <c r="G193" s="56">
        <f t="shared" si="25"/>
        <v>0</v>
      </c>
      <c r="H193" s="56">
        <f t="shared" si="25"/>
        <v>0</v>
      </c>
      <c r="I193" s="56">
        <f t="shared" si="25"/>
        <v>0</v>
      </c>
      <c r="J193" s="56">
        <v>0</v>
      </c>
      <c r="K193" s="444"/>
      <c r="L193" s="340"/>
      <c r="M193" s="346"/>
    </row>
    <row r="194" spans="1:13" x14ac:dyDescent="0.25">
      <c r="A194" s="557"/>
      <c r="B194" s="444"/>
      <c r="C194" s="444"/>
      <c r="D194" s="42">
        <v>2025</v>
      </c>
      <c r="E194" s="133">
        <f t="shared" si="24"/>
        <v>0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444"/>
      <c r="L194" s="340"/>
      <c r="M194" s="346"/>
    </row>
    <row r="195" spans="1:13" ht="15.75" thickBot="1" x14ac:dyDescent="0.3">
      <c r="A195" s="592"/>
      <c r="B195" s="445"/>
      <c r="C195" s="445"/>
      <c r="D195" s="42">
        <v>2026</v>
      </c>
      <c r="E195" s="133">
        <f t="shared" si="24"/>
        <v>0</v>
      </c>
      <c r="F195" s="56">
        <v>0</v>
      </c>
      <c r="G195" s="56">
        <v>0</v>
      </c>
      <c r="H195" s="56">
        <v>0</v>
      </c>
      <c r="I195" s="56">
        <v>0</v>
      </c>
      <c r="J195" s="56">
        <v>0</v>
      </c>
      <c r="K195" s="445"/>
      <c r="L195" s="340"/>
      <c r="M195" s="346"/>
    </row>
    <row r="196" spans="1:13" ht="33.75" customHeight="1" x14ac:dyDescent="0.25">
      <c r="A196" s="591" t="s">
        <v>126</v>
      </c>
      <c r="B196" s="443" t="s">
        <v>96</v>
      </c>
      <c r="C196" s="443"/>
      <c r="D196" s="42" t="s">
        <v>5</v>
      </c>
      <c r="E196" s="133">
        <f>SUM(E197:E212)</f>
        <v>1.443025</v>
      </c>
      <c r="F196" s="133">
        <f t="shared" ref="F196:J196" si="26">SUM(F197:F212)</f>
        <v>0</v>
      </c>
      <c r="G196" s="133">
        <f t="shared" si="26"/>
        <v>0</v>
      </c>
      <c r="H196" s="133">
        <f t="shared" si="26"/>
        <v>0</v>
      </c>
      <c r="I196" s="133">
        <f t="shared" si="26"/>
        <v>1.443025</v>
      </c>
      <c r="J196" s="133">
        <f t="shared" si="26"/>
        <v>0</v>
      </c>
      <c r="K196" s="443">
        <v>2016</v>
      </c>
      <c r="L196" s="340"/>
      <c r="M196" s="346"/>
    </row>
    <row r="197" spans="1:13" x14ac:dyDescent="0.25">
      <c r="A197" s="557"/>
      <c r="B197" s="444"/>
      <c r="C197" s="444"/>
      <c r="D197" s="42">
        <v>2011</v>
      </c>
      <c r="E197" s="133">
        <f>F197+G197+H197+I197+J197</f>
        <v>0</v>
      </c>
      <c r="F197" s="56">
        <f t="shared" ref="F197:J212" si="27">F214+F231</f>
        <v>0</v>
      </c>
      <c r="G197" s="56">
        <f t="shared" si="27"/>
        <v>0</v>
      </c>
      <c r="H197" s="56">
        <f t="shared" si="27"/>
        <v>0</v>
      </c>
      <c r="I197" s="56">
        <f t="shared" si="27"/>
        <v>0</v>
      </c>
      <c r="J197" s="56">
        <f t="shared" si="27"/>
        <v>0</v>
      </c>
      <c r="K197" s="444"/>
      <c r="L197" s="340"/>
      <c r="M197" s="346"/>
    </row>
    <row r="198" spans="1:13" x14ac:dyDescent="0.25">
      <c r="A198" s="557"/>
      <c r="B198" s="444"/>
      <c r="C198" s="444"/>
      <c r="D198" s="42">
        <v>2012</v>
      </c>
      <c r="E198" s="133">
        <f t="shared" ref="E198:E212" si="28">F198+G198+H198+I198+J198</f>
        <v>0</v>
      </c>
      <c r="F198" s="56">
        <f t="shared" si="27"/>
        <v>0</v>
      </c>
      <c r="G198" s="56">
        <f t="shared" si="27"/>
        <v>0</v>
      </c>
      <c r="H198" s="56">
        <f t="shared" si="27"/>
        <v>0</v>
      </c>
      <c r="I198" s="56">
        <f t="shared" si="27"/>
        <v>0</v>
      </c>
      <c r="J198" s="56">
        <f t="shared" si="27"/>
        <v>0</v>
      </c>
      <c r="K198" s="444"/>
      <c r="L198" s="340"/>
      <c r="M198" s="346"/>
    </row>
    <row r="199" spans="1:13" x14ac:dyDescent="0.25">
      <c r="A199" s="557"/>
      <c r="B199" s="444"/>
      <c r="C199" s="444"/>
      <c r="D199" s="42">
        <v>2013</v>
      </c>
      <c r="E199" s="133">
        <f t="shared" si="28"/>
        <v>0</v>
      </c>
      <c r="F199" s="56">
        <f t="shared" si="27"/>
        <v>0</v>
      </c>
      <c r="G199" s="56">
        <f t="shared" si="27"/>
        <v>0</v>
      </c>
      <c r="H199" s="56">
        <f t="shared" si="27"/>
        <v>0</v>
      </c>
      <c r="I199" s="56">
        <f t="shared" si="27"/>
        <v>0</v>
      </c>
      <c r="J199" s="56">
        <f t="shared" si="27"/>
        <v>0</v>
      </c>
      <c r="K199" s="444"/>
      <c r="L199" s="340"/>
      <c r="M199" s="346"/>
    </row>
    <row r="200" spans="1:13" x14ac:dyDescent="0.25">
      <c r="A200" s="557"/>
      <c r="B200" s="444"/>
      <c r="C200" s="444"/>
      <c r="D200" s="42">
        <v>2014</v>
      </c>
      <c r="E200" s="133">
        <f t="shared" si="28"/>
        <v>0</v>
      </c>
      <c r="F200" s="56">
        <f t="shared" si="27"/>
        <v>0</v>
      </c>
      <c r="G200" s="56">
        <f t="shared" si="27"/>
        <v>0</v>
      </c>
      <c r="H200" s="56">
        <f t="shared" si="27"/>
        <v>0</v>
      </c>
      <c r="I200" s="56">
        <f t="shared" si="27"/>
        <v>0</v>
      </c>
      <c r="J200" s="56">
        <f t="shared" si="27"/>
        <v>0</v>
      </c>
      <c r="K200" s="444"/>
      <c r="L200" s="340"/>
      <c r="M200" s="346"/>
    </row>
    <row r="201" spans="1:13" x14ac:dyDescent="0.25">
      <c r="A201" s="557"/>
      <c r="B201" s="444"/>
      <c r="C201" s="444"/>
      <c r="D201" s="42">
        <v>2015</v>
      </c>
      <c r="E201" s="133">
        <f t="shared" si="28"/>
        <v>0</v>
      </c>
      <c r="F201" s="56">
        <f t="shared" si="27"/>
        <v>0</v>
      </c>
      <c r="G201" s="56">
        <f t="shared" si="27"/>
        <v>0</v>
      </c>
      <c r="H201" s="56">
        <f t="shared" si="27"/>
        <v>0</v>
      </c>
      <c r="I201" s="56">
        <f t="shared" si="27"/>
        <v>0</v>
      </c>
      <c r="J201" s="56">
        <f t="shared" si="27"/>
        <v>0</v>
      </c>
      <c r="K201" s="444"/>
      <c r="L201" s="340"/>
      <c r="M201" s="346"/>
    </row>
    <row r="202" spans="1:13" x14ac:dyDescent="0.25">
      <c r="A202" s="557"/>
      <c r="B202" s="444"/>
      <c r="C202" s="444"/>
      <c r="D202" s="42">
        <v>2016</v>
      </c>
      <c r="E202" s="133">
        <f t="shared" si="28"/>
        <v>1.443025</v>
      </c>
      <c r="F202" s="56">
        <f t="shared" si="27"/>
        <v>0</v>
      </c>
      <c r="G202" s="56">
        <f t="shared" si="27"/>
        <v>0</v>
      </c>
      <c r="H202" s="56">
        <f t="shared" si="27"/>
        <v>0</v>
      </c>
      <c r="I202" s="56">
        <f t="shared" si="27"/>
        <v>1.443025</v>
      </c>
      <c r="J202" s="56">
        <f t="shared" si="27"/>
        <v>0</v>
      </c>
      <c r="K202" s="444"/>
      <c r="L202" s="340"/>
      <c r="M202" s="346"/>
    </row>
    <row r="203" spans="1:13" x14ac:dyDescent="0.25">
      <c r="A203" s="557"/>
      <c r="B203" s="444"/>
      <c r="C203" s="444"/>
      <c r="D203" s="42">
        <v>2017</v>
      </c>
      <c r="E203" s="133">
        <f t="shared" si="28"/>
        <v>0</v>
      </c>
      <c r="F203" s="56">
        <f t="shared" si="27"/>
        <v>0</v>
      </c>
      <c r="G203" s="56">
        <f t="shared" si="27"/>
        <v>0</v>
      </c>
      <c r="H203" s="56">
        <f t="shared" si="27"/>
        <v>0</v>
      </c>
      <c r="I203" s="56">
        <f t="shared" si="27"/>
        <v>0</v>
      </c>
      <c r="J203" s="56">
        <f t="shared" si="27"/>
        <v>0</v>
      </c>
      <c r="K203" s="444"/>
      <c r="L203" s="340"/>
      <c r="M203" s="346"/>
    </row>
    <row r="204" spans="1:13" x14ac:dyDescent="0.25">
      <c r="A204" s="557"/>
      <c r="B204" s="444"/>
      <c r="C204" s="444"/>
      <c r="D204" s="42">
        <v>2018</v>
      </c>
      <c r="E204" s="133">
        <f t="shared" si="28"/>
        <v>0</v>
      </c>
      <c r="F204" s="56">
        <f t="shared" si="27"/>
        <v>0</v>
      </c>
      <c r="G204" s="56">
        <f t="shared" si="27"/>
        <v>0</v>
      </c>
      <c r="H204" s="56">
        <f t="shared" si="27"/>
        <v>0</v>
      </c>
      <c r="I204" s="56">
        <f t="shared" si="27"/>
        <v>0</v>
      </c>
      <c r="J204" s="56">
        <f t="shared" si="27"/>
        <v>0</v>
      </c>
      <c r="K204" s="444"/>
      <c r="L204" s="340"/>
      <c r="M204" s="346"/>
    </row>
    <row r="205" spans="1:13" x14ac:dyDescent="0.25">
      <c r="A205" s="557"/>
      <c r="B205" s="444"/>
      <c r="C205" s="444"/>
      <c r="D205" s="42">
        <v>2019</v>
      </c>
      <c r="E205" s="133">
        <f t="shared" si="28"/>
        <v>0</v>
      </c>
      <c r="F205" s="56">
        <f t="shared" si="27"/>
        <v>0</v>
      </c>
      <c r="G205" s="56">
        <f t="shared" si="27"/>
        <v>0</v>
      </c>
      <c r="H205" s="56">
        <f t="shared" si="27"/>
        <v>0</v>
      </c>
      <c r="I205" s="56">
        <f t="shared" si="27"/>
        <v>0</v>
      </c>
      <c r="J205" s="56">
        <f t="shared" si="27"/>
        <v>0</v>
      </c>
      <c r="K205" s="444"/>
      <c r="L205" s="340"/>
      <c r="M205" s="346"/>
    </row>
    <row r="206" spans="1:13" x14ac:dyDescent="0.25">
      <c r="A206" s="557"/>
      <c r="B206" s="444"/>
      <c r="C206" s="444"/>
      <c r="D206" s="42">
        <v>2020</v>
      </c>
      <c r="E206" s="133">
        <f t="shared" si="28"/>
        <v>0</v>
      </c>
      <c r="F206" s="56">
        <f t="shared" si="27"/>
        <v>0</v>
      </c>
      <c r="G206" s="56">
        <f t="shared" si="27"/>
        <v>0</v>
      </c>
      <c r="H206" s="56">
        <f t="shared" si="27"/>
        <v>0</v>
      </c>
      <c r="I206" s="56">
        <f t="shared" si="27"/>
        <v>0</v>
      </c>
      <c r="J206" s="56">
        <f t="shared" si="27"/>
        <v>0</v>
      </c>
      <c r="K206" s="444"/>
      <c r="L206" s="340"/>
      <c r="M206" s="346"/>
    </row>
    <row r="207" spans="1:13" x14ac:dyDescent="0.25">
      <c r="A207" s="557"/>
      <c r="B207" s="444"/>
      <c r="C207" s="444"/>
      <c r="D207" s="42">
        <v>2021</v>
      </c>
      <c r="E207" s="133">
        <f t="shared" si="28"/>
        <v>0</v>
      </c>
      <c r="F207" s="56">
        <f t="shared" si="27"/>
        <v>0</v>
      </c>
      <c r="G207" s="56">
        <f t="shared" si="27"/>
        <v>0</v>
      </c>
      <c r="H207" s="56">
        <f t="shared" si="27"/>
        <v>0</v>
      </c>
      <c r="I207" s="56">
        <f t="shared" si="27"/>
        <v>0</v>
      </c>
      <c r="J207" s="56">
        <f t="shared" si="27"/>
        <v>0</v>
      </c>
      <c r="K207" s="444"/>
      <c r="L207" s="340"/>
      <c r="M207" s="346"/>
    </row>
    <row r="208" spans="1:13" x14ac:dyDescent="0.25">
      <c r="A208" s="557"/>
      <c r="B208" s="444"/>
      <c r="C208" s="444"/>
      <c r="D208" s="42">
        <v>2022</v>
      </c>
      <c r="E208" s="133">
        <f t="shared" si="28"/>
        <v>0</v>
      </c>
      <c r="F208" s="56">
        <f t="shared" si="27"/>
        <v>0</v>
      </c>
      <c r="G208" s="56">
        <f t="shared" si="27"/>
        <v>0</v>
      </c>
      <c r="H208" s="56">
        <f t="shared" si="27"/>
        <v>0</v>
      </c>
      <c r="I208" s="56">
        <f t="shared" si="27"/>
        <v>0</v>
      </c>
      <c r="J208" s="56">
        <f t="shared" si="27"/>
        <v>0</v>
      </c>
      <c r="K208" s="444"/>
      <c r="L208" s="340"/>
      <c r="M208" s="346"/>
    </row>
    <row r="209" spans="1:14" x14ac:dyDescent="0.25">
      <c r="A209" s="557"/>
      <c r="B209" s="444"/>
      <c r="C209" s="444"/>
      <c r="D209" s="42">
        <v>2023</v>
      </c>
      <c r="E209" s="133">
        <f t="shared" si="28"/>
        <v>0</v>
      </c>
      <c r="F209" s="56">
        <f t="shared" si="27"/>
        <v>0</v>
      </c>
      <c r="G209" s="56">
        <f t="shared" si="27"/>
        <v>0</v>
      </c>
      <c r="H209" s="56">
        <f t="shared" si="27"/>
        <v>0</v>
      </c>
      <c r="I209" s="56">
        <f t="shared" si="27"/>
        <v>0</v>
      </c>
      <c r="J209" s="56">
        <f t="shared" si="27"/>
        <v>0</v>
      </c>
      <c r="K209" s="444"/>
      <c r="L209" s="340"/>
      <c r="M209" s="346"/>
    </row>
    <row r="210" spans="1:14" x14ac:dyDescent="0.25">
      <c r="A210" s="557"/>
      <c r="B210" s="444"/>
      <c r="C210" s="444"/>
      <c r="D210" s="42">
        <v>2024</v>
      </c>
      <c r="E210" s="133">
        <f t="shared" si="28"/>
        <v>0</v>
      </c>
      <c r="F210" s="56">
        <f t="shared" si="27"/>
        <v>0</v>
      </c>
      <c r="G210" s="56">
        <f t="shared" si="27"/>
        <v>0</v>
      </c>
      <c r="H210" s="56">
        <f t="shared" si="27"/>
        <v>0</v>
      </c>
      <c r="I210" s="56">
        <f t="shared" si="27"/>
        <v>0</v>
      </c>
      <c r="J210" s="56">
        <f t="shared" si="27"/>
        <v>0</v>
      </c>
      <c r="K210" s="444"/>
      <c r="L210" s="340"/>
      <c r="M210" s="346"/>
    </row>
    <row r="211" spans="1:14" x14ac:dyDescent="0.25">
      <c r="A211" s="557"/>
      <c r="B211" s="444"/>
      <c r="C211" s="444"/>
      <c r="D211" s="42">
        <v>2025</v>
      </c>
      <c r="E211" s="133">
        <f t="shared" si="28"/>
        <v>0</v>
      </c>
      <c r="F211" s="56">
        <f>F228+F245</f>
        <v>0</v>
      </c>
      <c r="G211" s="56">
        <f t="shared" si="27"/>
        <v>0</v>
      </c>
      <c r="H211" s="56">
        <f t="shared" si="27"/>
        <v>0</v>
      </c>
      <c r="I211" s="56">
        <f t="shared" si="27"/>
        <v>0</v>
      </c>
      <c r="J211" s="56">
        <f t="shared" si="27"/>
        <v>0</v>
      </c>
      <c r="K211" s="444"/>
      <c r="L211" s="340"/>
      <c r="M211" s="346"/>
    </row>
    <row r="212" spans="1:14" ht="15.75" thickBot="1" x14ac:dyDescent="0.3">
      <c r="A212" s="592"/>
      <c r="B212" s="445"/>
      <c r="C212" s="445"/>
      <c r="D212" s="42">
        <v>2026</v>
      </c>
      <c r="E212" s="133">
        <f t="shared" si="28"/>
        <v>0</v>
      </c>
      <c r="F212" s="56">
        <f t="shared" si="27"/>
        <v>0</v>
      </c>
      <c r="G212" s="56">
        <f t="shared" si="27"/>
        <v>0</v>
      </c>
      <c r="H212" s="56">
        <f t="shared" si="27"/>
        <v>0</v>
      </c>
      <c r="I212" s="56">
        <f t="shared" si="27"/>
        <v>0</v>
      </c>
      <c r="J212" s="56">
        <f t="shared" si="27"/>
        <v>0</v>
      </c>
      <c r="K212" s="445"/>
      <c r="L212" s="340"/>
      <c r="M212" s="346"/>
    </row>
    <row r="213" spans="1:14" ht="24" customHeight="1" x14ac:dyDescent="0.25">
      <c r="A213" s="593" t="s">
        <v>152</v>
      </c>
      <c r="B213" s="595" t="s">
        <v>97</v>
      </c>
      <c r="C213" s="595" t="s">
        <v>98</v>
      </c>
      <c r="D213" s="123" t="s">
        <v>5</v>
      </c>
      <c r="E213" s="281">
        <f>SUM(E214:E229)</f>
        <v>0.62302499999999994</v>
      </c>
      <c r="F213" s="281">
        <f t="shared" ref="F213:J213" si="29">SUM(F214:F229)</f>
        <v>0</v>
      </c>
      <c r="G213" s="281">
        <f t="shared" si="29"/>
        <v>0</v>
      </c>
      <c r="H213" s="281">
        <f t="shared" si="29"/>
        <v>0</v>
      </c>
      <c r="I213" s="281">
        <f t="shared" si="29"/>
        <v>0.62302499999999994</v>
      </c>
      <c r="J213" s="281">
        <f t="shared" si="29"/>
        <v>0</v>
      </c>
      <c r="K213" s="595">
        <v>2016</v>
      </c>
      <c r="L213" s="340"/>
      <c r="M213" s="346"/>
    </row>
    <row r="214" spans="1:14" x14ac:dyDescent="0.25">
      <c r="A214" s="579"/>
      <c r="B214" s="582"/>
      <c r="C214" s="582"/>
      <c r="D214" s="123">
        <v>2011</v>
      </c>
      <c r="E214" s="281">
        <f>F214+G214+H214+I214+J214</f>
        <v>0</v>
      </c>
      <c r="F214" s="132">
        <v>0</v>
      </c>
      <c r="G214" s="132">
        <v>0</v>
      </c>
      <c r="H214" s="132">
        <v>0</v>
      </c>
      <c r="I214" s="132">
        <v>0</v>
      </c>
      <c r="J214" s="132">
        <v>0</v>
      </c>
      <c r="K214" s="582"/>
      <c r="L214" s="340"/>
      <c r="M214" s="346"/>
    </row>
    <row r="215" spans="1:14" x14ac:dyDescent="0.25">
      <c r="A215" s="579"/>
      <c r="B215" s="582"/>
      <c r="C215" s="582"/>
      <c r="D215" s="123">
        <v>2012</v>
      </c>
      <c r="E215" s="281">
        <f t="shared" ref="E215:E229" si="30">F215+G215+H215+I215+J215</f>
        <v>0</v>
      </c>
      <c r="F215" s="132">
        <v>0</v>
      </c>
      <c r="G215" s="132">
        <v>0</v>
      </c>
      <c r="H215" s="132">
        <v>0</v>
      </c>
      <c r="I215" s="132">
        <v>0</v>
      </c>
      <c r="J215" s="132">
        <v>0</v>
      </c>
      <c r="K215" s="582"/>
      <c r="L215" s="340"/>
      <c r="M215" s="346"/>
    </row>
    <row r="216" spans="1:14" x14ac:dyDescent="0.25">
      <c r="A216" s="579"/>
      <c r="B216" s="582"/>
      <c r="C216" s="582"/>
      <c r="D216" s="123">
        <v>2013</v>
      </c>
      <c r="E216" s="281">
        <f t="shared" si="30"/>
        <v>0</v>
      </c>
      <c r="F216" s="132">
        <v>0</v>
      </c>
      <c r="G216" s="132">
        <v>0</v>
      </c>
      <c r="H216" s="132">
        <v>0</v>
      </c>
      <c r="I216" s="132">
        <v>0</v>
      </c>
      <c r="J216" s="132">
        <v>0</v>
      </c>
      <c r="K216" s="582"/>
      <c r="L216" s="340"/>
      <c r="M216" s="346"/>
    </row>
    <row r="217" spans="1:14" x14ac:dyDescent="0.25">
      <c r="A217" s="579"/>
      <c r="B217" s="582"/>
      <c r="C217" s="582"/>
      <c r="D217" s="123">
        <v>2014</v>
      </c>
      <c r="E217" s="281">
        <f t="shared" si="30"/>
        <v>0</v>
      </c>
      <c r="F217" s="132">
        <v>0</v>
      </c>
      <c r="G217" s="282">
        <v>0</v>
      </c>
      <c r="H217" s="282">
        <v>0</v>
      </c>
      <c r="I217" s="132">
        <v>0</v>
      </c>
      <c r="J217" s="132">
        <v>0</v>
      </c>
      <c r="K217" s="582"/>
      <c r="L217" s="340"/>
      <c r="M217" s="346"/>
    </row>
    <row r="218" spans="1:14" x14ac:dyDescent="0.25">
      <c r="A218" s="579"/>
      <c r="B218" s="582"/>
      <c r="C218" s="582"/>
      <c r="D218" s="123">
        <v>2015</v>
      </c>
      <c r="E218" s="281">
        <f t="shared" si="30"/>
        <v>0</v>
      </c>
      <c r="F218" s="132">
        <v>0</v>
      </c>
      <c r="G218" s="132">
        <v>0</v>
      </c>
      <c r="H218" s="132">
        <v>0</v>
      </c>
      <c r="I218" s="132">
        <v>0</v>
      </c>
      <c r="J218" s="132">
        <v>0</v>
      </c>
      <c r="K218" s="582"/>
      <c r="L218" s="340"/>
      <c r="M218" s="346"/>
    </row>
    <row r="219" spans="1:14" x14ac:dyDescent="0.25">
      <c r="A219" s="579"/>
      <c r="B219" s="582"/>
      <c r="C219" s="582"/>
      <c r="D219" s="123">
        <v>2016</v>
      </c>
      <c r="E219" s="281">
        <f t="shared" si="30"/>
        <v>0.62302499999999994</v>
      </c>
      <c r="F219" s="132">
        <v>0</v>
      </c>
      <c r="G219" s="132">
        <v>0</v>
      </c>
      <c r="H219" s="132">
        <v>0</v>
      </c>
      <c r="I219" s="132">
        <f>1.065-0.441975</f>
        <v>0.62302499999999994</v>
      </c>
      <c r="J219" s="132">
        <v>0</v>
      </c>
      <c r="K219" s="582"/>
      <c r="L219" s="340"/>
      <c r="M219" s="346"/>
      <c r="N219" s="280"/>
    </row>
    <row r="220" spans="1:14" x14ac:dyDescent="0.25">
      <c r="A220" s="579"/>
      <c r="B220" s="582"/>
      <c r="C220" s="582"/>
      <c r="D220" s="123">
        <v>2017</v>
      </c>
      <c r="E220" s="281">
        <f t="shared" si="30"/>
        <v>0</v>
      </c>
      <c r="F220" s="132">
        <v>0</v>
      </c>
      <c r="G220" s="132">
        <v>0</v>
      </c>
      <c r="H220" s="132">
        <v>0</v>
      </c>
      <c r="I220" s="132">
        <v>0</v>
      </c>
      <c r="J220" s="132">
        <v>0</v>
      </c>
      <c r="K220" s="582"/>
      <c r="L220" s="340"/>
      <c r="M220" s="346"/>
    </row>
    <row r="221" spans="1:14" x14ac:dyDescent="0.25">
      <c r="A221" s="579"/>
      <c r="B221" s="582"/>
      <c r="C221" s="582"/>
      <c r="D221" s="123">
        <v>2018</v>
      </c>
      <c r="E221" s="281">
        <f t="shared" si="30"/>
        <v>0</v>
      </c>
      <c r="F221" s="132">
        <v>0</v>
      </c>
      <c r="G221" s="132">
        <v>0</v>
      </c>
      <c r="H221" s="132">
        <v>0</v>
      </c>
      <c r="I221" s="132">
        <v>0</v>
      </c>
      <c r="J221" s="132">
        <v>0</v>
      </c>
      <c r="K221" s="582"/>
      <c r="L221" s="340"/>
      <c r="M221" s="346"/>
    </row>
    <row r="222" spans="1:14" x14ac:dyDescent="0.25">
      <c r="A222" s="579"/>
      <c r="B222" s="582"/>
      <c r="C222" s="582"/>
      <c r="D222" s="123">
        <v>2019</v>
      </c>
      <c r="E222" s="281">
        <f t="shared" si="30"/>
        <v>0</v>
      </c>
      <c r="F222" s="132">
        <v>0</v>
      </c>
      <c r="G222" s="132">
        <v>0</v>
      </c>
      <c r="H222" s="132">
        <v>0</v>
      </c>
      <c r="I222" s="132">
        <v>0</v>
      </c>
      <c r="J222" s="132">
        <v>0</v>
      </c>
      <c r="K222" s="582"/>
      <c r="L222" s="340"/>
      <c r="M222" s="346"/>
    </row>
    <row r="223" spans="1:14" x14ac:dyDescent="0.25">
      <c r="A223" s="579"/>
      <c r="B223" s="582"/>
      <c r="C223" s="582"/>
      <c r="D223" s="123">
        <v>2020</v>
      </c>
      <c r="E223" s="281">
        <f t="shared" si="30"/>
        <v>0</v>
      </c>
      <c r="F223" s="132">
        <v>0</v>
      </c>
      <c r="G223" s="132">
        <v>0</v>
      </c>
      <c r="H223" s="132">
        <v>0</v>
      </c>
      <c r="I223" s="132">
        <v>0</v>
      </c>
      <c r="J223" s="132">
        <v>0</v>
      </c>
      <c r="K223" s="582"/>
      <c r="L223" s="340"/>
      <c r="M223" s="346"/>
    </row>
    <row r="224" spans="1:14" x14ac:dyDescent="0.25">
      <c r="A224" s="579"/>
      <c r="B224" s="582"/>
      <c r="C224" s="582"/>
      <c r="D224" s="123">
        <v>2021</v>
      </c>
      <c r="E224" s="281">
        <f t="shared" si="30"/>
        <v>0</v>
      </c>
      <c r="F224" s="132">
        <v>0</v>
      </c>
      <c r="G224" s="132">
        <v>0</v>
      </c>
      <c r="H224" s="132">
        <v>0</v>
      </c>
      <c r="I224" s="132">
        <v>0</v>
      </c>
      <c r="J224" s="132">
        <v>0</v>
      </c>
      <c r="K224" s="582"/>
      <c r="L224" s="340"/>
      <c r="M224" s="346"/>
    </row>
    <row r="225" spans="1:14" x14ac:dyDescent="0.25">
      <c r="A225" s="579"/>
      <c r="B225" s="582"/>
      <c r="C225" s="582"/>
      <c r="D225" s="123">
        <v>2022</v>
      </c>
      <c r="E225" s="281">
        <f t="shared" si="30"/>
        <v>0</v>
      </c>
      <c r="F225" s="132">
        <v>0</v>
      </c>
      <c r="G225" s="132">
        <v>0</v>
      </c>
      <c r="H225" s="132">
        <v>0</v>
      </c>
      <c r="I225" s="132">
        <v>0</v>
      </c>
      <c r="J225" s="132">
        <v>0</v>
      </c>
      <c r="K225" s="582"/>
      <c r="L225" s="340"/>
      <c r="M225" s="346"/>
    </row>
    <row r="226" spans="1:14" x14ac:dyDescent="0.25">
      <c r="A226" s="579"/>
      <c r="B226" s="582"/>
      <c r="C226" s="582"/>
      <c r="D226" s="123">
        <v>2023</v>
      </c>
      <c r="E226" s="281">
        <f t="shared" si="30"/>
        <v>0</v>
      </c>
      <c r="F226" s="132">
        <v>0</v>
      </c>
      <c r="G226" s="132">
        <v>0</v>
      </c>
      <c r="H226" s="132">
        <v>0</v>
      </c>
      <c r="I226" s="132">
        <v>0</v>
      </c>
      <c r="J226" s="132">
        <v>0</v>
      </c>
      <c r="K226" s="582"/>
      <c r="L226" s="340"/>
      <c r="M226" s="346"/>
    </row>
    <row r="227" spans="1:14" x14ac:dyDescent="0.25">
      <c r="A227" s="579"/>
      <c r="B227" s="582"/>
      <c r="C227" s="582"/>
      <c r="D227" s="123">
        <v>2024</v>
      </c>
      <c r="E227" s="281">
        <f t="shared" si="30"/>
        <v>0</v>
      </c>
      <c r="F227" s="132">
        <v>0</v>
      </c>
      <c r="G227" s="132">
        <v>0</v>
      </c>
      <c r="H227" s="132">
        <v>0</v>
      </c>
      <c r="I227" s="132">
        <v>0</v>
      </c>
      <c r="J227" s="132">
        <v>0</v>
      </c>
      <c r="K227" s="582"/>
      <c r="L227" s="340"/>
      <c r="M227" s="346"/>
    </row>
    <row r="228" spans="1:14" x14ac:dyDescent="0.25">
      <c r="A228" s="579"/>
      <c r="B228" s="582"/>
      <c r="C228" s="582"/>
      <c r="D228" s="123">
        <v>2025</v>
      </c>
      <c r="E228" s="281">
        <f t="shared" si="30"/>
        <v>0</v>
      </c>
      <c r="F228" s="132">
        <v>0</v>
      </c>
      <c r="G228" s="132">
        <v>0</v>
      </c>
      <c r="H228" s="132">
        <v>0</v>
      </c>
      <c r="I228" s="132">
        <v>0</v>
      </c>
      <c r="J228" s="132">
        <v>0</v>
      </c>
      <c r="K228" s="582"/>
      <c r="L228" s="340"/>
      <c r="M228" s="346"/>
    </row>
    <row r="229" spans="1:14" ht="15.75" thickBot="1" x14ac:dyDescent="0.3">
      <c r="A229" s="594"/>
      <c r="B229" s="596"/>
      <c r="C229" s="596"/>
      <c r="D229" s="123">
        <v>2026</v>
      </c>
      <c r="E229" s="281">
        <f t="shared" si="30"/>
        <v>0</v>
      </c>
      <c r="F229" s="132">
        <v>0</v>
      </c>
      <c r="G229" s="132">
        <v>0</v>
      </c>
      <c r="H229" s="132">
        <v>0</v>
      </c>
      <c r="I229" s="132">
        <v>0</v>
      </c>
      <c r="J229" s="132">
        <v>0</v>
      </c>
      <c r="K229" s="596"/>
      <c r="L229" s="340"/>
      <c r="M229" s="346"/>
    </row>
    <row r="230" spans="1:14" ht="23.45" customHeight="1" x14ac:dyDescent="0.25">
      <c r="A230" s="593" t="s">
        <v>153</v>
      </c>
      <c r="B230" s="595" t="s">
        <v>99</v>
      </c>
      <c r="C230" s="595" t="s">
        <v>100</v>
      </c>
      <c r="D230" s="123" t="s">
        <v>5</v>
      </c>
      <c r="E230" s="281">
        <f>SUM(E231:E246)</f>
        <v>0.82000000000000006</v>
      </c>
      <c r="F230" s="281">
        <f t="shared" ref="F230:J230" si="31">SUM(F231:F246)</f>
        <v>0</v>
      </c>
      <c r="G230" s="281">
        <f t="shared" si="31"/>
        <v>0</v>
      </c>
      <c r="H230" s="281">
        <f t="shared" si="31"/>
        <v>0</v>
      </c>
      <c r="I230" s="281">
        <f t="shared" si="31"/>
        <v>0.82000000000000006</v>
      </c>
      <c r="J230" s="281">
        <f t="shared" si="31"/>
        <v>0</v>
      </c>
      <c r="K230" s="595">
        <v>2016</v>
      </c>
      <c r="L230" s="340"/>
      <c r="M230" s="346"/>
    </row>
    <row r="231" spans="1:14" x14ac:dyDescent="0.25">
      <c r="A231" s="579"/>
      <c r="B231" s="582"/>
      <c r="C231" s="582"/>
      <c r="D231" s="123">
        <v>2011</v>
      </c>
      <c r="E231" s="281">
        <f>F231+G231+H231+I231+J231</f>
        <v>0</v>
      </c>
      <c r="F231" s="132">
        <v>0</v>
      </c>
      <c r="G231" s="132">
        <v>0</v>
      </c>
      <c r="H231" s="132">
        <v>0</v>
      </c>
      <c r="I231" s="132">
        <v>0</v>
      </c>
      <c r="J231" s="132">
        <v>0</v>
      </c>
      <c r="K231" s="582"/>
      <c r="L231" s="340"/>
      <c r="M231" s="346"/>
    </row>
    <row r="232" spans="1:14" x14ac:dyDescent="0.25">
      <c r="A232" s="579"/>
      <c r="B232" s="582"/>
      <c r="C232" s="582"/>
      <c r="D232" s="123">
        <v>2012</v>
      </c>
      <c r="E232" s="281">
        <f t="shared" ref="E232:E246" si="32">F232+G232+H232+I232+J232</f>
        <v>0</v>
      </c>
      <c r="F232" s="132">
        <v>0</v>
      </c>
      <c r="G232" s="132">
        <v>0</v>
      </c>
      <c r="H232" s="132">
        <v>0</v>
      </c>
      <c r="I232" s="132">
        <v>0</v>
      </c>
      <c r="J232" s="132">
        <v>0</v>
      </c>
      <c r="K232" s="582"/>
      <c r="L232" s="340"/>
      <c r="M232" s="346"/>
    </row>
    <row r="233" spans="1:14" x14ac:dyDescent="0.25">
      <c r="A233" s="579"/>
      <c r="B233" s="582"/>
      <c r="C233" s="582"/>
      <c r="D233" s="123">
        <v>2013</v>
      </c>
      <c r="E233" s="281">
        <f t="shared" si="32"/>
        <v>0</v>
      </c>
      <c r="F233" s="132">
        <v>0</v>
      </c>
      <c r="G233" s="132">
        <v>0</v>
      </c>
      <c r="H233" s="132">
        <v>0</v>
      </c>
      <c r="I233" s="132">
        <v>0</v>
      </c>
      <c r="J233" s="132">
        <v>0</v>
      </c>
      <c r="K233" s="582"/>
      <c r="L233" s="340"/>
      <c r="M233" s="346"/>
    </row>
    <row r="234" spans="1:14" x14ac:dyDescent="0.25">
      <c r="A234" s="579"/>
      <c r="B234" s="582"/>
      <c r="C234" s="582"/>
      <c r="D234" s="123">
        <v>2014</v>
      </c>
      <c r="E234" s="281">
        <f t="shared" si="32"/>
        <v>0</v>
      </c>
      <c r="F234" s="132">
        <v>0</v>
      </c>
      <c r="G234" s="282">
        <v>0</v>
      </c>
      <c r="H234" s="282">
        <v>0</v>
      </c>
      <c r="I234" s="132">
        <v>0</v>
      </c>
      <c r="J234" s="132">
        <v>0</v>
      </c>
      <c r="K234" s="582"/>
      <c r="L234" s="340"/>
      <c r="M234" s="346"/>
    </row>
    <row r="235" spans="1:14" x14ac:dyDescent="0.25">
      <c r="A235" s="579"/>
      <c r="B235" s="582"/>
      <c r="C235" s="582"/>
      <c r="D235" s="123">
        <v>2015</v>
      </c>
      <c r="E235" s="281">
        <f t="shared" si="32"/>
        <v>0</v>
      </c>
      <c r="F235" s="132">
        <v>0</v>
      </c>
      <c r="G235" s="132">
        <v>0</v>
      </c>
      <c r="H235" s="132">
        <v>0</v>
      </c>
      <c r="I235" s="132">
        <v>0</v>
      </c>
      <c r="J235" s="132">
        <v>0</v>
      </c>
      <c r="K235" s="582"/>
      <c r="L235" s="340"/>
      <c r="M235" s="346"/>
    </row>
    <row r="236" spans="1:14" x14ac:dyDescent="0.25">
      <c r="A236" s="579"/>
      <c r="B236" s="582"/>
      <c r="C236" s="582"/>
      <c r="D236" s="123">
        <v>2016</v>
      </c>
      <c r="E236" s="281">
        <f t="shared" si="32"/>
        <v>0.82000000000000006</v>
      </c>
      <c r="F236" s="132">
        <v>0</v>
      </c>
      <c r="G236" s="132">
        <v>0</v>
      </c>
      <c r="H236" s="132">
        <v>0</v>
      </c>
      <c r="I236" s="132">
        <f>0.606387+0.365-0.151387</f>
        <v>0.82000000000000006</v>
      </c>
      <c r="J236" s="132">
        <v>0</v>
      </c>
      <c r="K236" s="582"/>
      <c r="L236" s="340"/>
      <c r="M236" s="346"/>
      <c r="N236" s="280"/>
    </row>
    <row r="237" spans="1:14" x14ac:dyDescent="0.25">
      <c r="A237" s="579"/>
      <c r="B237" s="582"/>
      <c r="C237" s="582"/>
      <c r="D237" s="123">
        <v>2017</v>
      </c>
      <c r="E237" s="281">
        <f t="shared" si="32"/>
        <v>0</v>
      </c>
      <c r="F237" s="132">
        <v>0</v>
      </c>
      <c r="G237" s="132">
        <v>0</v>
      </c>
      <c r="H237" s="132">
        <v>0</v>
      </c>
      <c r="I237" s="132">
        <v>0</v>
      </c>
      <c r="J237" s="132">
        <v>0</v>
      </c>
      <c r="K237" s="582"/>
      <c r="L237" s="340"/>
      <c r="M237" s="346"/>
    </row>
    <row r="238" spans="1:14" x14ac:dyDescent="0.25">
      <c r="A238" s="579"/>
      <c r="B238" s="582"/>
      <c r="C238" s="582"/>
      <c r="D238" s="123">
        <v>2018</v>
      </c>
      <c r="E238" s="281">
        <f t="shared" si="32"/>
        <v>0</v>
      </c>
      <c r="F238" s="132">
        <v>0</v>
      </c>
      <c r="G238" s="132">
        <v>0</v>
      </c>
      <c r="H238" s="132">
        <v>0</v>
      </c>
      <c r="I238" s="132">
        <v>0</v>
      </c>
      <c r="J238" s="132">
        <v>0</v>
      </c>
      <c r="K238" s="582"/>
      <c r="L238" s="340"/>
      <c r="M238" s="346"/>
    </row>
    <row r="239" spans="1:14" x14ac:dyDescent="0.25">
      <c r="A239" s="579"/>
      <c r="B239" s="582"/>
      <c r="C239" s="582"/>
      <c r="D239" s="123">
        <v>2019</v>
      </c>
      <c r="E239" s="281">
        <f t="shared" si="32"/>
        <v>0</v>
      </c>
      <c r="F239" s="132">
        <v>0</v>
      </c>
      <c r="G239" s="132">
        <v>0</v>
      </c>
      <c r="H239" s="132">
        <v>0</v>
      </c>
      <c r="I239" s="132">
        <v>0</v>
      </c>
      <c r="J239" s="132">
        <v>0</v>
      </c>
      <c r="K239" s="582"/>
      <c r="L239" s="340"/>
      <c r="M239" s="346"/>
    </row>
    <row r="240" spans="1:14" x14ac:dyDescent="0.25">
      <c r="A240" s="579"/>
      <c r="B240" s="582"/>
      <c r="C240" s="582"/>
      <c r="D240" s="123">
        <v>2020</v>
      </c>
      <c r="E240" s="281">
        <f t="shared" si="32"/>
        <v>0</v>
      </c>
      <c r="F240" s="132">
        <v>0</v>
      </c>
      <c r="G240" s="132">
        <v>0</v>
      </c>
      <c r="H240" s="132">
        <v>0</v>
      </c>
      <c r="I240" s="132">
        <v>0</v>
      </c>
      <c r="J240" s="132">
        <v>0</v>
      </c>
      <c r="K240" s="582"/>
      <c r="L240" s="340"/>
      <c r="M240" s="346"/>
    </row>
    <row r="241" spans="1:14" x14ac:dyDescent="0.25">
      <c r="A241" s="579"/>
      <c r="B241" s="582"/>
      <c r="C241" s="582"/>
      <c r="D241" s="123">
        <v>2021</v>
      </c>
      <c r="E241" s="281">
        <f t="shared" si="32"/>
        <v>0</v>
      </c>
      <c r="F241" s="132">
        <v>0</v>
      </c>
      <c r="G241" s="132">
        <v>0</v>
      </c>
      <c r="H241" s="132">
        <v>0</v>
      </c>
      <c r="I241" s="132">
        <v>0</v>
      </c>
      <c r="J241" s="132">
        <v>0</v>
      </c>
      <c r="K241" s="582"/>
      <c r="L241" s="340"/>
      <c r="M241" s="346"/>
    </row>
    <row r="242" spans="1:14" x14ac:dyDescent="0.25">
      <c r="A242" s="579"/>
      <c r="B242" s="582"/>
      <c r="C242" s="582"/>
      <c r="D242" s="123">
        <v>2022</v>
      </c>
      <c r="E242" s="281">
        <f t="shared" si="32"/>
        <v>0</v>
      </c>
      <c r="F242" s="132">
        <v>0</v>
      </c>
      <c r="G242" s="132">
        <v>0</v>
      </c>
      <c r="H242" s="132">
        <v>0</v>
      </c>
      <c r="I242" s="132">
        <v>0</v>
      </c>
      <c r="J242" s="132">
        <v>0</v>
      </c>
      <c r="K242" s="582"/>
      <c r="L242" s="340"/>
      <c r="M242" s="346"/>
    </row>
    <row r="243" spans="1:14" x14ac:dyDescent="0.25">
      <c r="A243" s="579"/>
      <c r="B243" s="582"/>
      <c r="C243" s="582"/>
      <c r="D243" s="123">
        <v>2023</v>
      </c>
      <c r="E243" s="281">
        <f t="shared" si="32"/>
        <v>0</v>
      </c>
      <c r="F243" s="132">
        <v>0</v>
      </c>
      <c r="G243" s="132">
        <v>0</v>
      </c>
      <c r="H243" s="132">
        <v>0</v>
      </c>
      <c r="I243" s="132">
        <v>0</v>
      </c>
      <c r="J243" s="132">
        <v>0</v>
      </c>
      <c r="K243" s="582"/>
      <c r="L243" s="340"/>
      <c r="M243" s="346"/>
    </row>
    <row r="244" spans="1:14" x14ac:dyDescent="0.25">
      <c r="A244" s="579"/>
      <c r="B244" s="582"/>
      <c r="C244" s="582"/>
      <c r="D244" s="123">
        <v>2024</v>
      </c>
      <c r="E244" s="281">
        <f t="shared" si="32"/>
        <v>0</v>
      </c>
      <c r="F244" s="132">
        <v>0</v>
      </c>
      <c r="G244" s="132">
        <v>0</v>
      </c>
      <c r="H244" s="132">
        <v>0</v>
      </c>
      <c r="I244" s="132">
        <v>0</v>
      </c>
      <c r="J244" s="132">
        <v>0</v>
      </c>
      <c r="K244" s="582"/>
      <c r="L244" s="340"/>
      <c r="M244" s="346"/>
    </row>
    <row r="245" spans="1:14" x14ac:dyDescent="0.25">
      <c r="A245" s="579"/>
      <c r="B245" s="582"/>
      <c r="C245" s="582"/>
      <c r="D245" s="123">
        <v>2025</v>
      </c>
      <c r="E245" s="281">
        <f t="shared" si="32"/>
        <v>0</v>
      </c>
      <c r="F245" s="132">
        <v>0</v>
      </c>
      <c r="G245" s="132">
        <v>0</v>
      </c>
      <c r="H245" s="132">
        <v>0</v>
      </c>
      <c r="I245" s="132">
        <v>0</v>
      </c>
      <c r="J245" s="132">
        <v>0</v>
      </c>
      <c r="K245" s="582"/>
      <c r="L245" s="340"/>
      <c r="M245" s="346"/>
    </row>
    <row r="246" spans="1:14" ht="15.75" thickBot="1" x14ac:dyDescent="0.3">
      <c r="A246" s="594"/>
      <c r="B246" s="596"/>
      <c r="C246" s="596"/>
      <c r="D246" s="123">
        <v>2026</v>
      </c>
      <c r="E246" s="281">
        <f t="shared" si="32"/>
        <v>0</v>
      </c>
      <c r="F246" s="132">
        <v>0</v>
      </c>
      <c r="G246" s="132">
        <v>0</v>
      </c>
      <c r="H246" s="132">
        <v>0</v>
      </c>
      <c r="I246" s="132">
        <v>0</v>
      </c>
      <c r="J246" s="132">
        <v>0</v>
      </c>
      <c r="K246" s="596"/>
      <c r="L246" s="340"/>
      <c r="M246" s="346"/>
    </row>
    <row r="247" spans="1:14" ht="25.5" customHeight="1" x14ac:dyDescent="0.25">
      <c r="A247" s="591" t="s">
        <v>130</v>
      </c>
      <c r="B247" s="443" t="s">
        <v>120</v>
      </c>
      <c r="C247" s="443"/>
      <c r="D247" s="42" t="s">
        <v>5</v>
      </c>
      <c r="E247" s="133">
        <f>SUM(E248:E263)</f>
        <v>2.9999999999999995E-2</v>
      </c>
      <c r="F247" s="133">
        <f>SUM(F248:F263)</f>
        <v>0</v>
      </c>
      <c r="G247" s="133">
        <f t="shared" ref="G247:J247" si="33">SUM(G248:G263)</f>
        <v>0</v>
      </c>
      <c r="H247" s="133">
        <f t="shared" si="33"/>
        <v>0</v>
      </c>
      <c r="I247" s="133">
        <f t="shared" si="33"/>
        <v>2.9999999999999995E-2</v>
      </c>
      <c r="J247" s="133">
        <f t="shared" si="33"/>
        <v>0</v>
      </c>
      <c r="K247" s="443" t="s">
        <v>155</v>
      </c>
      <c r="L247" s="340"/>
      <c r="M247" s="346"/>
    </row>
    <row r="248" spans="1:14" x14ac:dyDescent="0.25">
      <c r="A248" s="557"/>
      <c r="B248" s="444"/>
      <c r="C248" s="444"/>
      <c r="D248" s="42">
        <v>2011</v>
      </c>
      <c r="E248" s="133">
        <f>F248+G248+H248+I248+J248</f>
        <v>0</v>
      </c>
      <c r="F248" s="56">
        <v>0</v>
      </c>
      <c r="G248" s="56">
        <v>0</v>
      </c>
      <c r="H248" s="56">
        <v>0</v>
      </c>
      <c r="I248" s="56">
        <v>0</v>
      </c>
      <c r="J248" s="56">
        <v>0</v>
      </c>
      <c r="K248" s="444"/>
      <c r="L248" s="340"/>
      <c r="M248" s="346"/>
    </row>
    <row r="249" spans="1:14" x14ac:dyDescent="0.25">
      <c r="A249" s="557"/>
      <c r="B249" s="444"/>
      <c r="C249" s="444"/>
      <c r="D249" s="42">
        <v>2012</v>
      </c>
      <c r="E249" s="133">
        <f t="shared" ref="E249:E263" si="34">F249+G249+H249+I249+J249</f>
        <v>0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444"/>
      <c r="L249" s="340"/>
      <c r="M249" s="346"/>
    </row>
    <row r="250" spans="1:14" x14ac:dyDescent="0.25">
      <c r="A250" s="557"/>
      <c r="B250" s="444"/>
      <c r="C250" s="444"/>
      <c r="D250" s="42">
        <v>2013</v>
      </c>
      <c r="E250" s="133">
        <f t="shared" si="34"/>
        <v>0</v>
      </c>
      <c r="F250" s="56">
        <v>0</v>
      </c>
      <c r="G250" s="56">
        <v>0</v>
      </c>
      <c r="H250" s="56">
        <v>0</v>
      </c>
      <c r="I250" s="56">
        <v>0</v>
      </c>
      <c r="J250" s="56">
        <v>0</v>
      </c>
      <c r="K250" s="444"/>
      <c r="L250" s="340"/>
      <c r="M250" s="346"/>
    </row>
    <row r="251" spans="1:14" x14ac:dyDescent="0.25">
      <c r="A251" s="557"/>
      <c r="B251" s="444"/>
      <c r="C251" s="444"/>
      <c r="D251" s="42">
        <v>2014</v>
      </c>
      <c r="E251" s="133">
        <f t="shared" si="34"/>
        <v>0</v>
      </c>
      <c r="F251" s="56">
        <v>0</v>
      </c>
      <c r="G251" s="124">
        <v>0</v>
      </c>
      <c r="H251" s="124">
        <v>0</v>
      </c>
      <c r="I251" s="56">
        <v>0</v>
      </c>
      <c r="J251" s="56">
        <v>0</v>
      </c>
      <c r="K251" s="444"/>
      <c r="L251" s="340"/>
      <c r="M251" s="346"/>
    </row>
    <row r="252" spans="1:14" x14ac:dyDescent="0.25">
      <c r="A252" s="557"/>
      <c r="B252" s="444"/>
      <c r="C252" s="444"/>
      <c r="D252" s="42">
        <v>2015</v>
      </c>
      <c r="E252" s="133">
        <f t="shared" si="34"/>
        <v>0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444"/>
      <c r="L252" s="340"/>
      <c r="M252" s="346"/>
    </row>
    <row r="253" spans="1:14" x14ac:dyDescent="0.25">
      <c r="A253" s="557"/>
      <c r="B253" s="444"/>
      <c r="C253" s="444"/>
      <c r="D253" s="42">
        <v>2016</v>
      </c>
      <c r="E253" s="133">
        <f t="shared" si="34"/>
        <v>0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444"/>
      <c r="L253" s="340"/>
      <c r="M253" s="346"/>
    </row>
    <row r="254" spans="1:14" x14ac:dyDescent="0.25">
      <c r="A254" s="557"/>
      <c r="B254" s="444"/>
      <c r="C254" s="444"/>
      <c r="D254" s="42">
        <v>2017</v>
      </c>
      <c r="E254" s="133">
        <f t="shared" si="34"/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444"/>
      <c r="L254" s="340"/>
      <c r="M254" s="346"/>
    </row>
    <row r="255" spans="1:14" x14ac:dyDescent="0.25">
      <c r="A255" s="557"/>
      <c r="B255" s="444"/>
      <c r="C255" s="444"/>
      <c r="D255" s="42">
        <v>2018</v>
      </c>
      <c r="E255" s="133">
        <f t="shared" si="34"/>
        <v>9.9999999999999985E-3</v>
      </c>
      <c r="F255" s="56">
        <v>0</v>
      </c>
      <c r="G255" s="56">
        <v>0</v>
      </c>
      <c r="H255" s="56">
        <v>0</v>
      </c>
      <c r="I255" s="56">
        <f>0.03-0.02</f>
        <v>9.9999999999999985E-3</v>
      </c>
      <c r="J255" s="56">
        <v>0</v>
      </c>
      <c r="K255" s="444"/>
      <c r="L255" s="340"/>
      <c r="M255" s="346"/>
      <c r="N255" s="273"/>
    </row>
    <row r="256" spans="1:14" x14ac:dyDescent="0.25">
      <c r="A256" s="557"/>
      <c r="B256" s="444"/>
      <c r="C256" s="444"/>
      <c r="D256" s="42">
        <v>2019</v>
      </c>
      <c r="E256" s="133">
        <f t="shared" si="34"/>
        <v>1.9999999999999997E-2</v>
      </c>
      <c r="F256" s="56">
        <v>0</v>
      </c>
      <c r="G256" s="56">
        <v>0</v>
      </c>
      <c r="H256" s="56">
        <v>0</v>
      </c>
      <c r="I256" s="56">
        <f>0.02+0.01-0.01</f>
        <v>1.9999999999999997E-2</v>
      </c>
      <c r="J256" s="56">
        <v>0</v>
      </c>
      <c r="K256" s="444"/>
      <c r="L256" s="340"/>
      <c r="M256" s="346"/>
      <c r="N256" s="273"/>
    </row>
    <row r="257" spans="1:14" x14ac:dyDescent="0.25">
      <c r="A257" s="557"/>
      <c r="B257" s="444"/>
      <c r="C257" s="444"/>
      <c r="D257" s="42">
        <v>2020</v>
      </c>
      <c r="E257" s="133">
        <f t="shared" si="34"/>
        <v>0</v>
      </c>
      <c r="F257" s="56">
        <v>0</v>
      </c>
      <c r="G257" s="56">
        <v>0</v>
      </c>
      <c r="H257" s="56">
        <v>0</v>
      </c>
      <c r="I257" s="56">
        <f>0.02-0.02</f>
        <v>0</v>
      </c>
      <c r="J257" s="56">
        <v>0</v>
      </c>
      <c r="K257" s="444"/>
      <c r="L257" s="340"/>
      <c r="M257" s="346"/>
      <c r="N257" s="273"/>
    </row>
    <row r="258" spans="1:14" x14ac:dyDescent="0.25">
      <c r="A258" s="557"/>
      <c r="B258" s="444"/>
      <c r="C258" s="444"/>
      <c r="D258" s="42">
        <v>2021</v>
      </c>
      <c r="E258" s="133">
        <f t="shared" si="34"/>
        <v>0</v>
      </c>
      <c r="F258" s="56">
        <v>0</v>
      </c>
      <c r="G258" s="56">
        <v>0</v>
      </c>
      <c r="H258" s="56">
        <v>0</v>
      </c>
      <c r="I258" s="56">
        <v>0</v>
      </c>
      <c r="J258" s="56">
        <v>0</v>
      </c>
      <c r="K258" s="444"/>
      <c r="L258" s="340"/>
      <c r="M258" s="346"/>
      <c r="N258" s="273"/>
    </row>
    <row r="259" spans="1:14" x14ac:dyDescent="0.25">
      <c r="A259" s="557"/>
      <c r="B259" s="444"/>
      <c r="C259" s="444"/>
      <c r="D259" s="42">
        <v>2022</v>
      </c>
      <c r="E259" s="133">
        <f t="shared" si="34"/>
        <v>0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444"/>
      <c r="L259" s="340"/>
      <c r="M259" s="346"/>
      <c r="N259" s="273"/>
    </row>
    <row r="260" spans="1:14" x14ac:dyDescent="0.25">
      <c r="A260" s="557"/>
      <c r="B260" s="444"/>
      <c r="C260" s="444"/>
      <c r="D260" s="42">
        <v>2023</v>
      </c>
      <c r="E260" s="133">
        <f t="shared" si="34"/>
        <v>0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444"/>
      <c r="L260" s="340"/>
      <c r="M260" s="346"/>
      <c r="N260" s="273"/>
    </row>
    <row r="261" spans="1:14" x14ac:dyDescent="0.25">
      <c r="A261" s="557"/>
      <c r="B261" s="444"/>
      <c r="C261" s="444"/>
      <c r="D261" s="42">
        <v>2024</v>
      </c>
      <c r="E261" s="133">
        <f t="shared" si="34"/>
        <v>0</v>
      </c>
      <c r="F261" s="56">
        <v>0</v>
      </c>
      <c r="G261" s="56">
        <v>0</v>
      </c>
      <c r="H261" s="56">
        <v>0</v>
      </c>
      <c r="I261" s="56">
        <v>0</v>
      </c>
      <c r="J261" s="56">
        <v>0</v>
      </c>
      <c r="K261" s="444"/>
      <c r="L261" s="340"/>
      <c r="M261" s="346"/>
      <c r="N261" s="273"/>
    </row>
    <row r="262" spans="1:14" x14ac:dyDescent="0.25">
      <c r="A262" s="557"/>
      <c r="B262" s="444"/>
      <c r="C262" s="444"/>
      <c r="D262" s="42">
        <v>2025</v>
      </c>
      <c r="E262" s="133">
        <f t="shared" si="34"/>
        <v>0</v>
      </c>
      <c r="F262" s="56">
        <v>0</v>
      </c>
      <c r="G262" s="56">
        <v>0</v>
      </c>
      <c r="H262" s="56">
        <v>0</v>
      </c>
      <c r="I262" s="56">
        <v>0</v>
      </c>
      <c r="J262" s="56">
        <v>0</v>
      </c>
      <c r="K262" s="444"/>
      <c r="L262" s="340"/>
      <c r="M262" s="346"/>
      <c r="N262" s="273"/>
    </row>
    <row r="263" spans="1:14" ht="15.75" thickBot="1" x14ac:dyDescent="0.3">
      <c r="A263" s="592"/>
      <c r="B263" s="445"/>
      <c r="C263" s="445"/>
      <c r="D263" s="42">
        <v>2026</v>
      </c>
      <c r="E263" s="133">
        <f t="shared" si="34"/>
        <v>0</v>
      </c>
      <c r="F263" s="56">
        <v>0</v>
      </c>
      <c r="G263" s="56">
        <v>0</v>
      </c>
      <c r="H263" s="56">
        <v>0</v>
      </c>
      <c r="I263" s="56">
        <v>0</v>
      </c>
      <c r="J263" s="56">
        <v>0</v>
      </c>
      <c r="K263" s="445"/>
      <c r="L263" s="340"/>
      <c r="M263" s="346"/>
      <c r="N263" s="273"/>
    </row>
    <row r="264" spans="1:14" ht="36" customHeight="1" x14ac:dyDescent="0.25">
      <c r="A264" s="591" t="s">
        <v>181</v>
      </c>
      <c r="B264" s="443" t="s">
        <v>185</v>
      </c>
      <c r="C264" s="443"/>
      <c r="D264" s="42" t="s">
        <v>5</v>
      </c>
      <c r="E264" s="133">
        <f>SUM(E265:E280)</f>
        <v>0.94398714000000006</v>
      </c>
      <c r="F264" s="133">
        <f t="shared" ref="F264:J264" si="35">SUM(F265:F280)</f>
        <v>0</v>
      </c>
      <c r="G264" s="133">
        <f t="shared" si="35"/>
        <v>0.84958842000000001</v>
      </c>
      <c r="H264" s="133">
        <f t="shared" si="35"/>
        <v>0</v>
      </c>
      <c r="I264" s="133">
        <f t="shared" si="35"/>
        <v>9.4398720000000005E-2</v>
      </c>
      <c r="J264" s="133">
        <f t="shared" si="35"/>
        <v>0</v>
      </c>
      <c r="K264" s="443">
        <v>2020</v>
      </c>
      <c r="L264" s="340"/>
      <c r="M264" s="346"/>
      <c r="N264" s="273"/>
    </row>
    <row r="265" spans="1:14" x14ac:dyDescent="0.25">
      <c r="A265" s="557"/>
      <c r="B265" s="444"/>
      <c r="C265" s="444"/>
      <c r="D265" s="42">
        <v>2011</v>
      </c>
      <c r="E265" s="133">
        <f>F265+G265+H265+I265+J265</f>
        <v>0</v>
      </c>
      <c r="F265" s="56">
        <v>0</v>
      </c>
      <c r="G265" s="56">
        <v>0</v>
      </c>
      <c r="H265" s="56">
        <v>0</v>
      </c>
      <c r="I265" s="56">
        <v>0</v>
      </c>
      <c r="J265" s="56">
        <v>0</v>
      </c>
      <c r="K265" s="444"/>
      <c r="L265" s="340"/>
      <c r="M265" s="346"/>
      <c r="N265" s="273"/>
    </row>
    <row r="266" spans="1:14" x14ac:dyDescent="0.25">
      <c r="A266" s="557"/>
      <c r="B266" s="444"/>
      <c r="C266" s="444"/>
      <c r="D266" s="42">
        <v>2012</v>
      </c>
      <c r="E266" s="133">
        <f t="shared" ref="E266:E280" si="36">F266+G266+H266+I266+J266</f>
        <v>0</v>
      </c>
      <c r="F266" s="56">
        <v>0</v>
      </c>
      <c r="G266" s="56">
        <v>0</v>
      </c>
      <c r="H266" s="56">
        <v>0</v>
      </c>
      <c r="I266" s="56">
        <v>0</v>
      </c>
      <c r="J266" s="56">
        <v>0</v>
      </c>
      <c r="K266" s="444"/>
      <c r="L266" s="340"/>
      <c r="M266" s="346"/>
      <c r="N266" s="273"/>
    </row>
    <row r="267" spans="1:14" x14ac:dyDescent="0.25">
      <c r="A267" s="557"/>
      <c r="B267" s="444"/>
      <c r="C267" s="444"/>
      <c r="D267" s="42">
        <v>2013</v>
      </c>
      <c r="E267" s="133">
        <f t="shared" si="36"/>
        <v>0</v>
      </c>
      <c r="F267" s="56">
        <v>0</v>
      </c>
      <c r="G267" s="56">
        <v>0</v>
      </c>
      <c r="H267" s="56">
        <v>0</v>
      </c>
      <c r="I267" s="56">
        <v>0</v>
      </c>
      <c r="J267" s="56">
        <v>0</v>
      </c>
      <c r="K267" s="444"/>
      <c r="L267" s="340"/>
      <c r="M267" s="346"/>
      <c r="N267" s="273"/>
    </row>
    <row r="268" spans="1:14" x14ac:dyDescent="0.25">
      <c r="A268" s="557"/>
      <c r="B268" s="444"/>
      <c r="C268" s="444"/>
      <c r="D268" s="42">
        <v>2014</v>
      </c>
      <c r="E268" s="133">
        <f t="shared" si="36"/>
        <v>0</v>
      </c>
      <c r="F268" s="56">
        <v>0</v>
      </c>
      <c r="G268" s="124">
        <v>0</v>
      </c>
      <c r="H268" s="124">
        <v>0</v>
      </c>
      <c r="I268" s="56">
        <v>0</v>
      </c>
      <c r="J268" s="56">
        <v>0</v>
      </c>
      <c r="K268" s="444"/>
      <c r="L268" s="340"/>
      <c r="M268" s="346"/>
      <c r="N268" s="273"/>
    </row>
    <row r="269" spans="1:14" x14ac:dyDescent="0.25">
      <c r="A269" s="557"/>
      <c r="B269" s="444"/>
      <c r="C269" s="444"/>
      <c r="D269" s="42">
        <v>2015</v>
      </c>
      <c r="E269" s="133">
        <f t="shared" si="36"/>
        <v>0</v>
      </c>
      <c r="F269" s="56">
        <v>0</v>
      </c>
      <c r="G269" s="56">
        <v>0</v>
      </c>
      <c r="H269" s="56">
        <v>0</v>
      </c>
      <c r="I269" s="56">
        <v>0</v>
      </c>
      <c r="J269" s="56">
        <v>0</v>
      </c>
      <c r="K269" s="444"/>
      <c r="L269" s="340"/>
      <c r="M269" s="346"/>
      <c r="N269" s="273"/>
    </row>
    <row r="270" spans="1:14" x14ac:dyDescent="0.25">
      <c r="A270" s="557"/>
      <c r="B270" s="444"/>
      <c r="C270" s="444"/>
      <c r="D270" s="42">
        <v>2016</v>
      </c>
      <c r="E270" s="133">
        <f t="shared" si="36"/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444"/>
      <c r="L270" s="340"/>
      <c r="M270" s="346"/>
      <c r="N270" s="273"/>
    </row>
    <row r="271" spans="1:14" x14ac:dyDescent="0.25">
      <c r="A271" s="557"/>
      <c r="B271" s="444"/>
      <c r="C271" s="444"/>
      <c r="D271" s="42">
        <v>2017</v>
      </c>
      <c r="E271" s="133">
        <f t="shared" si="36"/>
        <v>0</v>
      </c>
      <c r="F271" s="56">
        <v>0</v>
      </c>
      <c r="G271" s="56">
        <v>0</v>
      </c>
      <c r="H271" s="56">
        <v>0</v>
      </c>
      <c r="I271" s="56">
        <v>0</v>
      </c>
      <c r="J271" s="56">
        <v>0</v>
      </c>
      <c r="K271" s="444"/>
      <c r="L271" s="340"/>
      <c r="M271" s="346"/>
      <c r="N271" s="273"/>
    </row>
    <row r="272" spans="1:14" x14ac:dyDescent="0.25">
      <c r="A272" s="557"/>
      <c r="B272" s="444"/>
      <c r="C272" s="444"/>
      <c r="D272" s="42">
        <v>2018</v>
      </c>
      <c r="E272" s="133">
        <f t="shared" si="36"/>
        <v>0</v>
      </c>
      <c r="F272" s="56">
        <v>0</v>
      </c>
      <c r="G272" s="56">
        <v>0</v>
      </c>
      <c r="H272" s="56">
        <v>0</v>
      </c>
      <c r="I272" s="56">
        <v>0</v>
      </c>
      <c r="J272" s="56">
        <v>0</v>
      </c>
      <c r="K272" s="444"/>
      <c r="L272" s="340"/>
      <c r="M272" s="346"/>
      <c r="N272" s="273"/>
    </row>
    <row r="273" spans="1:15" x14ac:dyDescent="0.25">
      <c r="A273" s="557"/>
      <c r="B273" s="444"/>
      <c r="C273" s="444"/>
      <c r="D273" s="42">
        <v>2019</v>
      </c>
      <c r="E273" s="133">
        <f t="shared" si="36"/>
        <v>0</v>
      </c>
      <c r="F273" s="56">
        <v>0</v>
      </c>
      <c r="G273" s="56">
        <v>0</v>
      </c>
      <c r="H273" s="56">
        <v>0</v>
      </c>
      <c r="I273" s="56">
        <v>0</v>
      </c>
      <c r="J273" s="56">
        <v>0</v>
      </c>
      <c r="K273" s="444"/>
      <c r="L273" s="340"/>
      <c r="M273" s="346"/>
      <c r="N273" s="273"/>
    </row>
    <row r="274" spans="1:15" x14ac:dyDescent="0.25">
      <c r="A274" s="557"/>
      <c r="B274" s="444"/>
      <c r="C274" s="444"/>
      <c r="D274" s="42">
        <v>2020</v>
      </c>
      <c r="E274" s="133">
        <f t="shared" si="36"/>
        <v>0.94398714000000006</v>
      </c>
      <c r="F274" s="56">
        <v>0</v>
      </c>
      <c r="G274" s="56">
        <f>0.85385772-0.0042693</f>
        <v>0.84958842000000001</v>
      </c>
      <c r="H274" s="56">
        <v>0</v>
      </c>
      <c r="I274" s="56">
        <f>0.09487308-0.00047436</f>
        <v>9.4398720000000005E-2</v>
      </c>
      <c r="J274" s="56">
        <v>0</v>
      </c>
      <c r="K274" s="444"/>
      <c r="L274" s="340"/>
      <c r="M274" s="346"/>
      <c r="N274" s="273"/>
      <c r="O274" s="273"/>
    </row>
    <row r="275" spans="1:15" x14ac:dyDescent="0.25">
      <c r="A275" s="557"/>
      <c r="B275" s="444"/>
      <c r="C275" s="444"/>
      <c r="D275" s="42">
        <v>2021</v>
      </c>
      <c r="E275" s="133">
        <f t="shared" si="36"/>
        <v>0</v>
      </c>
      <c r="F275" s="56">
        <v>0</v>
      </c>
      <c r="G275" s="56">
        <v>0</v>
      </c>
      <c r="H275" s="56">
        <v>0</v>
      </c>
      <c r="I275" s="56">
        <v>0</v>
      </c>
      <c r="J275" s="56">
        <v>0</v>
      </c>
      <c r="K275" s="444"/>
      <c r="L275" s="340"/>
      <c r="M275" s="346"/>
      <c r="N275" s="273"/>
      <c r="O275" s="273"/>
    </row>
    <row r="276" spans="1:15" x14ac:dyDescent="0.25">
      <c r="A276" s="557"/>
      <c r="B276" s="444"/>
      <c r="C276" s="444"/>
      <c r="D276" s="42">
        <v>2022</v>
      </c>
      <c r="E276" s="133">
        <f t="shared" si="36"/>
        <v>0</v>
      </c>
      <c r="F276" s="56">
        <v>0</v>
      </c>
      <c r="G276" s="56">
        <v>0</v>
      </c>
      <c r="H276" s="56">
        <v>0</v>
      </c>
      <c r="I276" s="56">
        <v>0</v>
      </c>
      <c r="J276" s="56">
        <v>0</v>
      </c>
      <c r="K276" s="444"/>
      <c r="L276" s="340"/>
      <c r="M276" s="346"/>
      <c r="N276" s="273"/>
      <c r="O276" s="273"/>
    </row>
    <row r="277" spans="1:15" x14ac:dyDescent="0.25">
      <c r="A277" s="557"/>
      <c r="B277" s="444"/>
      <c r="C277" s="444"/>
      <c r="D277" s="42">
        <v>2023</v>
      </c>
      <c r="E277" s="133">
        <f t="shared" si="36"/>
        <v>0</v>
      </c>
      <c r="F277" s="56">
        <v>0</v>
      </c>
      <c r="G277" s="56">
        <v>0</v>
      </c>
      <c r="H277" s="56">
        <v>0</v>
      </c>
      <c r="I277" s="56">
        <v>0</v>
      </c>
      <c r="J277" s="56">
        <v>0</v>
      </c>
      <c r="K277" s="444"/>
      <c r="L277" s="340"/>
      <c r="M277" s="346"/>
      <c r="N277" s="273"/>
      <c r="O277" s="273"/>
    </row>
    <row r="278" spans="1:15" x14ac:dyDescent="0.25">
      <c r="A278" s="557"/>
      <c r="B278" s="444"/>
      <c r="C278" s="444"/>
      <c r="D278" s="42">
        <v>2024</v>
      </c>
      <c r="E278" s="133">
        <f t="shared" si="36"/>
        <v>0</v>
      </c>
      <c r="F278" s="56">
        <v>0</v>
      </c>
      <c r="G278" s="56">
        <v>0</v>
      </c>
      <c r="H278" s="56">
        <v>0</v>
      </c>
      <c r="I278" s="56">
        <v>0</v>
      </c>
      <c r="J278" s="56">
        <v>0</v>
      </c>
      <c r="K278" s="444"/>
      <c r="L278" s="340"/>
      <c r="M278" s="346"/>
      <c r="N278" s="273"/>
      <c r="O278" s="273"/>
    </row>
    <row r="279" spans="1:15" x14ac:dyDescent="0.25">
      <c r="A279" s="557"/>
      <c r="B279" s="444"/>
      <c r="C279" s="444"/>
      <c r="D279" s="42">
        <v>2025</v>
      </c>
      <c r="E279" s="133">
        <f t="shared" si="36"/>
        <v>0</v>
      </c>
      <c r="F279" s="56">
        <v>0</v>
      </c>
      <c r="G279" s="56">
        <v>0</v>
      </c>
      <c r="H279" s="56">
        <v>0</v>
      </c>
      <c r="I279" s="56">
        <v>0</v>
      </c>
      <c r="J279" s="56">
        <v>0</v>
      </c>
      <c r="K279" s="444"/>
      <c r="L279" s="340"/>
      <c r="M279" s="346"/>
      <c r="N279" s="273"/>
      <c r="O279" s="273"/>
    </row>
    <row r="280" spans="1:15" ht="15.75" thickBot="1" x14ac:dyDescent="0.3">
      <c r="A280" s="592"/>
      <c r="B280" s="445"/>
      <c r="C280" s="445"/>
      <c r="D280" s="42">
        <v>2026</v>
      </c>
      <c r="E280" s="133">
        <f t="shared" si="36"/>
        <v>0</v>
      </c>
      <c r="F280" s="56">
        <v>0</v>
      </c>
      <c r="G280" s="56">
        <v>0</v>
      </c>
      <c r="H280" s="56">
        <v>0</v>
      </c>
      <c r="I280" s="56">
        <v>0</v>
      </c>
      <c r="J280" s="56">
        <v>0</v>
      </c>
      <c r="K280" s="445"/>
      <c r="L280" s="340"/>
      <c r="M280" s="346"/>
      <c r="N280" s="273"/>
      <c r="O280" s="273"/>
    </row>
    <row r="281" spans="1:15" ht="30.75" customHeight="1" x14ac:dyDescent="0.25">
      <c r="A281" s="591" t="s">
        <v>182</v>
      </c>
      <c r="B281" s="443" t="s">
        <v>179</v>
      </c>
      <c r="C281" s="443"/>
      <c r="D281" s="42" t="s">
        <v>5</v>
      </c>
      <c r="E281" s="133">
        <f>SUM(E282:E297)</f>
        <v>0.38447157999999998</v>
      </c>
      <c r="F281" s="133">
        <f t="shared" ref="F281:J281" si="37">SUM(F282:F297)</f>
        <v>0</v>
      </c>
      <c r="G281" s="133">
        <f t="shared" si="37"/>
        <v>0.34602442</v>
      </c>
      <c r="H281" s="133">
        <f t="shared" si="37"/>
        <v>0</v>
      </c>
      <c r="I281" s="133">
        <f t="shared" si="37"/>
        <v>3.8447160000000001E-2</v>
      </c>
      <c r="J281" s="133">
        <f t="shared" si="37"/>
        <v>0</v>
      </c>
      <c r="K281" s="443">
        <v>2020</v>
      </c>
      <c r="L281" s="340"/>
      <c r="M281" s="346"/>
      <c r="N281" s="273"/>
    </row>
    <row r="282" spans="1:15" x14ac:dyDescent="0.25">
      <c r="A282" s="557"/>
      <c r="B282" s="444"/>
      <c r="C282" s="444"/>
      <c r="D282" s="42">
        <v>2011</v>
      </c>
      <c r="E282" s="133">
        <f>F282+G282+H282+I282+J282</f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444"/>
      <c r="L282" s="340"/>
      <c r="M282" s="346"/>
      <c r="N282" s="273"/>
    </row>
    <row r="283" spans="1:15" x14ac:dyDescent="0.25">
      <c r="A283" s="557"/>
      <c r="B283" s="444"/>
      <c r="C283" s="444"/>
      <c r="D283" s="42">
        <v>2012</v>
      </c>
      <c r="E283" s="133">
        <f t="shared" ref="E283:E297" si="38">F283+G283+H283+I283+J283</f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444"/>
      <c r="L283" s="340"/>
      <c r="M283" s="346"/>
      <c r="N283" s="273"/>
    </row>
    <row r="284" spans="1:15" x14ac:dyDescent="0.25">
      <c r="A284" s="557"/>
      <c r="B284" s="444"/>
      <c r="C284" s="444"/>
      <c r="D284" s="42">
        <v>2013</v>
      </c>
      <c r="E284" s="133">
        <f t="shared" si="38"/>
        <v>0</v>
      </c>
      <c r="F284" s="56">
        <v>0</v>
      </c>
      <c r="G284" s="56">
        <v>0</v>
      </c>
      <c r="H284" s="56">
        <v>0</v>
      </c>
      <c r="I284" s="56">
        <v>0</v>
      </c>
      <c r="J284" s="56">
        <v>0</v>
      </c>
      <c r="K284" s="444"/>
      <c r="L284" s="340"/>
      <c r="M284" s="346"/>
      <c r="N284" s="273"/>
    </row>
    <row r="285" spans="1:15" x14ac:dyDescent="0.25">
      <c r="A285" s="557"/>
      <c r="B285" s="444"/>
      <c r="C285" s="444"/>
      <c r="D285" s="42">
        <v>2014</v>
      </c>
      <c r="E285" s="133">
        <f t="shared" si="38"/>
        <v>0</v>
      </c>
      <c r="F285" s="56">
        <v>0</v>
      </c>
      <c r="G285" s="124">
        <v>0</v>
      </c>
      <c r="H285" s="124">
        <v>0</v>
      </c>
      <c r="I285" s="56">
        <v>0</v>
      </c>
      <c r="J285" s="56">
        <v>0</v>
      </c>
      <c r="K285" s="444"/>
      <c r="L285" s="340"/>
      <c r="M285" s="346"/>
      <c r="N285" s="273"/>
    </row>
    <row r="286" spans="1:15" x14ac:dyDescent="0.25">
      <c r="A286" s="557"/>
      <c r="B286" s="444"/>
      <c r="C286" s="444"/>
      <c r="D286" s="42">
        <v>2015</v>
      </c>
      <c r="E286" s="133">
        <f t="shared" si="38"/>
        <v>0</v>
      </c>
      <c r="F286" s="56">
        <v>0</v>
      </c>
      <c r="G286" s="56">
        <v>0</v>
      </c>
      <c r="H286" s="56">
        <v>0</v>
      </c>
      <c r="I286" s="56">
        <v>0</v>
      </c>
      <c r="J286" s="56">
        <v>0</v>
      </c>
      <c r="K286" s="444"/>
      <c r="L286" s="340"/>
      <c r="M286" s="346"/>
      <c r="N286" s="273"/>
    </row>
    <row r="287" spans="1:15" x14ac:dyDescent="0.25">
      <c r="A287" s="557"/>
      <c r="B287" s="444"/>
      <c r="C287" s="444"/>
      <c r="D287" s="42">
        <v>2016</v>
      </c>
      <c r="E287" s="133">
        <f t="shared" si="38"/>
        <v>0</v>
      </c>
      <c r="F287" s="56">
        <v>0</v>
      </c>
      <c r="G287" s="56">
        <v>0</v>
      </c>
      <c r="H287" s="56">
        <v>0</v>
      </c>
      <c r="I287" s="56">
        <v>0</v>
      </c>
      <c r="J287" s="56">
        <v>0</v>
      </c>
      <c r="K287" s="444"/>
      <c r="L287" s="340"/>
      <c r="M287" s="346"/>
      <c r="N287" s="273"/>
    </row>
    <row r="288" spans="1:15" x14ac:dyDescent="0.25">
      <c r="A288" s="557"/>
      <c r="B288" s="444"/>
      <c r="C288" s="444"/>
      <c r="D288" s="42">
        <v>2017</v>
      </c>
      <c r="E288" s="133">
        <f t="shared" si="38"/>
        <v>0</v>
      </c>
      <c r="F288" s="56">
        <v>0</v>
      </c>
      <c r="G288" s="56">
        <v>0</v>
      </c>
      <c r="H288" s="56">
        <v>0</v>
      </c>
      <c r="I288" s="56">
        <v>0</v>
      </c>
      <c r="J288" s="56">
        <v>0</v>
      </c>
      <c r="K288" s="444"/>
      <c r="L288" s="340"/>
      <c r="M288" s="346"/>
      <c r="N288" s="273"/>
    </row>
    <row r="289" spans="1:19" x14ac:dyDescent="0.25">
      <c r="A289" s="557"/>
      <c r="B289" s="444"/>
      <c r="C289" s="444"/>
      <c r="D289" s="42">
        <v>2018</v>
      </c>
      <c r="E289" s="133">
        <f t="shared" si="38"/>
        <v>0</v>
      </c>
      <c r="F289" s="56">
        <v>0</v>
      </c>
      <c r="G289" s="56">
        <v>0</v>
      </c>
      <c r="H289" s="56">
        <v>0</v>
      </c>
      <c r="I289" s="56">
        <v>0</v>
      </c>
      <c r="J289" s="56">
        <v>0</v>
      </c>
      <c r="K289" s="444"/>
      <c r="L289" s="340"/>
      <c r="M289" s="346"/>
      <c r="N289" s="273"/>
    </row>
    <row r="290" spans="1:19" x14ac:dyDescent="0.25">
      <c r="A290" s="557"/>
      <c r="B290" s="444"/>
      <c r="C290" s="444"/>
      <c r="D290" s="42">
        <v>2019</v>
      </c>
      <c r="E290" s="133">
        <f t="shared" si="38"/>
        <v>0</v>
      </c>
      <c r="F290" s="56">
        <v>0</v>
      </c>
      <c r="G290" s="56">
        <v>0</v>
      </c>
      <c r="H290" s="56">
        <v>0</v>
      </c>
      <c r="I290" s="56">
        <v>0</v>
      </c>
      <c r="J290" s="56">
        <v>0</v>
      </c>
      <c r="K290" s="444"/>
      <c r="L290" s="340"/>
      <c r="M290" s="346"/>
      <c r="N290" s="273"/>
    </row>
    <row r="291" spans="1:19" x14ac:dyDescent="0.25">
      <c r="A291" s="557"/>
      <c r="B291" s="444"/>
      <c r="C291" s="444"/>
      <c r="D291" s="42">
        <v>2020</v>
      </c>
      <c r="E291" s="133">
        <f t="shared" si="38"/>
        <v>0.38447157999999998</v>
      </c>
      <c r="F291" s="56">
        <v>0</v>
      </c>
      <c r="G291" s="56">
        <f>0.34776324-0.00173882</f>
        <v>0.34602442</v>
      </c>
      <c r="H291" s="56">
        <v>0</v>
      </c>
      <c r="I291" s="56">
        <f>0.03864036-0.0001932</f>
        <v>3.8447160000000001E-2</v>
      </c>
      <c r="J291" s="56">
        <v>0</v>
      </c>
      <c r="K291" s="444"/>
      <c r="L291" s="340"/>
      <c r="M291" s="346"/>
      <c r="N291" s="273"/>
      <c r="O291" s="273"/>
    </row>
    <row r="292" spans="1:19" x14ac:dyDescent="0.25">
      <c r="A292" s="557"/>
      <c r="B292" s="444"/>
      <c r="C292" s="444"/>
      <c r="D292" s="42">
        <v>2021</v>
      </c>
      <c r="E292" s="133">
        <f t="shared" si="38"/>
        <v>0</v>
      </c>
      <c r="F292" s="56">
        <v>0</v>
      </c>
      <c r="G292" s="56">
        <v>0</v>
      </c>
      <c r="H292" s="56">
        <v>0</v>
      </c>
      <c r="I292" s="56">
        <v>0</v>
      </c>
      <c r="J292" s="56">
        <v>0</v>
      </c>
      <c r="K292" s="444"/>
      <c r="L292" s="340"/>
      <c r="M292" s="346"/>
      <c r="N292" s="273"/>
      <c r="O292" s="273"/>
    </row>
    <row r="293" spans="1:19" x14ac:dyDescent="0.25">
      <c r="A293" s="557"/>
      <c r="B293" s="444"/>
      <c r="C293" s="444"/>
      <c r="D293" s="42">
        <v>2022</v>
      </c>
      <c r="E293" s="133">
        <f t="shared" si="38"/>
        <v>0</v>
      </c>
      <c r="F293" s="56">
        <v>0</v>
      </c>
      <c r="G293" s="56">
        <v>0</v>
      </c>
      <c r="H293" s="56">
        <v>0</v>
      </c>
      <c r="I293" s="56">
        <v>0</v>
      </c>
      <c r="J293" s="56">
        <v>0</v>
      </c>
      <c r="K293" s="444"/>
      <c r="L293" s="340"/>
      <c r="M293" s="346"/>
      <c r="N293" s="273"/>
      <c r="O293" s="273"/>
    </row>
    <row r="294" spans="1:19" x14ac:dyDescent="0.25">
      <c r="A294" s="557"/>
      <c r="B294" s="444"/>
      <c r="C294" s="444"/>
      <c r="D294" s="42">
        <v>2023</v>
      </c>
      <c r="E294" s="133">
        <f t="shared" si="38"/>
        <v>0</v>
      </c>
      <c r="F294" s="56">
        <v>0</v>
      </c>
      <c r="G294" s="56">
        <v>0</v>
      </c>
      <c r="H294" s="56">
        <v>0</v>
      </c>
      <c r="I294" s="56">
        <v>0</v>
      </c>
      <c r="J294" s="56">
        <v>0</v>
      </c>
      <c r="K294" s="444"/>
      <c r="L294" s="340"/>
      <c r="M294" s="346"/>
      <c r="N294" s="273"/>
      <c r="O294" s="273"/>
    </row>
    <row r="295" spans="1:19" x14ac:dyDescent="0.25">
      <c r="A295" s="557"/>
      <c r="B295" s="444"/>
      <c r="C295" s="444"/>
      <c r="D295" s="42">
        <v>2024</v>
      </c>
      <c r="E295" s="133">
        <f t="shared" si="38"/>
        <v>0</v>
      </c>
      <c r="F295" s="56">
        <v>0</v>
      </c>
      <c r="G295" s="56">
        <v>0</v>
      </c>
      <c r="H295" s="56">
        <v>0</v>
      </c>
      <c r="I295" s="56">
        <v>0</v>
      </c>
      <c r="J295" s="56">
        <v>0</v>
      </c>
      <c r="K295" s="444"/>
      <c r="L295" s="340"/>
      <c r="M295" s="346"/>
      <c r="N295" s="273"/>
      <c r="O295" s="273"/>
    </row>
    <row r="296" spans="1:19" x14ac:dyDescent="0.25">
      <c r="A296" s="557"/>
      <c r="B296" s="444"/>
      <c r="C296" s="444"/>
      <c r="D296" s="42">
        <v>2025</v>
      </c>
      <c r="E296" s="133">
        <f t="shared" si="38"/>
        <v>0</v>
      </c>
      <c r="F296" s="56">
        <v>0</v>
      </c>
      <c r="G296" s="56">
        <v>0</v>
      </c>
      <c r="H296" s="56">
        <v>0</v>
      </c>
      <c r="I296" s="56">
        <v>0</v>
      </c>
      <c r="J296" s="56">
        <v>0</v>
      </c>
      <c r="K296" s="444"/>
      <c r="L296" s="340"/>
      <c r="M296" s="346"/>
      <c r="N296" s="273"/>
      <c r="O296" s="273"/>
    </row>
    <row r="297" spans="1:19" ht="15.75" thickBot="1" x14ac:dyDescent="0.3">
      <c r="A297" s="592"/>
      <c r="B297" s="445"/>
      <c r="C297" s="445"/>
      <c r="D297" s="42">
        <v>2026</v>
      </c>
      <c r="E297" s="133">
        <f t="shared" si="38"/>
        <v>0</v>
      </c>
      <c r="F297" s="56">
        <v>0</v>
      </c>
      <c r="G297" s="56">
        <v>0</v>
      </c>
      <c r="H297" s="56">
        <v>0</v>
      </c>
      <c r="I297" s="56">
        <v>0</v>
      </c>
      <c r="J297" s="56">
        <v>0</v>
      </c>
      <c r="K297" s="445"/>
      <c r="L297" s="340"/>
      <c r="M297" s="346"/>
      <c r="N297" s="273"/>
      <c r="O297" s="273"/>
    </row>
    <row r="298" spans="1:19" ht="27.75" customHeight="1" x14ac:dyDescent="0.25">
      <c r="A298" s="591" t="s">
        <v>183</v>
      </c>
      <c r="B298" s="443" t="s">
        <v>180</v>
      </c>
      <c r="C298" s="443"/>
      <c r="D298" s="42" t="s">
        <v>5</v>
      </c>
      <c r="E298" s="133">
        <f>SUM(E299:E312)</f>
        <v>0.26816643000000001</v>
      </c>
      <c r="F298" s="133">
        <f t="shared" ref="F298:J298" si="39">SUM(F299:F312)</f>
        <v>0</v>
      </c>
      <c r="G298" s="133">
        <f>SUM(G299:G312)</f>
        <v>0.24134977999999999</v>
      </c>
      <c r="H298" s="133">
        <f t="shared" si="39"/>
        <v>0</v>
      </c>
      <c r="I298" s="133">
        <f t="shared" si="39"/>
        <v>2.6816650000000001E-2</v>
      </c>
      <c r="J298" s="133">
        <f t="shared" si="39"/>
        <v>0</v>
      </c>
      <c r="K298" s="443">
        <v>2020</v>
      </c>
      <c r="L298" s="340"/>
      <c r="M298" s="346"/>
      <c r="N298" s="273"/>
    </row>
    <row r="299" spans="1:19" x14ac:dyDescent="0.25">
      <c r="A299" s="557"/>
      <c r="B299" s="444"/>
      <c r="C299" s="444"/>
      <c r="D299" s="42">
        <v>2011</v>
      </c>
      <c r="E299" s="133">
        <f>F299+G299+H299+I299+J299</f>
        <v>0</v>
      </c>
      <c r="F299" s="56">
        <v>0</v>
      </c>
      <c r="G299" s="56">
        <v>0</v>
      </c>
      <c r="H299" s="56">
        <v>0</v>
      </c>
      <c r="I299" s="56">
        <v>0</v>
      </c>
      <c r="J299" s="56">
        <v>0</v>
      </c>
      <c r="K299" s="444"/>
      <c r="L299" s="340"/>
      <c r="M299" s="346"/>
      <c r="N299" s="273"/>
      <c r="R299" s="254"/>
      <c r="S299" s="254"/>
    </row>
    <row r="300" spans="1:19" x14ac:dyDescent="0.25">
      <c r="A300" s="557"/>
      <c r="B300" s="444"/>
      <c r="C300" s="444"/>
      <c r="D300" s="42">
        <v>2012</v>
      </c>
      <c r="E300" s="133">
        <f t="shared" ref="E300:E314" si="40">F300+G300+H300+I300+J300</f>
        <v>0</v>
      </c>
      <c r="F300" s="56">
        <v>0</v>
      </c>
      <c r="G300" s="56">
        <v>0</v>
      </c>
      <c r="H300" s="56">
        <v>0</v>
      </c>
      <c r="I300" s="56">
        <v>0</v>
      </c>
      <c r="J300" s="56">
        <v>0</v>
      </c>
      <c r="K300" s="444"/>
      <c r="L300" s="340"/>
      <c r="M300" s="346"/>
      <c r="N300" s="273"/>
    </row>
    <row r="301" spans="1:19" x14ac:dyDescent="0.25">
      <c r="A301" s="557"/>
      <c r="B301" s="444"/>
      <c r="C301" s="444"/>
      <c r="D301" s="42">
        <v>2013</v>
      </c>
      <c r="E301" s="133">
        <f t="shared" si="40"/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444"/>
      <c r="L301" s="340"/>
      <c r="M301" s="346"/>
      <c r="N301" s="273"/>
    </row>
    <row r="302" spans="1:19" x14ac:dyDescent="0.25">
      <c r="A302" s="557"/>
      <c r="B302" s="444"/>
      <c r="C302" s="444"/>
      <c r="D302" s="42">
        <v>2014</v>
      </c>
      <c r="E302" s="133">
        <f t="shared" si="40"/>
        <v>0</v>
      </c>
      <c r="F302" s="56">
        <v>0</v>
      </c>
      <c r="G302" s="124">
        <v>0</v>
      </c>
      <c r="H302" s="124">
        <v>0</v>
      </c>
      <c r="I302" s="56">
        <v>0</v>
      </c>
      <c r="J302" s="56">
        <v>0</v>
      </c>
      <c r="K302" s="444"/>
      <c r="L302" s="340"/>
      <c r="M302" s="346"/>
      <c r="N302" s="273"/>
    </row>
    <row r="303" spans="1:19" x14ac:dyDescent="0.25">
      <c r="A303" s="557"/>
      <c r="B303" s="444"/>
      <c r="C303" s="444"/>
      <c r="D303" s="42">
        <v>2015</v>
      </c>
      <c r="E303" s="133">
        <f t="shared" si="40"/>
        <v>0</v>
      </c>
      <c r="F303" s="56">
        <v>0</v>
      </c>
      <c r="G303" s="56">
        <v>0</v>
      </c>
      <c r="H303" s="56">
        <v>0</v>
      </c>
      <c r="I303" s="56">
        <v>0</v>
      </c>
      <c r="J303" s="56">
        <v>0</v>
      </c>
      <c r="K303" s="444"/>
      <c r="L303" s="340"/>
      <c r="M303" s="346"/>
      <c r="N303" s="273"/>
    </row>
    <row r="304" spans="1:19" x14ac:dyDescent="0.25">
      <c r="A304" s="557"/>
      <c r="B304" s="444"/>
      <c r="C304" s="444"/>
      <c r="D304" s="42">
        <v>2016</v>
      </c>
      <c r="E304" s="133">
        <f t="shared" si="40"/>
        <v>0</v>
      </c>
      <c r="F304" s="56">
        <v>0</v>
      </c>
      <c r="G304" s="56">
        <v>0</v>
      </c>
      <c r="H304" s="56">
        <v>0</v>
      </c>
      <c r="I304" s="56">
        <v>0</v>
      </c>
      <c r="J304" s="56">
        <v>0</v>
      </c>
      <c r="K304" s="444"/>
      <c r="L304" s="340"/>
      <c r="M304" s="346"/>
      <c r="N304" s="273"/>
    </row>
    <row r="305" spans="1:15" x14ac:dyDescent="0.25">
      <c r="A305" s="557"/>
      <c r="B305" s="444"/>
      <c r="C305" s="444"/>
      <c r="D305" s="42">
        <v>2017</v>
      </c>
      <c r="E305" s="133">
        <f t="shared" si="40"/>
        <v>0</v>
      </c>
      <c r="F305" s="56">
        <v>0</v>
      </c>
      <c r="G305" s="56">
        <v>0</v>
      </c>
      <c r="H305" s="56">
        <v>0</v>
      </c>
      <c r="I305" s="56">
        <v>0</v>
      </c>
      <c r="J305" s="56">
        <v>0</v>
      </c>
      <c r="K305" s="444"/>
      <c r="L305" s="340"/>
      <c r="M305" s="346"/>
      <c r="N305" s="273"/>
    </row>
    <row r="306" spans="1:15" x14ac:dyDescent="0.25">
      <c r="A306" s="557"/>
      <c r="B306" s="444"/>
      <c r="C306" s="444"/>
      <c r="D306" s="42">
        <v>2018</v>
      </c>
      <c r="E306" s="133">
        <f t="shared" si="40"/>
        <v>0</v>
      </c>
      <c r="F306" s="56">
        <v>0</v>
      </c>
      <c r="G306" s="56">
        <v>0</v>
      </c>
      <c r="H306" s="56">
        <v>0</v>
      </c>
      <c r="I306" s="56">
        <v>0</v>
      </c>
      <c r="J306" s="56">
        <v>0</v>
      </c>
      <c r="K306" s="444"/>
      <c r="L306" s="340"/>
      <c r="M306" s="346"/>
      <c r="N306" s="273"/>
    </row>
    <row r="307" spans="1:15" x14ac:dyDescent="0.25">
      <c r="A307" s="557"/>
      <c r="B307" s="444"/>
      <c r="C307" s="444"/>
      <c r="D307" s="42">
        <v>2019</v>
      </c>
      <c r="E307" s="133">
        <f t="shared" si="40"/>
        <v>0</v>
      </c>
      <c r="F307" s="56">
        <v>0</v>
      </c>
      <c r="G307" s="56">
        <v>0</v>
      </c>
      <c r="H307" s="56">
        <v>0</v>
      </c>
      <c r="I307" s="56">
        <v>0</v>
      </c>
      <c r="J307" s="56">
        <v>0</v>
      </c>
      <c r="K307" s="444"/>
      <c r="L307" s="340"/>
      <c r="M307" s="346"/>
      <c r="N307" s="273"/>
    </row>
    <row r="308" spans="1:15" x14ac:dyDescent="0.25">
      <c r="A308" s="557"/>
      <c r="B308" s="444"/>
      <c r="C308" s="444"/>
      <c r="D308" s="42">
        <v>2020</v>
      </c>
      <c r="E308" s="133">
        <f t="shared" si="40"/>
        <v>0.26816643000000001</v>
      </c>
      <c r="F308" s="56">
        <v>0</v>
      </c>
      <c r="G308" s="56">
        <f>0.2425626-0.00121282</f>
        <v>0.24134977999999999</v>
      </c>
      <c r="H308" s="56">
        <v>0</v>
      </c>
      <c r="I308" s="56">
        <f>0.0269514-0.00013475</f>
        <v>2.6816650000000001E-2</v>
      </c>
      <c r="J308" s="56">
        <v>0</v>
      </c>
      <c r="K308" s="444"/>
      <c r="L308" s="340"/>
      <c r="M308" s="346"/>
      <c r="N308" s="273"/>
      <c r="O308" s="273"/>
    </row>
    <row r="309" spans="1:15" x14ac:dyDescent="0.25">
      <c r="A309" s="557"/>
      <c r="B309" s="444"/>
      <c r="C309" s="444"/>
      <c r="D309" s="351">
        <v>2021</v>
      </c>
      <c r="E309" s="133">
        <f t="shared" si="40"/>
        <v>0</v>
      </c>
      <c r="F309" s="56">
        <v>0</v>
      </c>
      <c r="G309" s="56">
        <v>0</v>
      </c>
      <c r="H309" s="56">
        <v>0</v>
      </c>
      <c r="I309" s="56">
        <v>0</v>
      </c>
      <c r="J309" s="56">
        <v>0</v>
      </c>
      <c r="K309" s="444"/>
      <c r="L309" s="340"/>
      <c r="M309" s="346"/>
      <c r="N309" s="273"/>
      <c r="O309" s="273"/>
    </row>
    <row r="310" spans="1:15" x14ac:dyDescent="0.25">
      <c r="A310" s="557"/>
      <c r="B310" s="444"/>
      <c r="C310" s="444"/>
      <c r="D310" s="351">
        <v>2022</v>
      </c>
      <c r="E310" s="133">
        <f t="shared" si="40"/>
        <v>0</v>
      </c>
      <c r="F310" s="56">
        <v>0</v>
      </c>
      <c r="G310" s="56">
        <v>0</v>
      </c>
      <c r="H310" s="56">
        <v>0</v>
      </c>
      <c r="I310" s="56">
        <v>0</v>
      </c>
      <c r="J310" s="56">
        <v>0</v>
      </c>
      <c r="K310" s="444"/>
      <c r="L310" s="340"/>
      <c r="M310" s="346"/>
      <c r="N310" s="273"/>
      <c r="O310" s="273"/>
    </row>
    <row r="311" spans="1:15" x14ac:dyDescent="0.25">
      <c r="A311" s="557"/>
      <c r="B311" s="444"/>
      <c r="C311" s="444"/>
      <c r="D311" s="351">
        <v>2023</v>
      </c>
      <c r="E311" s="133">
        <f t="shared" si="40"/>
        <v>0</v>
      </c>
      <c r="F311" s="56">
        <v>0</v>
      </c>
      <c r="G311" s="56">
        <v>0</v>
      </c>
      <c r="H311" s="56">
        <v>0</v>
      </c>
      <c r="I311" s="56">
        <v>0</v>
      </c>
      <c r="J311" s="56">
        <v>0</v>
      </c>
      <c r="K311" s="444"/>
      <c r="L311" s="340"/>
      <c r="M311" s="346"/>
      <c r="N311" s="273"/>
      <c r="O311" s="273"/>
    </row>
    <row r="312" spans="1:15" x14ac:dyDescent="0.25">
      <c r="A312" s="557"/>
      <c r="B312" s="444"/>
      <c r="C312" s="444"/>
      <c r="D312" s="351">
        <v>2024</v>
      </c>
      <c r="E312" s="133">
        <f t="shared" si="40"/>
        <v>0</v>
      </c>
      <c r="F312" s="56">
        <v>0</v>
      </c>
      <c r="G312" s="56">
        <v>0</v>
      </c>
      <c r="H312" s="56">
        <v>0</v>
      </c>
      <c r="I312" s="56">
        <v>0</v>
      </c>
      <c r="J312" s="56">
        <v>0</v>
      </c>
      <c r="K312" s="444"/>
      <c r="L312" s="340"/>
      <c r="M312" s="346"/>
      <c r="N312" s="273"/>
      <c r="O312" s="273"/>
    </row>
    <row r="313" spans="1:15" x14ac:dyDescent="0.25">
      <c r="A313" s="557"/>
      <c r="B313" s="444"/>
      <c r="C313" s="444"/>
      <c r="D313" s="351">
        <v>2025</v>
      </c>
      <c r="E313" s="133">
        <f t="shared" si="40"/>
        <v>0</v>
      </c>
      <c r="F313" s="56">
        <v>0</v>
      </c>
      <c r="G313" s="56">
        <v>0</v>
      </c>
      <c r="H313" s="56">
        <v>0</v>
      </c>
      <c r="I313" s="56">
        <v>0</v>
      </c>
      <c r="J313" s="56">
        <v>0</v>
      </c>
      <c r="K313" s="444"/>
      <c r="L313" s="340"/>
      <c r="M313" s="346"/>
      <c r="N313" s="273"/>
      <c r="O313" s="273"/>
    </row>
    <row r="314" spans="1:15" ht="15.75" thickBot="1" x14ac:dyDescent="0.3">
      <c r="A314" s="592"/>
      <c r="B314" s="445"/>
      <c r="C314" s="445"/>
      <c r="D314" s="351">
        <v>2026</v>
      </c>
      <c r="E314" s="133">
        <f t="shared" si="40"/>
        <v>0</v>
      </c>
      <c r="F314" s="56">
        <v>0</v>
      </c>
      <c r="G314" s="56">
        <v>0</v>
      </c>
      <c r="H314" s="56">
        <v>0</v>
      </c>
      <c r="I314" s="56">
        <v>0</v>
      </c>
      <c r="J314" s="56">
        <v>0</v>
      </c>
      <c r="K314" s="445"/>
      <c r="L314" s="340"/>
      <c r="M314" s="346"/>
      <c r="N314" s="273"/>
      <c r="O314" s="273"/>
    </row>
    <row r="315" spans="1:15" ht="36.75" customHeight="1" x14ac:dyDescent="0.25">
      <c r="A315" s="559" t="s">
        <v>6</v>
      </c>
      <c r="B315" s="540" t="s">
        <v>30</v>
      </c>
      <c r="C315" s="540" t="s">
        <v>43</v>
      </c>
      <c r="D315" s="351" t="s">
        <v>5</v>
      </c>
      <c r="E315" s="133">
        <f>SUM(E316:E331)</f>
        <v>223.63151019</v>
      </c>
      <c r="F315" s="133">
        <f t="shared" ref="F315:J315" si="41">SUM(F316:F331)</f>
        <v>50.104799999999997</v>
      </c>
      <c r="G315" s="133">
        <f t="shared" si="41"/>
        <v>143.59403845999998</v>
      </c>
      <c r="H315" s="133">
        <f t="shared" si="41"/>
        <v>0.19177289</v>
      </c>
      <c r="I315" s="133">
        <f t="shared" si="41"/>
        <v>29.590898839999998</v>
      </c>
      <c r="J315" s="133">
        <f t="shared" si="41"/>
        <v>0.15</v>
      </c>
      <c r="K315" s="540" t="s">
        <v>231</v>
      </c>
      <c r="L315" s="443"/>
      <c r="M315" s="590"/>
    </row>
    <row r="316" spans="1:15" ht="36.75" customHeight="1" x14ac:dyDescent="0.25">
      <c r="A316" s="560"/>
      <c r="B316" s="541"/>
      <c r="C316" s="541"/>
      <c r="D316" s="42">
        <v>2011</v>
      </c>
      <c r="E316" s="116">
        <f>F316+G316+H316+I316+J316</f>
        <v>0</v>
      </c>
      <c r="F316" s="56">
        <f t="shared" ref="F316:J330" si="42">F333+F350+F367+F384+F571+F588+F605+F622+F639+F656+F673+F690+F707+F724+F741+F758+F775+F792+F809+F826+F843+F860+F877+F894+F911+F928+F945+F962+F979+F996+F1013+F1030+F1047+F1064+F1081+F1098+F1115+F1132+F1149+F1166+F1183+F1200+F1217+F1234+F1251+F1268+F1285+F1302+F1319+F1336</f>
        <v>0</v>
      </c>
      <c r="G316" s="56">
        <f t="shared" si="42"/>
        <v>0</v>
      </c>
      <c r="H316" s="56">
        <f t="shared" si="42"/>
        <v>0</v>
      </c>
      <c r="I316" s="56">
        <f t="shared" si="42"/>
        <v>0</v>
      </c>
      <c r="J316" s="56">
        <f t="shared" si="42"/>
        <v>0</v>
      </c>
      <c r="K316" s="541"/>
      <c r="L316" s="444"/>
      <c r="M316" s="554"/>
    </row>
    <row r="317" spans="1:15" x14ac:dyDescent="0.25">
      <c r="A317" s="560"/>
      <c r="B317" s="541"/>
      <c r="C317" s="541"/>
      <c r="D317" s="42">
        <v>2012</v>
      </c>
      <c r="E317" s="116">
        <f t="shared" ref="E317:E331" si="43">F317+G317+H317+I317+J317</f>
        <v>0.474804</v>
      </c>
      <c r="F317" s="56">
        <f t="shared" si="42"/>
        <v>0</v>
      </c>
      <c r="G317" s="56">
        <f t="shared" si="42"/>
        <v>0</v>
      </c>
      <c r="H317" s="56">
        <f t="shared" si="42"/>
        <v>0</v>
      </c>
      <c r="I317" s="56">
        <f t="shared" si="42"/>
        <v>0.474804</v>
      </c>
      <c r="J317" s="56">
        <f t="shared" si="42"/>
        <v>0</v>
      </c>
      <c r="K317" s="541"/>
      <c r="L317" s="444"/>
      <c r="M317" s="554"/>
    </row>
    <row r="318" spans="1:15" x14ac:dyDescent="0.25">
      <c r="A318" s="560"/>
      <c r="B318" s="541"/>
      <c r="C318" s="541"/>
      <c r="D318" s="42">
        <v>2013</v>
      </c>
      <c r="E318" s="116">
        <f t="shared" si="43"/>
        <v>3.0627639999999996</v>
      </c>
      <c r="F318" s="56">
        <f t="shared" si="42"/>
        <v>0</v>
      </c>
      <c r="G318" s="56">
        <f t="shared" si="42"/>
        <v>0</v>
      </c>
      <c r="H318" s="56">
        <f t="shared" si="42"/>
        <v>0</v>
      </c>
      <c r="I318" s="56">
        <f t="shared" si="42"/>
        <v>3.0627639999999996</v>
      </c>
      <c r="J318" s="56">
        <f t="shared" si="42"/>
        <v>0</v>
      </c>
      <c r="K318" s="541"/>
      <c r="L318" s="444"/>
      <c r="M318" s="554"/>
    </row>
    <row r="319" spans="1:15" x14ac:dyDescent="0.25">
      <c r="A319" s="560"/>
      <c r="B319" s="541"/>
      <c r="C319" s="541"/>
      <c r="D319" s="42">
        <v>2014</v>
      </c>
      <c r="E319" s="116">
        <f t="shared" si="43"/>
        <v>3.269301</v>
      </c>
      <c r="F319" s="56">
        <f t="shared" si="42"/>
        <v>0</v>
      </c>
      <c r="G319" s="56">
        <f t="shared" si="42"/>
        <v>2.3927160000000001</v>
      </c>
      <c r="H319" s="56">
        <f t="shared" si="42"/>
        <v>0.12328399999999999</v>
      </c>
      <c r="I319" s="56">
        <f t="shared" si="42"/>
        <v>0.75330100000000011</v>
      </c>
      <c r="J319" s="56">
        <f t="shared" si="42"/>
        <v>0</v>
      </c>
      <c r="K319" s="541"/>
      <c r="L319" s="444"/>
      <c r="M319" s="554"/>
    </row>
    <row r="320" spans="1:15" ht="14.25" customHeight="1" x14ac:dyDescent="0.25">
      <c r="A320" s="560"/>
      <c r="B320" s="541"/>
      <c r="C320" s="541"/>
      <c r="D320" s="42">
        <v>2015</v>
      </c>
      <c r="E320" s="116">
        <f t="shared" si="43"/>
        <v>4.3661505399999996</v>
      </c>
      <c r="F320" s="56">
        <f t="shared" si="42"/>
        <v>0</v>
      </c>
      <c r="G320" s="56">
        <f t="shared" si="42"/>
        <v>0.93051164999999991</v>
      </c>
      <c r="H320" s="56">
        <f t="shared" si="42"/>
        <v>0</v>
      </c>
      <c r="I320" s="56">
        <f t="shared" si="42"/>
        <v>3.4356388899999999</v>
      </c>
      <c r="J320" s="56">
        <f t="shared" si="42"/>
        <v>0</v>
      </c>
      <c r="K320" s="541"/>
      <c r="L320" s="444"/>
      <c r="M320" s="554"/>
    </row>
    <row r="321" spans="1:13" x14ac:dyDescent="0.25">
      <c r="A321" s="560"/>
      <c r="B321" s="541"/>
      <c r="C321" s="541"/>
      <c r="D321" s="42">
        <v>2016</v>
      </c>
      <c r="E321" s="116">
        <f t="shared" si="43"/>
        <v>35.748459929999996</v>
      </c>
      <c r="F321" s="56">
        <f t="shared" si="42"/>
        <v>0</v>
      </c>
      <c r="G321" s="56">
        <f t="shared" si="42"/>
        <v>33.643452949999997</v>
      </c>
      <c r="H321" s="56">
        <f t="shared" si="42"/>
        <v>0</v>
      </c>
      <c r="I321" s="56">
        <f t="shared" si="42"/>
        <v>2.1050069799999997</v>
      </c>
      <c r="J321" s="56">
        <f t="shared" si="42"/>
        <v>0</v>
      </c>
      <c r="K321" s="541"/>
      <c r="L321" s="444"/>
      <c r="M321" s="554"/>
    </row>
    <row r="322" spans="1:13" x14ac:dyDescent="0.25">
      <c r="A322" s="560"/>
      <c r="B322" s="541"/>
      <c r="C322" s="541"/>
      <c r="D322" s="42">
        <v>2017</v>
      </c>
      <c r="E322" s="116">
        <f t="shared" si="43"/>
        <v>15.55580819</v>
      </c>
      <c r="F322" s="56">
        <f t="shared" si="42"/>
        <v>0</v>
      </c>
      <c r="G322" s="56">
        <f t="shared" si="42"/>
        <v>9.8405000000000005</v>
      </c>
      <c r="H322" s="56">
        <f t="shared" si="42"/>
        <v>0</v>
      </c>
      <c r="I322" s="56">
        <f t="shared" si="42"/>
        <v>5.7153081899999991</v>
      </c>
      <c r="J322" s="56">
        <f t="shared" si="42"/>
        <v>0</v>
      </c>
      <c r="K322" s="541"/>
      <c r="L322" s="444"/>
      <c r="M322" s="554"/>
    </row>
    <row r="323" spans="1:13" x14ac:dyDescent="0.25">
      <c r="A323" s="560"/>
      <c r="B323" s="541"/>
      <c r="C323" s="541"/>
      <c r="D323" s="42">
        <v>2018</v>
      </c>
      <c r="E323" s="116">
        <f t="shared" si="43"/>
        <v>5.30501529</v>
      </c>
      <c r="F323" s="56">
        <f t="shared" si="42"/>
        <v>0</v>
      </c>
      <c r="G323" s="56">
        <f t="shared" si="42"/>
        <v>3.9929322200000001</v>
      </c>
      <c r="H323" s="56">
        <f t="shared" si="42"/>
        <v>1.5000619999999999E-2</v>
      </c>
      <c r="I323" s="56">
        <f t="shared" si="42"/>
        <v>1.2970824499999998</v>
      </c>
      <c r="J323" s="56">
        <f t="shared" si="42"/>
        <v>0</v>
      </c>
      <c r="K323" s="541"/>
      <c r="L323" s="444"/>
      <c r="M323" s="554"/>
    </row>
    <row r="324" spans="1:13" x14ac:dyDescent="0.25">
      <c r="A324" s="560"/>
      <c r="B324" s="541"/>
      <c r="C324" s="541"/>
      <c r="D324" s="42">
        <v>2019</v>
      </c>
      <c r="E324" s="116">
        <f t="shared" si="43"/>
        <v>5.6357617099999997</v>
      </c>
      <c r="F324" s="56">
        <f t="shared" si="42"/>
        <v>0</v>
      </c>
      <c r="G324" s="56">
        <f t="shared" si="42"/>
        <v>3.1103050300000001</v>
      </c>
      <c r="H324" s="56">
        <f t="shared" si="42"/>
        <v>5.3488270000000004E-2</v>
      </c>
      <c r="I324" s="56">
        <f t="shared" si="42"/>
        <v>2.4719684099999997</v>
      </c>
      <c r="J324" s="56">
        <f t="shared" si="42"/>
        <v>0</v>
      </c>
      <c r="K324" s="541"/>
      <c r="L324" s="444"/>
      <c r="M324" s="554"/>
    </row>
    <row r="325" spans="1:13" x14ac:dyDescent="0.25">
      <c r="A325" s="560"/>
      <c r="B325" s="541"/>
      <c r="C325" s="541"/>
      <c r="D325" s="42">
        <v>2020</v>
      </c>
      <c r="E325" s="116">
        <f t="shared" si="43"/>
        <v>5.5814512099999991</v>
      </c>
      <c r="F325" s="56">
        <f t="shared" si="42"/>
        <v>0</v>
      </c>
      <c r="G325" s="56">
        <f t="shared" si="42"/>
        <v>4.4284735399999997</v>
      </c>
      <c r="H325" s="56">
        <f t="shared" si="42"/>
        <v>0</v>
      </c>
      <c r="I325" s="56">
        <f t="shared" si="42"/>
        <v>1.1529776699999998</v>
      </c>
      <c r="J325" s="56">
        <f t="shared" si="42"/>
        <v>0</v>
      </c>
      <c r="K325" s="541"/>
      <c r="L325" s="456"/>
      <c r="M325" s="558"/>
    </row>
    <row r="326" spans="1:13" x14ac:dyDescent="0.25">
      <c r="A326" s="560"/>
      <c r="B326" s="541"/>
      <c r="C326" s="541"/>
      <c r="D326" s="42">
        <v>2021</v>
      </c>
      <c r="E326" s="116">
        <f t="shared" si="43"/>
        <v>5.3147848600000014</v>
      </c>
      <c r="F326" s="56">
        <f t="shared" si="42"/>
        <v>0</v>
      </c>
      <c r="G326" s="56">
        <f t="shared" si="42"/>
        <v>4.6938735300000012</v>
      </c>
      <c r="H326" s="56">
        <f t="shared" si="42"/>
        <v>0</v>
      </c>
      <c r="I326" s="56">
        <f t="shared" si="42"/>
        <v>0.62091132999999998</v>
      </c>
      <c r="J326" s="56">
        <f t="shared" si="42"/>
        <v>0</v>
      </c>
      <c r="K326" s="541"/>
      <c r="L326" s="340"/>
      <c r="M326" s="346"/>
    </row>
    <row r="327" spans="1:13" x14ac:dyDescent="0.25">
      <c r="A327" s="560"/>
      <c r="B327" s="541"/>
      <c r="C327" s="541"/>
      <c r="D327" s="42">
        <v>2022</v>
      </c>
      <c r="E327" s="116">
        <f t="shared" si="43"/>
        <v>10.719676059999999</v>
      </c>
      <c r="F327" s="56">
        <f t="shared" si="42"/>
        <v>0</v>
      </c>
      <c r="G327" s="56">
        <f t="shared" si="42"/>
        <v>9.5538697399999997</v>
      </c>
      <c r="H327" s="56">
        <f t="shared" si="42"/>
        <v>0</v>
      </c>
      <c r="I327" s="56">
        <f t="shared" si="42"/>
        <v>1.16580632</v>
      </c>
      <c r="J327" s="56">
        <f t="shared" si="42"/>
        <v>0</v>
      </c>
      <c r="K327" s="541"/>
      <c r="L327" s="340"/>
      <c r="M327" s="346"/>
    </row>
    <row r="328" spans="1:13" x14ac:dyDescent="0.25">
      <c r="A328" s="560"/>
      <c r="B328" s="541"/>
      <c r="C328" s="541"/>
      <c r="D328" s="42">
        <v>2023</v>
      </c>
      <c r="E328" s="116">
        <f t="shared" si="43"/>
        <v>66.715000000000003</v>
      </c>
      <c r="F328" s="56">
        <f t="shared" si="42"/>
        <v>50.104799999999997</v>
      </c>
      <c r="G328" s="56">
        <f t="shared" si="42"/>
        <v>14.5325504</v>
      </c>
      <c r="H328" s="56">
        <f t="shared" si="42"/>
        <v>0</v>
      </c>
      <c r="I328" s="56">
        <f t="shared" si="42"/>
        <v>1.9276496000000001</v>
      </c>
      <c r="J328" s="56">
        <f t="shared" si="42"/>
        <v>0.15</v>
      </c>
      <c r="K328" s="541"/>
      <c r="L328" s="340"/>
      <c r="M328" s="346"/>
    </row>
    <row r="329" spans="1:13" x14ac:dyDescent="0.25">
      <c r="A329" s="560"/>
      <c r="B329" s="541"/>
      <c r="C329" s="541"/>
      <c r="D329" s="42">
        <v>2024</v>
      </c>
      <c r="E329" s="116">
        <f t="shared" si="43"/>
        <v>56.782533399999998</v>
      </c>
      <c r="F329" s="56">
        <f t="shared" si="42"/>
        <v>0</v>
      </c>
      <c r="G329" s="56">
        <f>G346+G363+G380+G397+G584+G601+G618+G635+G652+G669+G686+G703+G720+G737+G754+G771+G788+G805+G822+G839+G856+G873+G890+G907+G924+G941+G958+G975+G992+G1009+G1026+G1043+G1060+G1077+G1094+G1111+G1128+G1145+G1162+G1179+G1196+G1213+G1230+G1247+G1264+G1281+G1298+G1315+G1332+G1349+G1383</f>
        <v>56.474853400000001</v>
      </c>
      <c r="H329" s="56">
        <f t="shared" si="42"/>
        <v>0</v>
      </c>
      <c r="I329" s="56">
        <f>I346+I363+I380+I397+I584+I601+I618+I635+I652+I669+I686+I720+I737+I754+I771+I788+I805+I822+I839+I856+I873+I890+I907+I924+I941+I958+I975+I992+I1009+I1026+I1043+I1060+I1077+I1094+I1111+I1128+I1145+I1162+I1179+I1196+I1213+I1230+I1247+I1264+I1281+I1298+I1315+I1332+I1349+I703+I1366</f>
        <v>0.30768000000000001</v>
      </c>
      <c r="J329" s="56">
        <f>J346+J363+J380+J397+J584+J601+J618+J635+J652+J669+J686+J703+J720+J737+J754+J771+J788+J805+J822+J839+J856+J873+J890+J907+J924+J941+J958+J975+J992+J1009+J1026+J1043+J1060+J1077+J1094+J1111+J1128+J1145+J1162+J1179+J1196+J1213+J1230+J1247+J1264+J1281+J1298+J1315+J1332+J1349</f>
        <v>0</v>
      </c>
      <c r="K329" s="541"/>
      <c r="L329" s="340"/>
      <c r="M329" s="346"/>
    </row>
    <row r="330" spans="1:13" x14ac:dyDescent="0.25">
      <c r="A330" s="560"/>
      <c r="B330" s="541"/>
      <c r="C330" s="541"/>
      <c r="D330" s="42">
        <v>2025</v>
      </c>
      <c r="E330" s="116">
        <f t="shared" si="43"/>
        <v>5</v>
      </c>
      <c r="F330" s="56">
        <f t="shared" si="42"/>
        <v>0</v>
      </c>
      <c r="G330" s="56">
        <f t="shared" si="42"/>
        <v>0</v>
      </c>
      <c r="H330" s="56">
        <f t="shared" si="42"/>
        <v>0</v>
      </c>
      <c r="I330" s="56">
        <f>I347+I364+I381+I398+I585+I602+I619+I636+I653+I670+I687+I704+I721+I738+I755+I772+I789+I806+I823+I840+I857+I874+I891+I908+I925+I942+I959+I976+I993+I1010+I1027+I1044+I1061+I1078+I1095+I1112+I1129+I1146+I1163+I1180+I1197+I1214+I1231+I1248+I1265+I1282+I1299+I1316+I1333+I1350+I1367</f>
        <v>5</v>
      </c>
      <c r="J330" s="56">
        <f>J347+J364+J381+J398+J585+J602+J619+J636+J653+J670+J687+J704+J721+J738+J755+J772+J789+J806+J823+J840+J857+J874+J891+J908+J925+J942+J959+J976+J993+J1010+J1027+J1044+J1061+J1078+J1095+J1112+J1129+J1146+J1163+J1180+J1197+J1214+J1231+J1248+J1265+J1282+J1299+J1316+J1333+J1350</f>
        <v>0</v>
      </c>
      <c r="K330" s="541"/>
      <c r="L330" s="340"/>
      <c r="M330" s="346"/>
    </row>
    <row r="331" spans="1:13" x14ac:dyDescent="0.25">
      <c r="A331" s="561"/>
      <c r="B331" s="562"/>
      <c r="C331" s="562"/>
      <c r="D331" s="42">
        <v>2026</v>
      </c>
      <c r="E331" s="116">
        <f t="shared" si="43"/>
        <v>0.1</v>
      </c>
      <c r="F331" s="56">
        <f>F348+F365+F382+F399+F586+F603+F620+F637+F654+F671+F688+F705+F722+F739+F756+F773+F790+F807+F824+F841+F858+F875+F892+F909+F926+F943+F960+F977+F994+F1011+F1028+F1045+F1062+F1079+F1096+F1113+F1130+F1147+F1164+F1181+F1198+F1215+F1232+F1249+F1266+F1283+F1300+F1317+F1334+F1385</f>
        <v>0</v>
      </c>
      <c r="G331" s="56">
        <f>G348+G365+G382+G399+G586+G603+G620+G637+G654+G671+G688+G705+G722+G739+G756+G773+G790+G807+G824+G841+G858+G875+G892+G909+G926+G943+G960+G977+G994+G1011+G1028+G1045+G1062+G1079+G1096+G1113+G1130+G1147+G1164+G1181+G1198+G1215+G1232+G1249+G1266+G1283+G1300+G1317+G1334+G1385</f>
        <v>0</v>
      </c>
      <c r="H331" s="56">
        <f>H348+H365+H382+H399+H586+H603+H620+H637+H654+H671+H688+H705+H722+H739+H756+H773+H790+H807+H824+H841+H858+H875+H892+H909+H926+H943+H960+H977+H994+H1011+H1028+H1045+H1062+H1079+H1096+H1113+H1130+H1147+H1164+H1181+H1198+H1215+H1232+H1249+H1266+H1283+H1300+H1317+H1334+H1385</f>
        <v>0</v>
      </c>
      <c r="I331" s="56">
        <f>I348+I365+I382+I399+I586+I603+I620+I637+I654+I671+I688+I705+I722+I739+I756+I773+I790+I807+I824+I841+I858+I875+I892+I909+I926+I943+I960+I977+I994+I1011+I1028+I1045+I1062+I1079+I1096+I1113+I1130+I1147+I1164+I1181+I1198+I1215+I1232+I1249+I1266+I1283+I1300+I1317+I1334+I1385</f>
        <v>0.1</v>
      </c>
      <c r="J331" s="56">
        <f>J348+J365+J382+J399+J586+J603+J620+J637+J654+J671+J688+J705+J722+J739+J756+J773+J790+J807+J824+J841+J858+J875+J892+J909+J926+J943+J960+J977+J994+J1011+J1028+J1045+J1062+J1079+J1096+J1113+J1130+J1147+J1164+J1181+J1198+J1215+J1232+J1249+J1266+J1283+J1300+J1317+J1334+J1385</f>
        <v>0</v>
      </c>
      <c r="K331" s="562"/>
      <c r="L331" s="340"/>
      <c r="M331" s="346"/>
    </row>
    <row r="332" spans="1:13" ht="24" customHeight="1" x14ac:dyDescent="0.25">
      <c r="A332" s="556" t="s">
        <v>7</v>
      </c>
      <c r="B332" s="495" t="s">
        <v>55</v>
      </c>
      <c r="C332" s="495" t="s">
        <v>56</v>
      </c>
      <c r="D332" s="42" t="s">
        <v>5</v>
      </c>
      <c r="E332" s="116">
        <f>SUM(E333:E348)</f>
        <v>1.76</v>
      </c>
      <c r="F332" s="116">
        <f t="shared" ref="F332:J332" si="44">SUM(F333:F348)</f>
        <v>0</v>
      </c>
      <c r="G332" s="116">
        <f t="shared" si="44"/>
        <v>0</v>
      </c>
      <c r="H332" s="116">
        <f t="shared" si="44"/>
        <v>0</v>
      </c>
      <c r="I332" s="116">
        <f t="shared" si="44"/>
        <v>1.76</v>
      </c>
      <c r="J332" s="116">
        <f t="shared" si="44"/>
        <v>0</v>
      </c>
      <c r="K332" s="495" t="s">
        <v>146</v>
      </c>
      <c r="L332" s="495" t="s">
        <v>40</v>
      </c>
      <c r="M332" s="553" t="s">
        <v>41</v>
      </c>
    </row>
    <row r="333" spans="1:13" ht="12.75" customHeight="1" x14ac:dyDescent="0.25">
      <c r="A333" s="557"/>
      <c r="B333" s="444"/>
      <c r="C333" s="444"/>
      <c r="D333" s="42">
        <v>2011</v>
      </c>
      <c r="E333" s="116">
        <f>F333+G333+H333+I333++J333</f>
        <v>0</v>
      </c>
      <c r="F333" s="56">
        <v>0</v>
      </c>
      <c r="G333" s="56">
        <v>0</v>
      </c>
      <c r="H333" s="56">
        <v>0</v>
      </c>
      <c r="I333" s="56">
        <v>0</v>
      </c>
      <c r="J333" s="56">
        <v>0</v>
      </c>
      <c r="K333" s="444"/>
      <c r="L333" s="444"/>
      <c r="M333" s="554"/>
    </row>
    <row r="334" spans="1:13" ht="12.75" customHeight="1" x14ac:dyDescent="0.25">
      <c r="A334" s="557"/>
      <c r="B334" s="444"/>
      <c r="C334" s="444"/>
      <c r="D334" s="42">
        <v>2012</v>
      </c>
      <c r="E334" s="116">
        <f t="shared" ref="E334:E348" si="45">F334+G334+H334+I334++J334</f>
        <v>0</v>
      </c>
      <c r="F334" s="56">
        <v>0</v>
      </c>
      <c r="G334" s="56">
        <v>0</v>
      </c>
      <c r="H334" s="56">
        <v>0</v>
      </c>
      <c r="I334" s="56">
        <v>0</v>
      </c>
      <c r="J334" s="56">
        <v>0</v>
      </c>
      <c r="K334" s="444"/>
      <c r="L334" s="444"/>
      <c r="M334" s="554"/>
    </row>
    <row r="335" spans="1:13" ht="12.75" customHeight="1" x14ac:dyDescent="0.25">
      <c r="A335" s="557"/>
      <c r="B335" s="444"/>
      <c r="C335" s="444"/>
      <c r="D335" s="42">
        <v>2013</v>
      </c>
      <c r="E335" s="116">
        <f t="shared" si="45"/>
        <v>1.73</v>
      </c>
      <c r="F335" s="56">
        <v>0</v>
      </c>
      <c r="G335" s="56">
        <v>0</v>
      </c>
      <c r="H335" s="56">
        <v>0</v>
      </c>
      <c r="I335" s="56">
        <v>1.73</v>
      </c>
      <c r="J335" s="56">
        <v>0</v>
      </c>
      <c r="K335" s="444"/>
      <c r="L335" s="444"/>
      <c r="M335" s="554"/>
    </row>
    <row r="336" spans="1:13" ht="12.75" customHeight="1" x14ac:dyDescent="0.25">
      <c r="A336" s="557"/>
      <c r="B336" s="444"/>
      <c r="C336" s="444"/>
      <c r="D336" s="42">
        <v>2014</v>
      </c>
      <c r="E336" s="116">
        <f t="shared" si="45"/>
        <v>0.03</v>
      </c>
      <c r="F336" s="56">
        <v>0</v>
      </c>
      <c r="G336" s="56">
        <v>0</v>
      </c>
      <c r="H336" s="56">
        <v>0</v>
      </c>
      <c r="I336" s="56">
        <v>0.03</v>
      </c>
      <c r="J336" s="56">
        <v>0</v>
      </c>
      <c r="K336" s="444"/>
      <c r="L336" s="444"/>
      <c r="M336" s="554"/>
    </row>
    <row r="337" spans="1:13" ht="18.75" customHeight="1" x14ac:dyDescent="0.25">
      <c r="A337" s="557"/>
      <c r="B337" s="444"/>
      <c r="C337" s="444"/>
      <c r="D337" s="42">
        <v>2015</v>
      </c>
      <c r="E337" s="116">
        <f t="shared" si="45"/>
        <v>0</v>
      </c>
      <c r="F337" s="56">
        <v>0</v>
      </c>
      <c r="G337" s="56">
        <v>0</v>
      </c>
      <c r="H337" s="56">
        <v>0</v>
      </c>
      <c r="I337" s="56">
        <v>0</v>
      </c>
      <c r="J337" s="56">
        <v>0</v>
      </c>
      <c r="K337" s="444"/>
      <c r="L337" s="444"/>
      <c r="M337" s="554"/>
    </row>
    <row r="338" spans="1:13" ht="18" customHeight="1" x14ac:dyDescent="0.25">
      <c r="A338" s="557"/>
      <c r="B338" s="444"/>
      <c r="C338" s="444"/>
      <c r="D338" s="42">
        <v>2016</v>
      </c>
      <c r="E338" s="116">
        <f t="shared" si="45"/>
        <v>0</v>
      </c>
      <c r="F338" s="56">
        <v>0</v>
      </c>
      <c r="G338" s="56">
        <v>0</v>
      </c>
      <c r="H338" s="56">
        <v>0</v>
      </c>
      <c r="I338" s="56">
        <v>0</v>
      </c>
      <c r="J338" s="56">
        <v>0</v>
      </c>
      <c r="K338" s="444"/>
      <c r="L338" s="444"/>
      <c r="M338" s="554"/>
    </row>
    <row r="339" spans="1:13" ht="18" customHeight="1" x14ac:dyDescent="0.25">
      <c r="A339" s="557"/>
      <c r="B339" s="444"/>
      <c r="C339" s="444"/>
      <c r="D339" s="42">
        <v>2017</v>
      </c>
      <c r="E339" s="116">
        <f t="shared" si="45"/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444"/>
      <c r="L339" s="444"/>
      <c r="M339" s="554"/>
    </row>
    <row r="340" spans="1:13" ht="18" customHeight="1" x14ac:dyDescent="0.25">
      <c r="A340" s="557"/>
      <c r="B340" s="444"/>
      <c r="C340" s="444"/>
      <c r="D340" s="42">
        <v>2018</v>
      </c>
      <c r="E340" s="116">
        <f t="shared" si="45"/>
        <v>0</v>
      </c>
      <c r="F340" s="56">
        <v>0</v>
      </c>
      <c r="G340" s="56">
        <v>0</v>
      </c>
      <c r="H340" s="56">
        <v>0</v>
      </c>
      <c r="I340" s="56">
        <v>0</v>
      </c>
      <c r="J340" s="56">
        <v>0</v>
      </c>
      <c r="K340" s="444"/>
      <c r="L340" s="444"/>
      <c r="M340" s="554"/>
    </row>
    <row r="341" spans="1:13" ht="18" customHeight="1" x14ac:dyDescent="0.25">
      <c r="A341" s="557"/>
      <c r="B341" s="444"/>
      <c r="C341" s="444"/>
      <c r="D341" s="42">
        <v>2019</v>
      </c>
      <c r="E341" s="116">
        <f t="shared" si="45"/>
        <v>0</v>
      </c>
      <c r="F341" s="56">
        <v>0</v>
      </c>
      <c r="G341" s="56">
        <v>0</v>
      </c>
      <c r="H341" s="56">
        <v>0</v>
      </c>
      <c r="I341" s="56">
        <v>0</v>
      </c>
      <c r="J341" s="56">
        <v>0</v>
      </c>
      <c r="K341" s="444"/>
      <c r="L341" s="444"/>
      <c r="M341" s="554"/>
    </row>
    <row r="342" spans="1:13" ht="25.9" customHeight="1" x14ac:dyDescent="0.25">
      <c r="A342" s="557"/>
      <c r="B342" s="444"/>
      <c r="C342" s="444"/>
      <c r="D342" s="42">
        <v>2020</v>
      </c>
      <c r="E342" s="116">
        <f t="shared" si="45"/>
        <v>0</v>
      </c>
      <c r="F342" s="56">
        <v>0</v>
      </c>
      <c r="G342" s="56">
        <v>0</v>
      </c>
      <c r="H342" s="56">
        <v>0</v>
      </c>
      <c r="I342" s="56">
        <v>0</v>
      </c>
      <c r="J342" s="56">
        <v>0</v>
      </c>
      <c r="K342" s="444"/>
      <c r="L342" s="456"/>
      <c r="M342" s="558"/>
    </row>
    <row r="343" spans="1:13" ht="25.9" customHeight="1" x14ac:dyDescent="0.25">
      <c r="A343" s="557"/>
      <c r="B343" s="444"/>
      <c r="C343" s="444"/>
      <c r="D343" s="42">
        <v>2021</v>
      </c>
      <c r="E343" s="116">
        <f t="shared" si="45"/>
        <v>0</v>
      </c>
      <c r="F343" s="56">
        <v>0</v>
      </c>
      <c r="G343" s="56">
        <v>0</v>
      </c>
      <c r="H343" s="56">
        <v>0</v>
      </c>
      <c r="I343" s="56">
        <v>0</v>
      </c>
      <c r="J343" s="56">
        <v>0</v>
      </c>
      <c r="K343" s="444"/>
      <c r="L343" s="341"/>
      <c r="M343" s="347"/>
    </row>
    <row r="344" spans="1:13" ht="25.9" customHeight="1" x14ac:dyDescent="0.25">
      <c r="A344" s="557"/>
      <c r="B344" s="444"/>
      <c r="C344" s="444"/>
      <c r="D344" s="42">
        <v>2022</v>
      </c>
      <c r="E344" s="116">
        <f t="shared" si="45"/>
        <v>0</v>
      </c>
      <c r="F344" s="56">
        <v>0</v>
      </c>
      <c r="G344" s="56">
        <v>0</v>
      </c>
      <c r="H344" s="56">
        <v>0</v>
      </c>
      <c r="I344" s="56">
        <v>0</v>
      </c>
      <c r="J344" s="56">
        <v>0</v>
      </c>
      <c r="K344" s="444"/>
      <c r="L344" s="341"/>
      <c r="M344" s="347"/>
    </row>
    <row r="345" spans="1:13" ht="25.9" customHeight="1" x14ac:dyDescent="0.25">
      <c r="A345" s="557"/>
      <c r="B345" s="444"/>
      <c r="C345" s="444"/>
      <c r="D345" s="42">
        <v>2023</v>
      </c>
      <c r="E345" s="116">
        <f t="shared" si="45"/>
        <v>0</v>
      </c>
      <c r="F345" s="56">
        <v>0</v>
      </c>
      <c r="G345" s="56">
        <v>0</v>
      </c>
      <c r="H345" s="56">
        <v>0</v>
      </c>
      <c r="I345" s="56">
        <v>0</v>
      </c>
      <c r="J345" s="56">
        <v>0</v>
      </c>
      <c r="K345" s="444"/>
      <c r="L345" s="341"/>
      <c r="M345" s="347"/>
    </row>
    <row r="346" spans="1:13" ht="25.9" customHeight="1" x14ac:dyDescent="0.25">
      <c r="A346" s="557"/>
      <c r="B346" s="444"/>
      <c r="C346" s="444"/>
      <c r="D346" s="42">
        <v>2024</v>
      </c>
      <c r="E346" s="116">
        <f t="shared" si="45"/>
        <v>0</v>
      </c>
      <c r="F346" s="56">
        <v>0</v>
      </c>
      <c r="G346" s="56">
        <v>0</v>
      </c>
      <c r="H346" s="56">
        <v>0</v>
      </c>
      <c r="I346" s="56">
        <v>0</v>
      </c>
      <c r="J346" s="56">
        <v>0</v>
      </c>
      <c r="K346" s="444"/>
      <c r="L346" s="341"/>
      <c r="M346" s="347"/>
    </row>
    <row r="347" spans="1:13" ht="25.9" customHeight="1" x14ac:dyDescent="0.25">
      <c r="A347" s="557"/>
      <c r="B347" s="444"/>
      <c r="C347" s="444"/>
      <c r="D347" s="42">
        <v>2025</v>
      </c>
      <c r="E347" s="116">
        <f t="shared" si="45"/>
        <v>0</v>
      </c>
      <c r="F347" s="56">
        <v>0</v>
      </c>
      <c r="G347" s="56">
        <v>0</v>
      </c>
      <c r="H347" s="56">
        <v>0</v>
      </c>
      <c r="I347" s="56">
        <v>0</v>
      </c>
      <c r="J347" s="56">
        <v>0</v>
      </c>
      <c r="K347" s="444"/>
      <c r="L347" s="341"/>
      <c r="M347" s="347"/>
    </row>
    <row r="348" spans="1:13" ht="25.9" customHeight="1" x14ac:dyDescent="0.25">
      <c r="A348" s="577"/>
      <c r="B348" s="456"/>
      <c r="C348" s="456"/>
      <c r="D348" s="42">
        <v>2026</v>
      </c>
      <c r="E348" s="116">
        <f t="shared" si="45"/>
        <v>0</v>
      </c>
      <c r="F348" s="56">
        <v>0</v>
      </c>
      <c r="G348" s="56">
        <v>0</v>
      </c>
      <c r="H348" s="56">
        <v>0</v>
      </c>
      <c r="I348" s="56">
        <v>0</v>
      </c>
      <c r="J348" s="56">
        <v>0</v>
      </c>
      <c r="K348" s="456"/>
      <c r="L348" s="341"/>
      <c r="M348" s="347"/>
    </row>
    <row r="349" spans="1:13" ht="27.75" customHeight="1" x14ac:dyDescent="0.25">
      <c r="A349" s="556" t="s">
        <v>8</v>
      </c>
      <c r="B349" s="495" t="s">
        <v>93</v>
      </c>
      <c r="C349" s="495" t="s">
        <v>33</v>
      </c>
      <c r="D349" s="42" t="s">
        <v>5</v>
      </c>
      <c r="E349" s="116">
        <f>SUM(E350:E365)</f>
        <v>1.5850660000000001</v>
      </c>
      <c r="F349" s="116">
        <f t="shared" ref="F349:J349" si="46">SUM(F350:F365)</f>
        <v>0</v>
      </c>
      <c r="G349" s="116">
        <f t="shared" si="46"/>
        <v>0</v>
      </c>
      <c r="H349" s="116">
        <f t="shared" si="46"/>
        <v>0</v>
      </c>
      <c r="I349" s="116">
        <f t="shared" si="46"/>
        <v>1.5850660000000001</v>
      </c>
      <c r="J349" s="116">
        <f t="shared" si="46"/>
        <v>0</v>
      </c>
      <c r="K349" s="495" t="s">
        <v>154</v>
      </c>
      <c r="L349" s="341"/>
      <c r="M349" s="347"/>
    </row>
    <row r="350" spans="1:13" ht="29.25" customHeight="1" x14ac:dyDescent="0.25">
      <c r="A350" s="557"/>
      <c r="B350" s="444"/>
      <c r="C350" s="444"/>
      <c r="D350" s="42">
        <v>2011</v>
      </c>
      <c r="E350" s="116">
        <f>F350+G350+H350+I350+J350</f>
        <v>0</v>
      </c>
      <c r="F350" s="56">
        <v>0</v>
      </c>
      <c r="G350" s="56">
        <v>0</v>
      </c>
      <c r="H350" s="56">
        <v>0</v>
      </c>
      <c r="I350" s="56">
        <v>0</v>
      </c>
      <c r="J350" s="56">
        <v>0</v>
      </c>
      <c r="K350" s="444"/>
      <c r="L350" s="341"/>
      <c r="M350" s="347"/>
    </row>
    <row r="351" spans="1:13" ht="25.5" customHeight="1" x14ac:dyDescent="0.25">
      <c r="A351" s="557"/>
      <c r="B351" s="444"/>
      <c r="C351" s="444"/>
      <c r="D351" s="42">
        <v>2012</v>
      </c>
      <c r="E351" s="116">
        <f t="shared" ref="E351:E365" si="47">F351+G351+H351+I351+J351</f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444"/>
      <c r="L351" s="341"/>
      <c r="M351" s="347"/>
    </row>
    <row r="352" spans="1:13" ht="29.25" customHeight="1" x14ac:dyDescent="0.25">
      <c r="A352" s="557"/>
      <c r="B352" s="444"/>
      <c r="C352" s="444"/>
      <c r="D352" s="42">
        <v>2013</v>
      </c>
      <c r="E352" s="116">
        <f t="shared" si="47"/>
        <v>0</v>
      </c>
      <c r="F352" s="56">
        <v>0</v>
      </c>
      <c r="G352" s="56">
        <v>0</v>
      </c>
      <c r="H352" s="56">
        <v>0</v>
      </c>
      <c r="I352" s="56">
        <v>0</v>
      </c>
      <c r="J352" s="56">
        <v>0</v>
      </c>
      <c r="K352" s="444"/>
      <c r="L352" s="341"/>
      <c r="M352" s="347"/>
    </row>
    <row r="353" spans="1:14" ht="25.5" customHeight="1" x14ac:dyDescent="0.25">
      <c r="A353" s="557"/>
      <c r="B353" s="444"/>
      <c r="C353" s="444"/>
      <c r="D353" s="42">
        <v>2014</v>
      </c>
      <c r="E353" s="116">
        <f t="shared" si="47"/>
        <v>0</v>
      </c>
      <c r="F353" s="56">
        <v>0</v>
      </c>
      <c r="G353" s="56">
        <v>0</v>
      </c>
      <c r="H353" s="56">
        <v>0</v>
      </c>
      <c r="I353" s="56">
        <v>0</v>
      </c>
      <c r="J353" s="56">
        <v>0</v>
      </c>
      <c r="K353" s="444"/>
      <c r="L353" s="341"/>
      <c r="M353" s="347"/>
    </row>
    <row r="354" spans="1:14" ht="25.5" customHeight="1" x14ac:dyDescent="0.25">
      <c r="A354" s="557"/>
      <c r="B354" s="444"/>
      <c r="C354" s="444"/>
      <c r="D354" s="42">
        <v>2015</v>
      </c>
      <c r="E354" s="116">
        <f t="shared" si="47"/>
        <v>0</v>
      </c>
      <c r="F354" s="56">
        <v>0</v>
      </c>
      <c r="G354" s="56">
        <v>0</v>
      </c>
      <c r="H354" s="56">
        <v>0</v>
      </c>
      <c r="I354" s="56">
        <v>0</v>
      </c>
      <c r="J354" s="56">
        <v>0</v>
      </c>
      <c r="K354" s="444"/>
      <c r="L354" s="341"/>
      <c r="M354" s="347"/>
    </row>
    <row r="355" spans="1:14" ht="27.75" customHeight="1" x14ac:dyDescent="0.25">
      <c r="A355" s="557"/>
      <c r="B355" s="444"/>
      <c r="C355" s="444"/>
      <c r="D355" s="42">
        <v>2016</v>
      </c>
      <c r="E355" s="116">
        <f t="shared" si="47"/>
        <v>0.81400000000000006</v>
      </c>
      <c r="F355" s="56">
        <v>0</v>
      </c>
      <c r="G355" s="56">
        <v>0</v>
      </c>
      <c r="H355" s="56">
        <v>0</v>
      </c>
      <c r="I355" s="56">
        <f>0.8+0.03-0.016</f>
        <v>0.81400000000000006</v>
      </c>
      <c r="J355" s="56">
        <v>0</v>
      </c>
      <c r="K355" s="444"/>
      <c r="L355" s="341"/>
      <c r="M355" s="347"/>
      <c r="N355" s="273"/>
    </row>
    <row r="356" spans="1:14" ht="31.5" customHeight="1" x14ac:dyDescent="0.25">
      <c r="A356" s="557"/>
      <c r="B356" s="444"/>
      <c r="C356" s="444"/>
      <c r="D356" s="42">
        <v>2017</v>
      </c>
      <c r="E356" s="116">
        <f t="shared" si="47"/>
        <v>0.77106600000000003</v>
      </c>
      <c r="F356" s="56">
        <v>0</v>
      </c>
      <c r="G356" s="56">
        <v>0</v>
      </c>
      <c r="H356" s="56">
        <v>0</v>
      </c>
      <c r="I356" s="56">
        <f>0.784-0.012934</f>
        <v>0.77106600000000003</v>
      </c>
      <c r="J356" s="56">
        <v>0</v>
      </c>
      <c r="K356" s="444"/>
      <c r="L356" s="341"/>
      <c r="M356" s="347"/>
      <c r="N356" s="274"/>
    </row>
    <row r="357" spans="1:14" ht="31.5" customHeight="1" x14ac:dyDescent="0.25">
      <c r="A357" s="557"/>
      <c r="B357" s="444"/>
      <c r="C357" s="444"/>
      <c r="D357" s="42">
        <v>2018</v>
      </c>
      <c r="E357" s="116">
        <f t="shared" si="47"/>
        <v>0</v>
      </c>
      <c r="F357" s="56">
        <v>0</v>
      </c>
      <c r="G357" s="56">
        <v>0</v>
      </c>
      <c r="H357" s="56">
        <v>0</v>
      </c>
      <c r="I357" s="56">
        <v>0</v>
      </c>
      <c r="J357" s="56">
        <v>0</v>
      </c>
      <c r="K357" s="444"/>
      <c r="L357" s="341"/>
      <c r="M357" s="347"/>
    </row>
    <row r="358" spans="1:14" ht="31.5" customHeight="1" x14ac:dyDescent="0.25">
      <c r="A358" s="557"/>
      <c r="B358" s="444"/>
      <c r="C358" s="444"/>
      <c r="D358" s="42">
        <v>2019</v>
      </c>
      <c r="E358" s="116">
        <f t="shared" si="47"/>
        <v>0</v>
      </c>
      <c r="F358" s="56">
        <v>0</v>
      </c>
      <c r="G358" s="56">
        <v>0</v>
      </c>
      <c r="H358" s="56">
        <v>0</v>
      </c>
      <c r="I358" s="56">
        <v>0</v>
      </c>
      <c r="J358" s="56">
        <v>0</v>
      </c>
      <c r="K358" s="444"/>
      <c r="L358" s="341"/>
      <c r="M358" s="347"/>
    </row>
    <row r="359" spans="1:14" ht="27.75" customHeight="1" x14ac:dyDescent="0.25">
      <c r="A359" s="557"/>
      <c r="B359" s="444"/>
      <c r="C359" s="444"/>
      <c r="D359" s="42">
        <v>2020</v>
      </c>
      <c r="E359" s="116">
        <f t="shared" si="47"/>
        <v>0</v>
      </c>
      <c r="F359" s="56">
        <v>0</v>
      </c>
      <c r="G359" s="56">
        <v>0</v>
      </c>
      <c r="H359" s="56">
        <v>0</v>
      </c>
      <c r="I359" s="56">
        <v>0</v>
      </c>
      <c r="J359" s="56">
        <v>0</v>
      </c>
      <c r="K359" s="444"/>
      <c r="L359" s="341"/>
      <c r="M359" s="347"/>
    </row>
    <row r="360" spans="1:14" ht="27.75" customHeight="1" x14ac:dyDescent="0.25">
      <c r="A360" s="557"/>
      <c r="B360" s="444"/>
      <c r="C360" s="444"/>
      <c r="D360" s="42">
        <v>2021</v>
      </c>
      <c r="E360" s="116">
        <f t="shared" si="47"/>
        <v>0</v>
      </c>
      <c r="F360" s="56">
        <v>0</v>
      </c>
      <c r="G360" s="56">
        <v>0</v>
      </c>
      <c r="H360" s="56">
        <v>0</v>
      </c>
      <c r="I360" s="56">
        <v>0</v>
      </c>
      <c r="J360" s="56">
        <v>0</v>
      </c>
      <c r="K360" s="444"/>
      <c r="L360" s="341"/>
      <c r="M360" s="347"/>
    </row>
    <row r="361" spans="1:14" ht="27.75" customHeight="1" x14ac:dyDescent="0.25">
      <c r="A361" s="557"/>
      <c r="B361" s="444"/>
      <c r="C361" s="444"/>
      <c r="D361" s="42">
        <v>2022</v>
      </c>
      <c r="E361" s="116">
        <f t="shared" si="47"/>
        <v>0</v>
      </c>
      <c r="F361" s="56">
        <v>0</v>
      </c>
      <c r="G361" s="56">
        <v>0</v>
      </c>
      <c r="H361" s="56">
        <v>0</v>
      </c>
      <c r="I361" s="56">
        <v>0</v>
      </c>
      <c r="J361" s="56">
        <v>0</v>
      </c>
      <c r="K361" s="444"/>
      <c r="L361" s="341"/>
      <c r="M361" s="347"/>
    </row>
    <row r="362" spans="1:14" ht="27.75" customHeight="1" x14ac:dyDescent="0.25">
      <c r="A362" s="557"/>
      <c r="B362" s="444"/>
      <c r="C362" s="444"/>
      <c r="D362" s="42">
        <v>2023</v>
      </c>
      <c r="E362" s="116">
        <f t="shared" si="47"/>
        <v>0</v>
      </c>
      <c r="F362" s="56">
        <v>0</v>
      </c>
      <c r="G362" s="56">
        <v>0</v>
      </c>
      <c r="H362" s="56">
        <v>0</v>
      </c>
      <c r="I362" s="56">
        <v>0</v>
      </c>
      <c r="J362" s="56">
        <v>0</v>
      </c>
      <c r="K362" s="444"/>
      <c r="L362" s="341"/>
      <c r="M362" s="347"/>
    </row>
    <row r="363" spans="1:14" ht="27.75" customHeight="1" x14ac:dyDescent="0.25">
      <c r="A363" s="557"/>
      <c r="B363" s="444"/>
      <c r="C363" s="444"/>
      <c r="D363" s="42">
        <v>2024</v>
      </c>
      <c r="E363" s="116">
        <f t="shared" si="47"/>
        <v>0</v>
      </c>
      <c r="F363" s="56">
        <v>0</v>
      </c>
      <c r="G363" s="56">
        <v>0</v>
      </c>
      <c r="H363" s="56">
        <v>0</v>
      </c>
      <c r="I363" s="56">
        <v>0</v>
      </c>
      <c r="J363" s="56">
        <v>0</v>
      </c>
      <c r="K363" s="444"/>
      <c r="L363" s="341"/>
      <c r="M363" s="347"/>
    </row>
    <row r="364" spans="1:14" ht="27.75" customHeight="1" x14ac:dyDescent="0.25">
      <c r="A364" s="557"/>
      <c r="B364" s="444"/>
      <c r="C364" s="444"/>
      <c r="D364" s="42">
        <v>2025</v>
      </c>
      <c r="E364" s="116">
        <f t="shared" si="47"/>
        <v>0</v>
      </c>
      <c r="F364" s="56">
        <v>0</v>
      </c>
      <c r="G364" s="56">
        <v>0</v>
      </c>
      <c r="H364" s="56">
        <v>0</v>
      </c>
      <c r="I364" s="56">
        <v>0</v>
      </c>
      <c r="J364" s="56">
        <v>0</v>
      </c>
      <c r="K364" s="444"/>
      <c r="L364" s="341"/>
      <c r="M364" s="347"/>
    </row>
    <row r="365" spans="1:14" ht="27.75" customHeight="1" x14ac:dyDescent="0.25">
      <c r="A365" s="577"/>
      <c r="B365" s="456"/>
      <c r="C365" s="456"/>
      <c r="D365" s="42">
        <v>2026</v>
      </c>
      <c r="E365" s="116">
        <f t="shared" si="47"/>
        <v>0</v>
      </c>
      <c r="F365" s="56">
        <v>0</v>
      </c>
      <c r="G365" s="56">
        <v>0</v>
      </c>
      <c r="H365" s="56">
        <v>0</v>
      </c>
      <c r="I365" s="56">
        <v>0</v>
      </c>
      <c r="J365" s="56">
        <v>0</v>
      </c>
      <c r="K365" s="456"/>
      <c r="L365" s="341"/>
      <c r="M365" s="347"/>
    </row>
    <row r="366" spans="1:14" ht="21.6" customHeight="1" x14ac:dyDescent="0.25">
      <c r="A366" s="556" t="s">
        <v>9</v>
      </c>
      <c r="B366" s="495" t="s">
        <v>84</v>
      </c>
      <c r="C366" s="495" t="s">
        <v>33</v>
      </c>
      <c r="D366" s="42" t="s">
        <v>5</v>
      </c>
      <c r="E366" s="116">
        <f>SUM(E367:E382)</f>
        <v>0.42926600000000004</v>
      </c>
      <c r="F366" s="116">
        <f t="shared" ref="F366:J366" si="48">SUM(F367:F382)</f>
        <v>0</v>
      </c>
      <c r="G366" s="116">
        <f t="shared" si="48"/>
        <v>0.40780270000000002</v>
      </c>
      <c r="H366" s="116">
        <f t="shared" si="48"/>
        <v>0</v>
      </c>
      <c r="I366" s="116">
        <f t="shared" si="48"/>
        <v>2.1463300000000001E-2</v>
      </c>
      <c r="J366" s="116">
        <f t="shared" si="48"/>
        <v>0</v>
      </c>
      <c r="K366" s="495">
        <v>2015</v>
      </c>
      <c r="L366" s="341"/>
      <c r="M366" s="347"/>
    </row>
    <row r="367" spans="1:14" ht="19.899999999999999" customHeight="1" x14ac:dyDescent="0.25">
      <c r="A367" s="557"/>
      <c r="B367" s="444"/>
      <c r="C367" s="444"/>
      <c r="D367" s="42">
        <v>2011</v>
      </c>
      <c r="E367" s="116">
        <f>F367+G367+H367+I367+J367</f>
        <v>0</v>
      </c>
      <c r="F367" s="56">
        <v>0</v>
      </c>
      <c r="G367" s="56">
        <v>0</v>
      </c>
      <c r="H367" s="56">
        <v>0</v>
      </c>
      <c r="I367" s="56">
        <v>0</v>
      </c>
      <c r="J367" s="56">
        <v>0</v>
      </c>
      <c r="K367" s="444"/>
      <c r="L367" s="341"/>
      <c r="M367" s="347"/>
    </row>
    <row r="368" spans="1:14" ht="18" customHeight="1" x14ac:dyDescent="0.25">
      <c r="A368" s="557"/>
      <c r="B368" s="444"/>
      <c r="C368" s="444"/>
      <c r="D368" s="42">
        <v>2012</v>
      </c>
      <c r="E368" s="116">
        <f t="shared" ref="E368:E382" si="49">F368+G368+H368+I368+J368</f>
        <v>0</v>
      </c>
      <c r="F368" s="56">
        <v>0</v>
      </c>
      <c r="G368" s="56">
        <v>0</v>
      </c>
      <c r="H368" s="56">
        <v>0</v>
      </c>
      <c r="I368" s="56">
        <v>0</v>
      </c>
      <c r="J368" s="56">
        <v>0</v>
      </c>
      <c r="K368" s="444"/>
      <c r="L368" s="341"/>
      <c r="M368" s="347"/>
    </row>
    <row r="369" spans="1:14" ht="15.6" customHeight="1" x14ac:dyDescent="0.25">
      <c r="A369" s="557"/>
      <c r="B369" s="444"/>
      <c r="C369" s="444"/>
      <c r="D369" s="42">
        <v>2013</v>
      </c>
      <c r="E369" s="116">
        <f t="shared" si="49"/>
        <v>0</v>
      </c>
      <c r="F369" s="56">
        <v>0</v>
      </c>
      <c r="G369" s="56">
        <v>0</v>
      </c>
      <c r="H369" s="56">
        <v>0</v>
      </c>
      <c r="I369" s="56">
        <v>0</v>
      </c>
      <c r="J369" s="56">
        <v>0</v>
      </c>
      <c r="K369" s="444"/>
      <c r="L369" s="341"/>
      <c r="M369" s="347"/>
    </row>
    <row r="370" spans="1:14" ht="16.899999999999999" customHeight="1" x14ac:dyDescent="0.25">
      <c r="A370" s="557"/>
      <c r="B370" s="444"/>
      <c r="C370" s="444"/>
      <c r="D370" s="42">
        <v>2014</v>
      </c>
      <c r="E370" s="116">
        <f t="shared" si="49"/>
        <v>0</v>
      </c>
      <c r="F370" s="56">
        <v>0</v>
      </c>
      <c r="G370" s="56">
        <v>0</v>
      </c>
      <c r="H370" s="56">
        <v>0</v>
      </c>
      <c r="I370" s="56">
        <v>0</v>
      </c>
      <c r="J370" s="56">
        <v>0</v>
      </c>
      <c r="K370" s="444"/>
      <c r="L370" s="341"/>
      <c r="M370" s="347"/>
    </row>
    <row r="371" spans="1:14" ht="19.149999999999999" customHeight="1" x14ac:dyDescent="0.25">
      <c r="A371" s="557"/>
      <c r="B371" s="444"/>
      <c r="C371" s="444"/>
      <c r="D371" s="42">
        <v>2015</v>
      </c>
      <c r="E371" s="116">
        <f t="shared" si="49"/>
        <v>0.42926600000000004</v>
      </c>
      <c r="F371" s="56">
        <v>0</v>
      </c>
      <c r="G371" s="56">
        <v>0.40780270000000002</v>
      </c>
      <c r="H371" s="56">
        <v>0</v>
      </c>
      <c r="I371" s="56">
        <v>2.1463300000000001E-2</v>
      </c>
      <c r="J371" s="56">
        <v>0</v>
      </c>
      <c r="K371" s="444"/>
      <c r="L371" s="341"/>
      <c r="M371" s="347"/>
      <c r="N371" s="284"/>
    </row>
    <row r="372" spans="1:14" ht="18" customHeight="1" x14ac:dyDescent="0.25">
      <c r="A372" s="557"/>
      <c r="B372" s="444"/>
      <c r="C372" s="444"/>
      <c r="D372" s="42">
        <v>2016</v>
      </c>
      <c r="E372" s="116">
        <f t="shared" si="49"/>
        <v>0</v>
      </c>
      <c r="F372" s="56">
        <v>0</v>
      </c>
      <c r="G372" s="56">
        <v>0</v>
      </c>
      <c r="H372" s="56">
        <v>0</v>
      </c>
      <c r="I372" s="56">
        <v>0</v>
      </c>
      <c r="J372" s="56">
        <v>0</v>
      </c>
      <c r="K372" s="444"/>
      <c r="L372" s="341"/>
      <c r="M372" s="347"/>
    </row>
    <row r="373" spans="1:14" ht="16.899999999999999" customHeight="1" x14ac:dyDescent="0.25">
      <c r="A373" s="557"/>
      <c r="B373" s="444"/>
      <c r="C373" s="444"/>
      <c r="D373" s="42">
        <v>2017</v>
      </c>
      <c r="E373" s="116">
        <f t="shared" si="49"/>
        <v>0</v>
      </c>
      <c r="F373" s="56">
        <v>0</v>
      </c>
      <c r="G373" s="56">
        <v>0</v>
      </c>
      <c r="H373" s="56">
        <v>0</v>
      </c>
      <c r="I373" s="56">
        <v>0</v>
      </c>
      <c r="J373" s="56">
        <v>0</v>
      </c>
      <c r="K373" s="444"/>
      <c r="L373" s="341"/>
      <c r="M373" s="347"/>
    </row>
    <row r="374" spans="1:14" ht="16.899999999999999" customHeight="1" x14ac:dyDescent="0.25">
      <c r="A374" s="557"/>
      <c r="B374" s="444"/>
      <c r="C374" s="444"/>
      <c r="D374" s="42">
        <v>2018</v>
      </c>
      <c r="E374" s="116">
        <f t="shared" si="49"/>
        <v>0</v>
      </c>
      <c r="F374" s="56">
        <v>0</v>
      </c>
      <c r="G374" s="56">
        <v>0</v>
      </c>
      <c r="H374" s="56">
        <v>0</v>
      </c>
      <c r="I374" s="56">
        <v>0</v>
      </c>
      <c r="J374" s="56">
        <v>0</v>
      </c>
      <c r="K374" s="444"/>
      <c r="L374" s="341"/>
      <c r="M374" s="347"/>
    </row>
    <row r="375" spans="1:14" ht="22.5" customHeight="1" x14ac:dyDescent="0.25">
      <c r="A375" s="557"/>
      <c r="B375" s="444"/>
      <c r="C375" s="444"/>
      <c r="D375" s="42">
        <v>2019</v>
      </c>
      <c r="E375" s="116">
        <f t="shared" si="49"/>
        <v>0</v>
      </c>
      <c r="F375" s="56">
        <v>0</v>
      </c>
      <c r="G375" s="56">
        <v>0</v>
      </c>
      <c r="H375" s="56">
        <v>0</v>
      </c>
      <c r="I375" s="56">
        <v>0</v>
      </c>
      <c r="J375" s="56">
        <v>0</v>
      </c>
      <c r="K375" s="444"/>
      <c r="L375" s="341"/>
      <c r="M375" s="347"/>
    </row>
    <row r="376" spans="1:14" ht="22.5" customHeight="1" x14ac:dyDescent="0.25">
      <c r="A376" s="557"/>
      <c r="B376" s="444"/>
      <c r="C376" s="444"/>
      <c r="D376" s="42">
        <v>2020</v>
      </c>
      <c r="E376" s="116">
        <f t="shared" si="49"/>
        <v>0</v>
      </c>
      <c r="F376" s="56">
        <v>0</v>
      </c>
      <c r="G376" s="56">
        <v>0</v>
      </c>
      <c r="H376" s="56">
        <v>0</v>
      </c>
      <c r="I376" s="56">
        <v>0</v>
      </c>
      <c r="J376" s="56">
        <v>0</v>
      </c>
      <c r="K376" s="444"/>
      <c r="L376" s="341"/>
      <c r="M376" s="347"/>
    </row>
    <row r="377" spans="1:14" ht="22.5" customHeight="1" x14ac:dyDescent="0.25">
      <c r="A377" s="557"/>
      <c r="B377" s="444"/>
      <c r="C377" s="444"/>
      <c r="D377" s="42">
        <v>2021</v>
      </c>
      <c r="E377" s="116">
        <f t="shared" si="49"/>
        <v>0</v>
      </c>
      <c r="F377" s="56">
        <v>0</v>
      </c>
      <c r="G377" s="56">
        <v>0</v>
      </c>
      <c r="H377" s="56">
        <v>0</v>
      </c>
      <c r="I377" s="56">
        <v>0</v>
      </c>
      <c r="J377" s="56">
        <v>0</v>
      </c>
      <c r="K377" s="444"/>
      <c r="L377" s="341"/>
      <c r="M377" s="347"/>
    </row>
    <row r="378" spans="1:14" ht="22.5" customHeight="1" x14ac:dyDescent="0.25">
      <c r="A378" s="557"/>
      <c r="B378" s="444"/>
      <c r="C378" s="444"/>
      <c r="D378" s="42">
        <v>2022</v>
      </c>
      <c r="E378" s="116">
        <f t="shared" si="49"/>
        <v>0</v>
      </c>
      <c r="F378" s="56">
        <v>0</v>
      </c>
      <c r="G378" s="56">
        <v>0</v>
      </c>
      <c r="H378" s="56">
        <v>0</v>
      </c>
      <c r="I378" s="56">
        <v>0</v>
      </c>
      <c r="J378" s="56">
        <v>0</v>
      </c>
      <c r="K378" s="444"/>
      <c r="L378" s="341"/>
      <c r="M378" s="347"/>
    </row>
    <row r="379" spans="1:14" ht="22.5" customHeight="1" x14ac:dyDescent="0.25">
      <c r="A379" s="557"/>
      <c r="B379" s="444"/>
      <c r="C379" s="444"/>
      <c r="D379" s="42">
        <v>2023</v>
      </c>
      <c r="E379" s="116">
        <f t="shared" si="49"/>
        <v>0</v>
      </c>
      <c r="F379" s="56">
        <v>0</v>
      </c>
      <c r="G379" s="56">
        <v>0</v>
      </c>
      <c r="H379" s="56">
        <v>0</v>
      </c>
      <c r="I379" s="56">
        <v>0</v>
      </c>
      <c r="J379" s="56">
        <v>0</v>
      </c>
      <c r="K379" s="444"/>
      <c r="L379" s="341"/>
      <c r="M379" s="347"/>
    </row>
    <row r="380" spans="1:14" ht="18.75" customHeight="1" x14ac:dyDescent="0.25">
      <c r="A380" s="557"/>
      <c r="B380" s="444"/>
      <c r="C380" s="444"/>
      <c r="D380" s="42">
        <v>2024</v>
      </c>
      <c r="E380" s="116">
        <f t="shared" si="49"/>
        <v>0</v>
      </c>
      <c r="F380" s="56">
        <v>0</v>
      </c>
      <c r="G380" s="56">
        <v>0</v>
      </c>
      <c r="H380" s="56">
        <v>0</v>
      </c>
      <c r="I380" s="56">
        <v>0</v>
      </c>
      <c r="J380" s="56">
        <v>0</v>
      </c>
      <c r="K380" s="444"/>
      <c r="L380" s="341"/>
      <c r="M380" s="347"/>
    </row>
    <row r="381" spans="1:14" ht="18.75" customHeight="1" x14ac:dyDescent="0.25">
      <c r="A381" s="557"/>
      <c r="B381" s="444"/>
      <c r="C381" s="444"/>
      <c r="D381" s="42">
        <v>2025</v>
      </c>
      <c r="E381" s="116">
        <f t="shared" si="49"/>
        <v>0</v>
      </c>
      <c r="F381" s="56">
        <v>0</v>
      </c>
      <c r="G381" s="56">
        <v>0</v>
      </c>
      <c r="H381" s="56">
        <v>0</v>
      </c>
      <c r="I381" s="56">
        <v>0</v>
      </c>
      <c r="J381" s="56">
        <v>0</v>
      </c>
      <c r="K381" s="444"/>
      <c r="L381" s="341"/>
      <c r="M381" s="347"/>
    </row>
    <row r="382" spans="1:14" ht="18.75" customHeight="1" x14ac:dyDescent="0.25">
      <c r="A382" s="577"/>
      <c r="B382" s="456"/>
      <c r="C382" s="456"/>
      <c r="D382" s="42">
        <v>2026</v>
      </c>
      <c r="E382" s="116">
        <f t="shared" si="49"/>
        <v>0</v>
      </c>
      <c r="F382" s="56">
        <v>0</v>
      </c>
      <c r="G382" s="56">
        <v>0</v>
      </c>
      <c r="H382" s="56">
        <v>0</v>
      </c>
      <c r="I382" s="56">
        <v>0</v>
      </c>
      <c r="J382" s="56">
        <v>0</v>
      </c>
      <c r="K382" s="456"/>
      <c r="L382" s="341"/>
      <c r="M382" s="347"/>
    </row>
    <row r="383" spans="1:14" ht="21.75" customHeight="1" x14ac:dyDescent="0.25">
      <c r="A383" s="556" t="s">
        <v>10</v>
      </c>
      <c r="B383" s="495" t="s">
        <v>64</v>
      </c>
      <c r="C383" s="495" t="s">
        <v>33</v>
      </c>
      <c r="D383" s="42" t="s">
        <v>5</v>
      </c>
      <c r="E383" s="116">
        <f>SUM(E384:E399)</f>
        <v>7.1189120500000005</v>
      </c>
      <c r="F383" s="116">
        <f>SUM(F384:F399)</f>
        <v>0</v>
      </c>
      <c r="G383" s="116">
        <f t="shared" ref="G383:J383" si="50">SUM(G384:G399)</f>
        <v>0.62899757999999995</v>
      </c>
      <c r="H383" s="116">
        <f t="shared" si="50"/>
        <v>0</v>
      </c>
      <c r="I383" s="116">
        <f t="shared" si="50"/>
        <v>6.4899144700000004</v>
      </c>
      <c r="J383" s="116">
        <f t="shared" si="50"/>
        <v>0</v>
      </c>
      <c r="K383" s="495" t="s">
        <v>187</v>
      </c>
      <c r="L383" s="526" t="s">
        <v>32</v>
      </c>
      <c r="M383" s="588" t="s">
        <v>31</v>
      </c>
    </row>
    <row r="384" spans="1:14" ht="14.25" customHeight="1" x14ac:dyDescent="0.25">
      <c r="A384" s="557"/>
      <c r="B384" s="444"/>
      <c r="C384" s="444"/>
      <c r="D384" s="42">
        <v>2011</v>
      </c>
      <c r="E384" s="116">
        <f>F384+G384+H384+I384+J384</f>
        <v>0</v>
      </c>
      <c r="F384" s="56">
        <f t="shared" ref="F384:J398" si="51">F401+F418+F435+F452+F469+F486+F503+F520+F537+F554</f>
        <v>0</v>
      </c>
      <c r="G384" s="56">
        <f t="shared" si="51"/>
        <v>0</v>
      </c>
      <c r="H384" s="56">
        <f t="shared" si="51"/>
        <v>0</v>
      </c>
      <c r="I384" s="56">
        <f t="shared" si="51"/>
        <v>0</v>
      </c>
      <c r="J384" s="56">
        <f t="shared" si="51"/>
        <v>0</v>
      </c>
      <c r="K384" s="444"/>
      <c r="L384" s="526"/>
      <c r="M384" s="589"/>
    </row>
    <row r="385" spans="1:13" ht="14.25" customHeight="1" x14ac:dyDescent="0.25">
      <c r="A385" s="557"/>
      <c r="B385" s="444"/>
      <c r="C385" s="444"/>
      <c r="D385" s="42">
        <v>2012</v>
      </c>
      <c r="E385" s="116">
        <f t="shared" ref="E385:E399" si="52">F385+G385+H385+I385+J385</f>
        <v>0.474804</v>
      </c>
      <c r="F385" s="56">
        <f t="shared" si="51"/>
        <v>0</v>
      </c>
      <c r="G385" s="56">
        <f t="shared" si="51"/>
        <v>0</v>
      </c>
      <c r="H385" s="56">
        <f t="shared" si="51"/>
        <v>0</v>
      </c>
      <c r="I385" s="56">
        <f t="shared" si="51"/>
        <v>0.474804</v>
      </c>
      <c r="J385" s="56">
        <f t="shared" si="51"/>
        <v>0</v>
      </c>
      <c r="K385" s="444"/>
      <c r="L385" s="526"/>
      <c r="M385" s="589"/>
    </row>
    <row r="386" spans="1:13" ht="14.25" customHeight="1" x14ac:dyDescent="0.25">
      <c r="A386" s="557"/>
      <c r="B386" s="444"/>
      <c r="C386" s="444"/>
      <c r="D386" s="42">
        <v>2013</v>
      </c>
      <c r="E386" s="116">
        <f t="shared" si="52"/>
        <v>1.017482</v>
      </c>
      <c r="F386" s="56">
        <f t="shared" si="51"/>
        <v>0</v>
      </c>
      <c r="G386" s="56">
        <f t="shared" si="51"/>
        <v>0</v>
      </c>
      <c r="H386" s="56">
        <f t="shared" si="51"/>
        <v>0</v>
      </c>
      <c r="I386" s="56">
        <f t="shared" si="51"/>
        <v>1.017482</v>
      </c>
      <c r="J386" s="56">
        <f t="shared" si="51"/>
        <v>0</v>
      </c>
      <c r="K386" s="444"/>
      <c r="L386" s="526"/>
      <c r="M386" s="589"/>
    </row>
    <row r="387" spans="1:13" ht="14.25" customHeight="1" x14ac:dyDescent="0.25">
      <c r="A387" s="557"/>
      <c r="B387" s="444"/>
      <c r="C387" s="444"/>
      <c r="D387" s="42">
        <v>2014</v>
      </c>
      <c r="E387" s="116">
        <f t="shared" si="52"/>
        <v>0.5873830000000001</v>
      </c>
      <c r="F387" s="56">
        <f t="shared" si="51"/>
        <v>0</v>
      </c>
      <c r="G387" s="56">
        <f t="shared" si="51"/>
        <v>0</v>
      </c>
      <c r="H387" s="56">
        <f t="shared" si="51"/>
        <v>0</v>
      </c>
      <c r="I387" s="56">
        <f t="shared" si="51"/>
        <v>0.5873830000000001</v>
      </c>
      <c r="J387" s="56">
        <f t="shared" si="51"/>
        <v>0</v>
      </c>
      <c r="K387" s="444"/>
      <c r="L387" s="526"/>
      <c r="M387" s="589"/>
    </row>
    <row r="388" spans="1:13" ht="14.25" customHeight="1" x14ac:dyDescent="0.25">
      <c r="A388" s="557"/>
      <c r="B388" s="444"/>
      <c r="C388" s="444"/>
      <c r="D388" s="42">
        <v>2015</v>
      </c>
      <c r="E388" s="116">
        <f t="shared" si="52"/>
        <v>1.8454725400000001</v>
      </c>
      <c r="F388" s="56">
        <f t="shared" si="51"/>
        <v>0</v>
      </c>
      <c r="G388" s="56">
        <f t="shared" si="51"/>
        <v>0</v>
      </c>
      <c r="H388" s="56">
        <f t="shared" si="51"/>
        <v>0</v>
      </c>
      <c r="I388" s="56">
        <f t="shared" si="51"/>
        <v>1.8454725400000001</v>
      </c>
      <c r="J388" s="56">
        <f t="shared" si="51"/>
        <v>0</v>
      </c>
      <c r="K388" s="444"/>
      <c r="L388" s="526"/>
      <c r="M388" s="589"/>
    </row>
    <row r="389" spans="1:13" ht="14.25" customHeight="1" x14ac:dyDescent="0.25">
      <c r="A389" s="557"/>
      <c r="B389" s="444"/>
      <c r="C389" s="444"/>
      <c r="D389" s="42">
        <v>2016</v>
      </c>
      <c r="E389" s="116">
        <f t="shared" si="52"/>
        <v>1.2192989299999999</v>
      </c>
      <c r="F389" s="56">
        <f t="shared" si="51"/>
        <v>0</v>
      </c>
      <c r="G389" s="56">
        <f t="shared" si="51"/>
        <v>0</v>
      </c>
      <c r="H389" s="56">
        <f t="shared" si="51"/>
        <v>0</v>
      </c>
      <c r="I389" s="56">
        <f t="shared" si="51"/>
        <v>1.2192989299999999</v>
      </c>
      <c r="J389" s="56">
        <f t="shared" si="51"/>
        <v>0</v>
      </c>
      <c r="K389" s="444"/>
      <c r="L389" s="526"/>
      <c r="M389" s="589"/>
    </row>
    <row r="390" spans="1:13" ht="14.25" customHeight="1" x14ac:dyDescent="0.25">
      <c r="A390" s="557"/>
      <c r="B390" s="444"/>
      <c r="C390" s="444"/>
      <c r="D390" s="42">
        <v>2017</v>
      </c>
      <c r="E390" s="116">
        <f t="shared" si="52"/>
        <v>0.14704300000000001</v>
      </c>
      <c r="F390" s="56">
        <f t="shared" si="51"/>
        <v>0</v>
      </c>
      <c r="G390" s="56">
        <f t="shared" si="51"/>
        <v>0</v>
      </c>
      <c r="H390" s="56">
        <f t="shared" si="51"/>
        <v>0</v>
      </c>
      <c r="I390" s="56">
        <f t="shared" si="51"/>
        <v>0.14704300000000001</v>
      </c>
      <c r="J390" s="56">
        <f t="shared" si="51"/>
        <v>0</v>
      </c>
      <c r="K390" s="444"/>
      <c r="L390" s="526"/>
      <c r="M390" s="589"/>
    </row>
    <row r="391" spans="1:13" ht="14.25" customHeight="1" x14ac:dyDescent="0.25">
      <c r="A391" s="557"/>
      <c r="B391" s="444"/>
      <c r="C391" s="444"/>
      <c r="D391" s="42">
        <v>2018</v>
      </c>
      <c r="E391" s="116">
        <f t="shared" si="52"/>
        <v>0</v>
      </c>
      <c r="F391" s="56">
        <f t="shared" si="51"/>
        <v>0</v>
      </c>
      <c r="G391" s="56">
        <f t="shared" si="51"/>
        <v>0</v>
      </c>
      <c r="H391" s="56">
        <f t="shared" si="51"/>
        <v>0</v>
      </c>
      <c r="I391" s="56">
        <f t="shared" si="51"/>
        <v>0</v>
      </c>
      <c r="J391" s="56">
        <f t="shared" si="51"/>
        <v>0</v>
      </c>
      <c r="K391" s="444"/>
      <c r="L391" s="526"/>
      <c r="M391" s="589"/>
    </row>
    <row r="392" spans="1:13" ht="14.25" customHeight="1" x14ac:dyDescent="0.25">
      <c r="A392" s="557"/>
      <c r="B392" s="444"/>
      <c r="C392" s="444"/>
      <c r="D392" s="42">
        <v>2019</v>
      </c>
      <c r="E392" s="116">
        <f t="shared" si="52"/>
        <v>1.07532586</v>
      </c>
      <c r="F392" s="56">
        <f t="shared" si="51"/>
        <v>0</v>
      </c>
      <c r="G392" s="56">
        <f t="shared" si="51"/>
        <v>0</v>
      </c>
      <c r="H392" s="56">
        <f t="shared" si="51"/>
        <v>0</v>
      </c>
      <c r="I392" s="56">
        <f>I409+I426+I443+I460+I477+I494+I511+I528+I545+I562</f>
        <v>1.07532586</v>
      </c>
      <c r="J392" s="56">
        <f t="shared" si="51"/>
        <v>0</v>
      </c>
      <c r="K392" s="444"/>
      <c r="L392" s="526"/>
      <c r="M392" s="589"/>
    </row>
    <row r="393" spans="1:13" ht="22.15" customHeight="1" x14ac:dyDescent="0.25">
      <c r="A393" s="557"/>
      <c r="B393" s="444"/>
      <c r="C393" s="444"/>
      <c r="D393" s="42">
        <v>2020</v>
      </c>
      <c r="E393" s="116">
        <f t="shared" si="52"/>
        <v>0.75210271999999989</v>
      </c>
      <c r="F393" s="56">
        <f t="shared" si="51"/>
        <v>0</v>
      </c>
      <c r="G393" s="56">
        <f t="shared" si="51"/>
        <v>0.62899757999999995</v>
      </c>
      <c r="H393" s="56">
        <f t="shared" si="51"/>
        <v>0</v>
      </c>
      <c r="I393" s="56">
        <f t="shared" si="51"/>
        <v>0.12310514</v>
      </c>
      <c r="J393" s="56">
        <f t="shared" si="51"/>
        <v>0</v>
      </c>
      <c r="K393" s="444"/>
      <c r="L393" s="526"/>
      <c r="M393" s="589"/>
    </row>
    <row r="394" spans="1:13" ht="21" customHeight="1" x14ac:dyDescent="0.25">
      <c r="A394" s="557"/>
      <c r="B394" s="444"/>
      <c r="C394" s="444"/>
      <c r="D394" s="42">
        <v>2021</v>
      </c>
      <c r="E394" s="116">
        <f t="shared" si="52"/>
        <v>0</v>
      </c>
      <c r="F394" s="56">
        <f t="shared" si="51"/>
        <v>0</v>
      </c>
      <c r="G394" s="56">
        <f t="shared" si="51"/>
        <v>0</v>
      </c>
      <c r="H394" s="56">
        <f t="shared" si="51"/>
        <v>0</v>
      </c>
      <c r="I394" s="56">
        <f t="shared" si="51"/>
        <v>0</v>
      </c>
      <c r="J394" s="56">
        <f t="shared" si="51"/>
        <v>0</v>
      </c>
      <c r="K394" s="444"/>
      <c r="L394" s="350"/>
      <c r="M394" s="352"/>
    </row>
    <row r="395" spans="1:13" ht="22.15" customHeight="1" x14ac:dyDescent="0.25">
      <c r="A395" s="557"/>
      <c r="B395" s="444"/>
      <c r="C395" s="444"/>
      <c r="D395" s="42">
        <v>2022</v>
      </c>
      <c r="E395" s="116">
        <f t="shared" si="52"/>
        <v>0</v>
      </c>
      <c r="F395" s="56">
        <f t="shared" si="51"/>
        <v>0</v>
      </c>
      <c r="G395" s="56">
        <f t="shared" si="51"/>
        <v>0</v>
      </c>
      <c r="H395" s="56">
        <f t="shared" si="51"/>
        <v>0</v>
      </c>
      <c r="I395" s="56">
        <f t="shared" si="51"/>
        <v>0</v>
      </c>
      <c r="J395" s="56">
        <f t="shared" si="51"/>
        <v>0</v>
      </c>
      <c r="K395" s="444"/>
      <c r="L395" s="350"/>
      <c r="M395" s="352"/>
    </row>
    <row r="396" spans="1:13" ht="24" customHeight="1" x14ac:dyDescent="0.25">
      <c r="A396" s="557"/>
      <c r="B396" s="444"/>
      <c r="C396" s="444"/>
      <c r="D396" s="42">
        <v>2023</v>
      </c>
      <c r="E396" s="116">
        <f t="shared" si="52"/>
        <v>0</v>
      </c>
      <c r="F396" s="56">
        <f t="shared" si="51"/>
        <v>0</v>
      </c>
      <c r="G396" s="56">
        <f t="shared" si="51"/>
        <v>0</v>
      </c>
      <c r="H396" s="56">
        <f t="shared" si="51"/>
        <v>0</v>
      </c>
      <c r="I396" s="56">
        <f t="shared" si="51"/>
        <v>0</v>
      </c>
      <c r="J396" s="56">
        <f t="shared" si="51"/>
        <v>0</v>
      </c>
      <c r="K396" s="444"/>
      <c r="L396" s="350"/>
      <c r="M396" s="352"/>
    </row>
    <row r="397" spans="1:13" ht="24" customHeight="1" x14ac:dyDescent="0.25">
      <c r="A397" s="557"/>
      <c r="B397" s="444"/>
      <c r="C397" s="444"/>
      <c r="D397" s="42">
        <v>2024</v>
      </c>
      <c r="E397" s="116">
        <f t="shared" si="52"/>
        <v>0</v>
      </c>
      <c r="F397" s="56">
        <f t="shared" si="51"/>
        <v>0</v>
      </c>
      <c r="G397" s="56">
        <f t="shared" si="51"/>
        <v>0</v>
      </c>
      <c r="H397" s="56">
        <f t="shared" si="51"/>
        <v>0</v>
      </c>
      <c r="I397" s="56">
        <f>I414+I431+I448+I465+I482+I499+I516+I533+I550+I567</f>
        <v>0</v>
      </c>
      <c r="J397" s="56">
        <f t="shared" si="51"/>
        <v>0</v>
      </c>
      <c r="K397" s="444"/>
      <c r="L397" s="350"/>
      <c r="M397" s="352"/>
    </row>
    <row r="398" spans="1:13" ht="24.75" customHeight="1" x14ac:dyDescent="0.25">
      <c r="A398" s="557"/>
      <c r="B398" s="444"/>
      <c r="C398" s="444"/>
      <c r="D398" s="42">
        <v>2025</v>
      </c>
      <c r="E398" s="116">
        <f t="shared" si="52"/>
        <v>0</v>
      </c>
      <c r="F398" s="56">
        <f t="shared" si="51"/>
        <v>0</v>
      </c>
      <c r="G398" s="56">
        <f t="shared" si="51"/>
        <v>0</v>
      </c>
      <c r="H398" s="56">
        <f t="shared" si="51"/>
        <v>0</v>
      </c>
      <c r="I398" s="56">
        <f t="shared" si="51"/>
        <v>0</v>
      </c>
      <c r="J398" s="56">
        <f t="shared" si="51"/>
        <v>0</v>
      </c>
      <c r="K398" s="444"/>
      <c r="L398" s="350"/>
      <c r="M398" s="352"/>
    </row>
    <row r="399" spans="1:13" ht="27" customHeight="1" x14ac:dyDescent="0.25">
      <c r="A399" s="577"/>
      <c r="B399" s="456"/>
      <c r="C399" s="456"/>
      <c r="D399" s="42">
        <v>2026</v>
      </c>
      <c r="E399" s="116">
        <f t="shared" si="52"/>
        <v>0</v>
      </c>
      <c r="F399" s="56">
        <f>F416+F433+F450+F467+F484+F501+F518+F535+F552</f>
        <v>0</v>
      </c>
      <c r="G399" s="56">
        <f>G416+G433+G450+G467+G484+G501+G518+G535+G552</f>
        <v>0</v>
      </c>
      <c r="H399" s="56">
        <f>H416+H433+H450+H467+H484+H501+H518+H535+H552</f>
        <v>0</v>
      </c>
      <c r="I399" s="56">
        <f>I416+I433+I450+I467+I484+I501+I518+I535+I552</f>
        <v>0</v>
      </c>
      <c r="J399" s="56">
        <f>J416+J433+J450+J467+J484+J501+J518+J535+J552</f>
        <v>0</v>
      </c>
      <c r="K399" s="456"/>
      <c r="L399" s="350"/>
      <c r="M399" s="352"/>
    </row>
    <row r="400" spans="1:13" s="287" customFormat="1" ht="21.6" customHeight="1" x14ac:dyDescent="0.25">
      <c r="A400" s="578" t="s">
        <v>156</v>
      </c>
      <c r="B400" s="581" t="s">
        <v>60</v>
      </c>
      <c r="C400" s="581" t="s">
        <v>33</v>
      </c>
      <c r="D400" s="353" t="s">
        <v>5</v>
      </c>
      <c r="E400" s="286">
        <f>SUM(E401:E416)</f>
        <v>0.474804</v>
      </c>
      <c r="F400" s="286">
        <f t="shared" ref="F400:J400" si="53">SUM(F401:F416)</f>
        <v>0</v>
      </c>
      <c r="G400" s="286">
        <f t="shared" si="53"/>
        <v>0</v>
      </c>
      <c r="H400" s="286">
        <f t="shared" si="53"/>
        <v>0</v>
      </c>
      <c r="I400" s="286">
        <f t="shared" si="53"/>
        <v>0.474804</v>
      </c>
      <c r="J400" s="286">
        <f t="shared" si="53"/>
        <v>0</v>
      </c>
      <c r="K400" s="581">
        <v>2012</v>
      </c>
      <c r="L400" s="584" t="s">
        <v>32</v>
      </c>
      <c r="M400" s="585" t="s">
        <v>31</v>
      </c>
    </row>
    <row r="401" spans="1:13" s="287" customFormat="1" ht="14.25" customHeight="1" x14ac:dyDescent="0.25">
      <c r="A401" s="579"/>
      <c r="B401" s="582"/>
      <c r="C401" s="582"/>
      <c r="D401" s="353">
        <v>2011</v>
      </c>
      <c r="E401" s="286">
        <f>F401+G401+H401+I401+J401</f>
        <v>0</v>
      </c>
      <c r="F401" s="132">
        <v>0</v>
      </c>
      <c r="G401" s="132">
        <v>0</v>
      </c>
      <c r="H401" s="132">
        <v>0</v>
      </c>
      <c r="I401" s="132">
        <v>0</v>
      </c>
      <c r="J401" s="132">
        <v>0</v>
      </c>
      <c r="K401" s="582"/>
      <c r="L401" s="584"/>
      <c r="M401" s="586"/>
    </row>
    <row r="402" spans="1:13" s="287" customFormat="1" ht="14.25" customHeight="1" x14ac:dyDescent="0.25">
      <c r="A402" s="579"/>
      <c r="B402" s="582"/>
      <c r="C402" s="582"/>
      <c r="D402" s="353">
        <v>2012</v>
      </c>
      <c r="E402" s="286">
        <f t="shared" ref="E402:E416" si="54">F402+G402+H402+I402+J402</f>
        <v>0.474804</v>
      </c>
      <c r="F402" s="132">
        <v>0</v>
      </c>
      <c r="G402" s="132">
        <v>0</v>
      </c>
      <c r="H402" s="132">
        <v>0</v>
      </c>
      <c r="I402" s="132">
        <v>0.474804</v>
      </c>
      <c r="J402" s="132">
        <v>0</v>
      </c>
      <c r="K402" s="582"/>
      <c r="L402" s="584"/>
      <c r="M402" s="586"/>
    </row>
    <row r="403" spans="1:13" s="287" customFormat="1" ht="14.25" customHeight="1" x14ac:dyDescent="0.25">
      <c r="A403" s="579"/>
      <c r="B403" s="582"/>
      <c r="C403" s="582"/>
      <c r="D403" s="353">
        <v>2013</v>
      </c>
      <c r="E403" s="286">
        <f t="shared" si="54"/>
        <v>0</v>
      </c>
      <c r="F403" s="132">
        <v>0</v>
      </c>
      <c r="G403" s="132">
        <v>0</v>
      </c>
      <c r="H403" s="132">
        <v>0</v>
      </c>
      <c r="I403" s="132">
        <v>0</v>
      </c>
      <c r="J403" s="132">
        <v>0</v>
      </c>
      <c r="K403" s="582"/>
      <c r="L403" s="584"/>
      <c r="M403" s="586"/>
    </row>
    <row r="404" spans="1:13" s="287" customFormat="1" ht="14.25" customHeight="1" x14ac:dyDescent="0.25">
      <c r="A404" s="579"/>
      <c r="B404" s="582"/>
      <c r="C404" s="582"/>
      <c r="D404" s="353">
        <v>2014</v>
      </c>
      <c r="E404" s="286">
        <f t="shared" si="54"/>
        <v>0</v>
      </c>
      <c r="F404" s="132">
        <v>0</v>
      </c>
      <c r="G404" s="132">
        <v>0</v>
      </c>
      <c r="H404" s="132">
        <v>0</v>
      </c>
      <c r="I404" s="132">
        <v>0</v>
      </c>
      <c r="J404" s="132">
        <v>0</v>
      </c>
      <c r="K404" s="582"/>
      <c r="L404" s="584"/>
      <c r="M404" s="586"/>
    </row>
    <row r="405" spans="1:13" s="287" customFormat="1" ht="14.25" customHeight="1" x14ac:dyDescent="0.25">
      <c r="A405" s="579"/>
      <c r="B405" s="582"/>
      <c r="C405" s="582"/>
      <c r="D405" s="353">
        <v>2015</v>
      </c>
      <c r="E405" s="286">
        <f t="shared" si="54"/>
        <v>0</v>
      </c>
      <c r="F405" s="132">
        <v>0</v>
      </c>
      <c r="G405" s="132">
        <v>0</v>
      </c>
      <c r="H405" s="132">
        <v>0</v>
      </c>
      <c r="I405" s="132">
        <v>0</v>
      </c>
      <c r="J405" s="132">
        <v>0</v>
      </c>
      <c r="K405" s="582"/>
      <c r="L405" s="584"/>
      <c r="M405" s="586"/>
    </row>
    <row r="406" spans="1:13" s="287" customFormat="1" ht="14.25" customHeight="1" x14ac:dyDescent="0.25">
      <c r="A406" s="579"/>
      <c r="B406" s="582"/>
      <c r="C406" s="582"/>
      <c r="D406" s="353">
        <v>2016</v>
      </c>
      <c r="E406" s="286">
        <f t="shared" si="54"/>
        <v>0</v>
      </c>
      <c r="F406" s="132">
        <v>0</v>
      </c>
      <c r="G406" s="132">
        <v>0</v>
      </c>
      <c r="H406" s="132">
        <v>0</v>
      </c>
      <c r="I406" s="132">
        <v>0</v>
      </c>
      <c r="J406" s="132">
        <v>0</v>
      </c>
      <c r="K406" s="582"/>
      <c r="L406" s="584"/>
      <c r="M406" s="586"/>
    </row>
    <row r="407" spans="1:13" s="287" customFormat="1" ht="14.25" customHeight="1" x14ac:dyDescent="0.25">
      <c r="A407" s="579"/>
      <c r="B407" s="582"/>
      <c r="C407" s="582"/>
      <c r="D407" s="350">
        <v>2017</v>
      </c>
      <c r="E407" s="286">
        <f t="shared" si="54"/>
        <v>0</v>
      </c>
      <c r="F407" s="132">
        <v>0</v>
      </c>
      <c r="G407" s="132">
        <v>0</v>
      </c>
      <c r="H407" s="132">
        <v>0</v>
      </c>
      <c r="I407" s="132">
        <v>0</v>
      </c>
      <c r="J407" s="132">
        <v>0</v>
      </c>
      <c r="K407" s="582"/>
      <c r="L407" s="584"/>
      <c r="M407" s="586"/>
    </row>
    <row r="408" spans="1:13" s="287" customFormat="1" ht="14.25" customHeight="1" x14ac:dyDescent="0.25">
      <c r="A408" s="579"/>
      <c r="B408" s="582"/>
      <c r="C408" s="582"/>
      <c r="D408" s="350">
        <v>2018</v>
      </c>
      <c r="E408" s="286">
        <f t="shared" si="54"/>
        <v>0</v>
      </c>
      <c r="F408" s="132">
        <v>0</v>
      </c>
      <c r="G408" s="132">
        <v>0</v>
      </c>
      <c r="H408" s="132">
        <v>0</v>
      </c>
      <c r="I408" s="132">
        <v>0</v>
      </c>
      <c r="J408" s="132">
        <v>0</v>
      </c>
      <c r="K408" s="582"/>
      <c r="L408" s="584"/>
      <c r="M408" s="586"/>
    </row>
    <row r="409" spans="1:13" s="287" customFormat="1" ht="14.25" customHeight="1" x14ac:dyDescent="0.25">
      <c r="A409" s="579"/>
      <c r="B409" s="582"/>
      <c r="C409" s="582"/>
      <c r="D409" s="350">
        <v>2019</v>
      </c>
      <c r="E409" s="286">
        <f t="shared" si="54"/>
        <v>0</v>
      </c>
      <c r="F409" s="132">
        <v>0</v>
      </c>
      <c r="G409" s="132">
        <v>0</v>
      </c>
      <c r="H409" s="132">
        <v>0</v>
      </c>
      <c r="I409" s="132">
        <v>0</v>
      </c>
      <c r="J409" s="132">
        <v>0</v>
      </c>
      <c r="K409" s="582"/>
      <c r="L409" s="584"/>
      <c r="M409" s="586"/>
    </row>
    <row r="410" spans="1:13" s="287" customFormat="1" ht="16.149999999999999" customHeight="1" x14ac:dyDescent="0.25">
      <c r="A410" s="579"/>
      <c r="B410" s="582"/>
      <c r="C410" s="582"/>
      <c r="D410" s="353">
        <v>2020</v>
      </c>
      <c r="E410" s="286">
        <f t="shared" si="54"/>
        <v>0</v>
      </c>
      <c r="F410" s="132">
        <v>0</v>
      </c>
      <c r="G410" s="132">
        <v>0</v>
      </c>
      <c r="H410" s="132">
        <v>0</v>
      </c>
      <c r="I410" s="132">
        <v>0</v>
      </c>
      <c r="J410" s="132">
        <v>0</v>
      </c>
      <c r="K410" s="582"/>
      <c r="L410" s="584"/>
      <c r="M410" s="586"/>
    </row>
    <row r="411" spans="1:13" s="287" customFormat="1" ht="20.45" customHeight="1" x14ac:dyDescent="0.25">
      <c r="A411" s="579"/>
      <c r="B411" s="582"/>
      <c r="C411" s="582"/>
      <c r="D411" s="353">
        <v>2021</v>
      </c>
      <c r="E411" s="286">
        <f t="shared" si="54"/>
        <v>0</v>
      </c>
      <c r="F411" s="132">
        <v>0</v>
      </c>
      <c r="G411" s="132">
        <v>0</v>
      </c>
      <c r="H411" s="132">
        <v>0</v>
      </c>
      <c r="I411" s="132">
        <v>0</v>
      </c>
      <c r="J411" s="132">
        <v>0</v>
      </c>
      <c r="K411" s="582"/>
      <c r="L411" s="353"/>
      <c r="M411" s="354"/>
    </row>
    <row r="412" spans="1:13" s="287" customFormat="1" ht="20.45" customHeight="1" x14ac:dyDescent="0.25">
      <c r="A412" s="579"/>
      <c r="B412" s="582"/>
      <c r="C412" s="582"/>
      <c r="D412" s="353">
        <v>2022</v>
      </c>
      <c r="E412" s="286">
        <f t="shared" si="54"/>
        <v>0</v>
      </c>
      <c r="F412" s="132">
        <v>0</v>
      </c>
      <c r="G412" s="132">
        <v>0</v>
      </c>
      <c r="H412" s="132">
        <v>0</v>
      </c>
      <c r="I412" s="132">
        <v>0</v>
      </c>
      <c r="J412" s="132">
        <v>0</v>
      </c>
      <c r="K412" s="582"/>
      <c r="L412" s="353"/>
      <c r="M412" s="354"/>
    </row>
    <row r="413" spans="1:13" s="287" customFormat="1" ht="22.15" customHeight="1" x14ac:dyDescent="0.25">
      <c r="A413" s="579"/>
      <c r="B413" s="582"/>
      <c r="C413" s="582"/>
      <c r="D413" s="353">
        <v>2023</v>
      </c>
      <c r="E413" s="286">
        <f t="shared" si="54"/>
        <v>0</v>
      </c>
      <c r="F413" s="132">
        <v>0</v>
      </c>
      <c r="G413" s="132">
        <v>0</v>
      </c>
      <c r="H413" s="132">
        <v>0</v>
      </c>
      <c r="I413" s="132">
        <v>0</v>
      </c>
      <c r="J413" s="132">
        <v>0</v>
      </c>
      <c r="K413" s="582"/>
      <c r="L413" s="353"/>
      <c r="M413" s="354"/>
    </row>
    <row r="414" spans="1:13" s="287" customFormat="1" ht="22.15" customHeight="1" x14ac:dyDescent="0.25">
      <c r="A414" s="579"/>
      <c r="B414" s="582"/>
      <c r="C414" s="582"/>
      <c r="D414" s="353">
        <v>2024</v>
      </c>
      <c r="E414" s="286">
        <f t="shared" si="54"/>
        <v>0</v>
      </c>
      <c r="F414" s="132">
        <v>0</v>
      </c>
      <c r="G414" s="132">
        <v>0</v>
      </c>
      <c r="H414" s="132">
        <v>0</v>
      </c>
      <c r="I414" s="132">
        <v>0</v>
      </c>
      <c r="J414" s="132">
        <v>0</v>
      </c>
      <c r="K414" s="582"/>
      <c r="L414" s="353"/>
      <c r="M414" s="354"/>
    </row>
    <row r="415" spans="1:13" s="287" customFormat="1" ht="22.15" customHeight="1" x14ac:dyDescent="0.25">
      <c r="A415" s="579"/>
      <c r="B415" s="582"/>
      <c r="C415" s="582"/>
      <c r="D415" s="353">
        <v>2025</v>
      </c>
      <c r="E415" s="286">
        <f t="shared" si="54"/>
        <v>0</v>
      </c>
      <c r="F415" s="132">
        <v>0</v>
      </c>
      <c r="G415" s="132">
        <v>0</v>
      </c>
      <c r="H415" s="132">
        <v>0</v>
      </c>
      <c r="I415" s="132">
        <v>0</v>
      </c>
      <c r="J415" s="132">
        <v>0</v>
      </c>
      <c r="K415" s="582"/>
      <c r="L415" s="353"/>
      <c r="M415" s="354"/>
    </row>
    <row r="416" spans="1:13" s="287" customFormat="1" ht="22.15" customHeight="1" x14ac:dyDescent="0.25">
      <c r="A416" s="580"/>
      <c r="B416" s="583"/>
      <c r="C416" s="583"/>
      <c r="D416" s="353">
        <v>2026</v>
      </c>
      <c r="E416" s="286">
        <f t="shared" si="54"/>
        <v>0</v>
      </c>
      <c r="F416" s="132">
        <v>0</v>
      </c>
      <c r="G416" s="132">
        <v>0</v>
      </c>
      <c r="H416" s="132">
        <v>0</v>
      </c>
      <c r="I416" s="132">
        <v>0</v>
      </c>
      <c r="J416" s="132">
        <v>0</v>
      </c>
      <c r="K416" s="583"/>
      <c r="L416" s="353"/>
      <c r="M416" s="354"/>
    </row>
    <row r="417" spans="1:13" s="287" customFormat="1" ht="26.25" customHeight="1" x14ac:dyDescent="0.25">
      <c r="A417" s="578" t="s">
        <v>157</v>
      </c>
      <c r="B417" s="581" t="s">
        <v>61</v>
      </c>
      <c r="C417" s="581" t="s">
        <v>33</v>
      </c>
      <c r="D417" s="353" t="s">
        <v>5</v>
      </c>
      <c r="E417" s="286">
        <f>SUM(E418:E433)</f>
        <v>1.017482</v>
      </c>
      <c r="F417" s="286">
        <f t="shared" ref="F417:J417" si="55">SUM(F418:F433)</f>
        <v>0</v>
      </c>
      <c r="G417" s="286">
        <f t="shared" si="55"/>
        <v>0</v>
      </c>
      <c r="H417" s="286">
        <f t="shared" si="55"/>
        <v>0</v>
      </c>
      <c r="I417" s="286">
        <f t="shared" si="55"/>
        <v>1.017482</v>
      </c>
      <c r="J417" s="286">
        <f t="shared" si="55"/>
        <v>0</v>
      </c>
      <c r="K417" s="581">
        <v>2013</v>
      </c>
      <c r="L417" s="584" t="s">
        <v>32</v>
      </c>
      <c r="M417" s="585" t="s">
        <v>31</v>
      </c>
    </row>
    <row r="418" spans="1:13" s="287" customFormat="1" ht="14.25" customHeight="1" x14ac:dyDescent="0.25">
      <c r="A418" s="579"/>
      <c r="B418" s="582"/>
      <c r="C418" s="582"/>
      <c r="D418" s="353">
        <v>2011</v>
      </c>
      <c r="E418" s="286">
        <f>F418+G418+H418+I418+J418</f>
        <v>0</v>
      </c>
      <c r="F418" s="132">
        <v>0</v>
      </c>
      <c r="G418" s="132">
        <v>0</v>
      </c>
      <c r="H418" s="132">
        <v>0</v>
      </c>
      <c r="I418" s="132">
        <v>0</v>
      </c>
      <c r="J418" s="132">
        <v>0</v>
      </c>
      <c r="K418" s="582"/>
      <c r="L418" s="584"/>
      <c r="M418" s="586"/>
    </row>
    <row r="419" spans="1:13" s="287" customFormat="1" ht="14.25" customHeight="1" x14ac:dyDescent="0.25">
      <c r="A419" s="579"/>
      <c r="B419" s="582"/>
      <c r="C419" s="582"/>
      <c r="D419" s="353">
        <v>2012</v>
      </c>
      <c r="E419" s="286">
        <f t="shared" ref="E419:E433" si="56">F419+G419+H419+I419+J419</f>
        <v>0</v>
      </c>
      <c r="F419" s="132">
        <v>0</v>
      </c>
      <c r="G419" s="132">
        <v>0</v>
      </c>
      <c r="H419" s="132">
        <v>0</v>
      </c>
      <c r="I419" s="132">
        <v>0</v>
      </c>
      <c r="J419" s="132">
        <v>0</v>
      </c>
      <c r="K419" s="582"/>
      <c r="L419" s="584"/>
      <c r="M419" s="586"/>
    </row>
    <row r="420" spans="1:13" s="287" customFormat="1" ht="14.25" customHeight="1" x14ac:dyDescent="0.25">
      <c r="A420" s="579"/>
      <c r="B420" s="582"/>
      <c r="C420" s="582"/>
      <c r="D420" s="353">
        <v>2013</v>
      </c>
      <c r="E420" s="286">
        <f t="shared" si="56"/>
        <v>1.017482</v>
      </c>
      <c r="F420" s="132">
        <v>0</v>
      </c>
      <c r="G420" s="132">
        <v>0</v>
      </c>
      <c r="H420" s="132">
        <v>0</v>
      </c>
      <c r="I420" s="132">
        <v>1.017482</v>
      </c>
      <c r="J420" s="132">
        <v>0</v>
      </c>
      <c r="K420" s="582"/>
      <c r="L420" s="584"/>
      <c r="M420" s="586"/>
    </row>
    <row r="421" spans="1:13" s="287" customFormat="1" ht="14.25" customHeight="1" x14ac:dyDescent="0.25">
      <c r="A421" s="579"/>
      <c r="B421" s="582"/>
      <c r="C421" s="582"/>
      <c r="D421" s="353">
        <v>2014</v>
      </c>
      <c r="E421" s="286">
        <f t="shared" si="56"/>
        <v>0</v>
      </c>
      <c r="F421" s="132">
        <v>0</v>
      </c>
      <c r="G421" s="132">
        <v>0</v>
      </c>
      <c r="H421" s="132">
        <v>0</v>
      </c>
      <c r="I421" s="132">
        <v>0</v>
      </c>
      <c r="J421" s="132">
        <v>0</v>
      </c>
      <c r="K421" s="582"/>
      <c r="L421" s="584"/>
      <c r="M421" s="586"/>
    </row>
    <row r="422" spans="1:13" s="287" customFormat="1" ht="14.25" customHeight="1" x14ac:dyDescent="0.25">
      <c r="A422" s="579"/>
      <c r="B422" s="582"/>
      <c r="C422" s="582"/>
      <c r="D422" s="353">
        <v>2015</v>
      </c>
      <c r="E422" s="286">
        <f t="shared" si="56"/>
        <v>0</v>
      </c>
      <c r="F422" s="132">
        <v>0</v>
      </c>
      <c r="G422" s="132">
        <v>0</v>
      </c>
      <c r="H422" s="132">
        <v>0</v>
      </c>
      <c r="I422" s="132">
        <v>0</v>
      </c>
      <c r="J422" s="132">
        <v>0</v>
      </c>
      <c r="K422" s="582"/>
      <c r="L422" s="584"/>
      <c r="M422" s="586"/>
    </row>
    <row r="423" spans="1:13" s="287" customFormat="1" ht="14.25" customHeight="1" x14ac:dyDescent="0.25">
      <c r="A423" s="579"/>
      <c r="B423" s="582"/>
      <c r="C423" s="582"/>
      <c r="D423" s="353">
        <v>2016</v>
      </c>
      <c r="E423" s="286">
        <f t="shared" si="56"/>
        <v>0</v>
      </c>
      <c r="F423" s="132">
        <v>0</v>
      </c>
      <c r="G423" s="132">
        <v>0</v>
      </c>
      <c r="H423" s="132">
        <v>0</v>
      </c>
      <c r="I423" s="132">
        <v>0</v>
      </c>
      <c r="J423" s="132">
        <v>0</v>
      </c>
      <c r="K423" s="582"/>
      <c r="L423" s="584"/>
      <c r="M423" s="586"/>
    </row>
    <row r="424" spans="1:13" s="287" customFormat="1" ht="14.25" customHeight="1" x14ac:dyDescent="0.25">
      <c r="A424" s="579"/>
      <c r="B424" s="582"/>
      <c r="C424" s="582"/>
      <c r="D424" s="353">
        <v>2017</v>
      </c>
      <c r="E424" s="286">
        <f t="shared" si="56"/>
        <v>0</v>
      </c>
      <c r="F424" s="132">
        <v>0</v>
      </c>
      <c r="G424" s="132">
        <v>0</v>
      </c>
      <c r="H424" s="132">
        <v>0</v>
      </c>
      <c r="I424" s="132">
        <v>0</v>
      </c>
      <c r="J424" s="132">
        <v>0</v>
      </c>
      <c r="K424" s="582"/>
      <c r="L424" s="584"/>
      <c r="M424" s="586"/>
    </row>
    <row r="425" spans="1:13" s="287" customFormat="1" ht="14.25" customHeight="1" x14ac:dyDescent="0.25">
      <c r="A425" s="579"/>
      <c r="B425" s="582"/>
      <c r="C425" s="582"/>
      <c r="D425" s="353">
        <v>2018</v>
      </c>
      <c r="E425" s="286">
        <f t="shared" si="56"/>
        <v>0</v>
      </c>
      <c r="F425" s="132">
        <v>0</v>
      </c>
      <c r="G425" s="132">
        <v>0</v>
      </c>
      <c r="H425" s="132">
        <v>0</v>
      </c>
      <c r="I425" s="132">
        <v>0</v>
      </c>
      <c r="J425" s="132">
        <v>0</v>
      </c>
      <c r="K425" s="582"/>
      <c r="L425" s="584"/>
      <c r="M425" s="586"/>
    </row>
    <row r="426" spans="1:13" s="287" customFormat="1" ht="14.25" customHeight="1" x14ac:dyDescent="0.25">
      <c r="A426" s="579"/>
      <c r="B426" s="582"/>
      <c r="C426" s="582"/>
      <c r="D426" s="353">
        <v>2019</v>
      </c>
      <c r="E426" s="286">
        <f t="shared" si="56"/>
        <v>0</v>
      </c>
      <c r="F426" s="132">
        <v>0</v>
      </c>
      <c r="G426" s="132">
        <v>0</v>
      </c>
      <c r="H426" s="132">
        <v>0</v>
      </c>
      <c r="I426" s="132">
        <v>0</v>
      </c>
      <c r="J426" s="132">
        <v>0</v>
      </c>
      <c r="K426" s="582"/>
      <c r="L426" s="584"/>
      <c r="M426" s="586"/>
    </row>
    <row r="427" spans="1:13" s="287" customFormat="1" ht="24.6" customHeight="1" x14ac:dyDescent="0.25">
      <c r="A427" s="579"/>
      <c r="B427" s="582"/>
      <c r="C427" s="582"/>
      <c r="D427" s="353">
        <v>2020</v>
      </c>
      <c r="E427" s="286">
        <f t="shared" si="56"/>
        <v>0</v>
      </c>
      <c r="F427" s="132">
        <v>0</v>
      </c>
      <c r="G427" s="132">
        <v>0</v>
      </c>
      <c r="H427" s="132">
        <v>0</v>
      </c>
      <c r="I427" s="132">
        <v>0</v>
      </c>
      <c r="J427" s="132">
        <v>0</v>
      </c>
      <c r="K427" s="582"/>
      <c r="L427" s="584"/>
      <c r="M427" s="586"/>
    </row>
    <row r="428" spans="1:13" s="287" customFormat="1" ht="21" customHeight="1" x14ac:dyDescent="0.25">
      <c r="A428" s="579"/>
      <c r="B428" s="582"/>
      <c r="C428" s="582"/>
      <c r="D428" s="353">
        <v>2021</v>
      </c>
      <c r="E428" s="286">
        <f t="shared" si="56"/>
        <v>0</v>
      </c>
      <c r="F428" s="132">
        <v>0</v>
      </c>
      <c r="G428" s="132">
        <v>0</v>
      </c>
      <c r="H428" s="132">
        <v>0</v>
      </c>
      <c r="I428" s="132">
        <v>0</v>
      </c>
      <c r="J428" s="132">
        <v>0</v>
      </c>
      <c r="K428" s="582"/>
      <c r="L428" s="353"/>
      <c r="M428" s="354"/>
    </row>
    <row r="429" spans="1:13" s="287" customFormat="1" ht="21" customHeight="1" x14ac:dyDescent="0.25">
      <c r="A429" s="579"/>
      <c r="B429" s="582"/>
      <c r="C429" s="582"/>
      <c r="D429" s="353">
        <v>2022</v>
      </c>
      <c r="E429" s="286">
        <f t="shared" si="56"/>
        <v>0</v>
      </c>
      <c r="F429" s="132">
        <v>0</v>
      </c>
      <c r="G429" s="132">
        <v>0</v>
      </c>
      <c r="H429" s="132">
        <v>0</v>
      </c>
      <c r="I429" s="132">
        <v>0</v>
      </c>
      <c r="J429" s="132">
        <v>0</v>
      </c>
      <c r="K429" s="582"/>
      <c r="L429" s="353"/>
      <c r="M429" s="354"/>
    </row>
    <row r="430" spans="1:13" s="287" customFormat="1" ht="23.45" customHeight="1" x14ac:dyDescent="0.25">
      <c r="A430" s="579"/>
      <c r="B430" s="582"/>
      <c r="C430" s="582"/>
      <c r="D430" s="353">
        <v>2023</v>
      </c>
      <c r="E430" s="286">
        <f t="shared" si="56"/>
        <v>0</v>
      </c>
      <c r="F430" s="132">
        <v>0</v>
      </c>
      <c r="G430" s="132">
        <v>0</v>
      </c>
      <c r="H430" s="132">
        <v>0</v>
      </c>
      <c r="I430" s="132">
        <v>0</v>
      </c>
      <c r="J430" s="132">
        <v>0</v>
      </c>
      <c r="K430" s="582"/>
      <c r="L430" s="353"/>
      <c r="M430" s="354"/>
    </row>
    <row r="431" spans="1:13" s="287" customFormat="1" ht="23.45" customHeight="1" x14ac:dyDescent="0.25">
      <c r="A431" s="579"/>
      <c r="B431" s="582"/>
      <c r="C431" s="582"/>
      <c r="D431" s="353">
        <v>2024</v>
      </c>
      <c r="E431" s="286">
        <f t="shared" si="56"/>
        <v>0</v>
      </c>
      <c r="F431" s="132">
        <v>0</v>
      </c>
      <c r="G431" s="132">
        <v>0</v>
      </c>
      <c r="H431" s="132">
        <v>0</v>
      </c>
      <c r="I431" s="132">
        <v>0</v>
      </c>
      <c r="J431" s="132">
        <v>0</v>
      </c>
      <c r="K431" s="582"/>
      <c r="L431" s="353"/>
      <c r="M431" s="354"/>
    </row>
    <row r="432" spans="1:13" s="287" customFormat="1" ht="18" customHeight="1" x14ac:dyDescent="0.25">
      <c r="A432" s="579"/>
      <c r="B432" s="582"/>
      <c r="C432" s="582"/>
      <c r="D432" s="353">
        <v>2025</v>
      </c>
      <c r="E432" s="286">
        <f t="shared" si="56"/>
        <v>0</v>
      </c>
      <c r="F432" s="132">
        <v>0</v>
      </c>
      <c r="G432" s="132">
        <v>0</v>
      </c>
      <c r="H432" s="132">
        <v>0</v>
      </c>
      <c r="I432" s="132">
        <v>0</v>
      </c>
      <c r="J432" s="132">
        <v>0</v>
      </c>
      <c r="K432" s="582"/>
      <c r="L432" s="353"/>
      <c r="M432" s="354"/>
    </row>
    <row r="433" spans="1:14" s="287" customFormat="1" ht="20.25" customHeight="1" x14ac:dyDescent="0.25">
      <c r="A433" s="580"/>
      <c r="B433" s="583"/>
      <c r="C433" s="583"/>
      <c r="D433" s="353">
        <v>2026</v>
      </c>
      <c r="E433" s="286">
        <f t="shared" si="56"/>
        <v>0</v>
      </c>
      <c r="F433" s="132">
        <v>0</v>
      </c>
      <c r="G433" s="132">
        <v>0</v>
      </c>
      <c r="H433" s="132">
        <v>0</v>
      </c>
      <c r="I433" s="132">
        <v>0</v>
      </c>
      <c r="J433" s="132">
        <v>0</v>
      </c>
      <c r="K433" s="583"/>
      <c r="L433" s="353"/>
      <c r="M433" s="354"/>
    </row>
    <row r="434" spans="1:14" s="287" customFormat="1" ht="26.25" customHeight="1" x14ac:dyDescent="0.25">
      <c r="A434" s="578" t="s">
        <v>158</v>
      </c>
      <c r="B434" s="581" t="s">
        <v>68</v>
      </c>
      <c r="C434" s="581" t="s">
        <v>33</v>
      </c>
      <c r="D434" s="353" t="s">
        <v>5</v>
      </c>
      <c r="E434" s="286">
        <f>SUM(E435:E450)</f>
        <v>0.55738300000000007</v>
      </c>
      <c r="F434" s="286">
        <f t="shared" ref="F434:J434" si="57">SUM(F435:F450)</f>
        <v>0</v>
      </c>
      <c r="G434" s="286">
        <f t="shared" si="57"/>
        <v>0</v>
      </c>
      <c r="H434" s="286">
        <f t="shared" si="57"/>
        <v>0</v>
      </c>
      <c r="I434" s="286">
        <f t="shared" si="57"/>
        <v>0.55738300000000007</v>
      </c>
      <c r="J434" s="286">
        <f t="shared" si="57"/>
        <v>0</v>
      </c>
      <c r="K434" s="581">
        <v>2014</v>
      </c>
      <c r="L434" s="584" t="s">
        <v>32</v>
      </c>
      <c r="M434" s="585" t="s">
        <v>31</v>
      </c>
    </row>
    <row r="435" spans="1:14" s="287" customFormat="1" ht="14.25" customHeight="1" x14ac:dyDescent="0.25">
      <c r="A435" s="579"/>
      <c r="B435" s="582"/>
      <c r="C435" s="582"/>
      <c r="D435" s="353">
        <v>2011</v>
      </c>
      <c r="E435" s="286">
        <f>F435+G435+H435+I435+J435</f>
        <v>0</v>
      </c>
      <c r="F435" s="132">
        <v>0</v>
      </c>
      <c r="G435" s="132">
        <v>0</v>
      </c>
      <c r="H435" s="132">
        <v>0</v>
      </c>
      <c r="I435" s="132">
        <v>0</v>
      </c>
      <c r="J435" s="132">
        <v>0</v>
      </c>
      <c r="K435" s="582"/>
      <c r="L435" s="584"/>
      <c r="M435" s="586"/>
    </row>
    <row r="436" spans="1:14" s="287" customFormat="1" ht="14.25" customHeight="1" x14ac:dyDescent="0.25">
      <c r="A436" s="579"/>
      <c r="B436" s="582"/>
      <c r="C436" s="582"/>
      <c r="D436" s="353">
        <v>2012</v>
      </c>
      <c r="E436" s="286">
        <f t="shared" ref="E436:E450" si="58">F436+G436+H436+I436+J436</f>
        <v>0</v>
      </c>
      <c r="F436" s="132">
        <v>0</v>
      </c>
      <c r="G436" s="132">
        <v>0</v>
      </c>
      <c r="H436" s="132">
        <v>0</v>
      </c>
      <c r="I436" s="132">
        <v>0</v>
      </c>
      <c r="J436" s="132">
        <v>0</v>
      </c>
      <c r="K436" s="582"/>
      <c r="L436" s="584"/>
      <c r="M436" s="586"/>
    </row>
    <row r="437" spans="1:14" s="287" customFormat="1" ht="14.25" customHeight="1" x14ac:dyDescent="0.25">
      <c r="A437" s="579"/>
      <c r="B437" s="582"/>
      <c r="C437" s="582"/>
      <c r="D437" s="353">
        <v>2013</v>
      </c>
      <c r="E437" s="286">
        <f t="shared" si="58"/>
        <v>0</v>
      </c>
      <c r="F437" s="132">
        <v>0</v>
      </c>
      <c r="G437" s="132">
        <v>0</v>
      </c>
      <c r="H437" s="132">
        <v>0</v>
      </c>
      <c r="I437" s="132">
        <v>0</v>
      </c>
      <c r="J437" s="132">
        <v>0</v>
      </c>
      <c r="K437" s="582"/>
      <c r="L437" s="584"/>
      <c r="M437" s="586"/>
    </row>
    <row r="438" spans="1:14" s="287" customFormat="1" ht="14.25" customHeight="1" x14ac:dyDescent="0.25">
      <c r="A438" s="579"/>
      <c r="B438" s="582"/>
      <c r="C438" s="582"/>
      <c r="D438" s="353">
        <v>2014</v>
      </c>
      <c r="E438" s="286">
        <f t="shared" si="58"/>
        <v>0.55738300000000007</v>
      </c>
      <c r="F438" s="132">
        <v>0</v>
      </c>
      <c r="G438" s="132">
        <v>0</v>
      </c>
      <c r="H438" s="132">
        <v>0</v>
      </c>
      <c r="I438" s="132">
        <f>(25000/1000000)+0.532383</f>
        <v>0.55738300000000007</v>
      </c>
      <c r="J438" s="132">
        <v>0</v>
      </c>
      <c r="K438" s="582"/>
      <c r="L438" s="584"/>
      <c r="M438" s="587"/>
      <c r="N438" s="270"/>
    </row>
    <row r="439" spans="1:14" s="287" customFormat="1" ht="14.25" customHeight="1" x14ac:dyDescent="0.25">
      <c r="A439" s="579"/>
      <c r="B439" s="582"/>
      <c r="C439" s="582"/>
      <c r="D439" s="353">
        <v>2015</v>
      </c>
      <c r="E439" s="286">
        <f t="shared" si="58"/>
        <v>0</v>
      </c>
      <c r="F439" s="132">
        <v>0</v>
      </c>
      <c r="G439" s="132">
        <v>0</v>
      </c>
      <c r="H439" s="132">
        <v>0</v>
      </c>
      <c r="I439" s="132">
        <v>0</v>
      </c>
      <c r="J439" s="132">
        <v>0</v>
      </c>
      <c r="K439" s="582"/>
      <c r="L439" s="584"/>
      <c r="M439" s="586"/>
    </row>
    <row r="440" spans="1:14" s="287" customFormat="1" ht="14.25" customHeight="1" x14ac:dyDescent="0.25">
      <c r="A440" s="579"/>
      <c r="B440" s="582"/>
      <c r="C440" s="582"/>
      <c r="D440" s="353">
        <v>2016</v>
      </c>
      <c r="E440" s="286">
        <f t="shared" si="58"/>
        <v>0</v>
      </c>
      <c r="F440" s="132">
        <v>0</v>
      </c>
      <c r="G440" s="132">
        <v>0</v>
      </c>
      <c r="H440" s="132">
        <v>0</v>
      </c>
      <c r="I440" s="132">
        <v>0</v>
      </c>
      <c r="J440" s="132">
        <v>0</v>
      </c>
      <c r="K440" s="582"/>
      <c r="L440" s="584"/>
      <c r="M440" s="586"/>
    </row>
    <row r="441" spans="1:14" s="287" customFormat="1" ht="14.25" customHeight="1" x14ac:dyDescent="0.25">
      <c r="A441" s="579"/>
      <c r="B441" s="582"/>
      <c r="C441" s="582"/>
      <c r="D441" s="353">
        <v>2017</v>
      </c>
      <c r="E441" s="286">
        <f t="shared" si="58"/>
        <v>0</v>
      </c>
      <c r="F441" s="132">
        <v>0</v>
      </c>
      <c r="G441" s="132">
        <v>0</v>
      </c>
      <c r="H441" s="132">
        <v>0</v>
      </c>
      <c r="I441" s="132">
        <v>0</v>
      </c>
      <c r="J441" s="132">
        <v>0</v>
      </c>
      <c r="K441" s="582"/>
      <c r="L441" s="584"/>
      <c r="M441" s="586"/>
    </row>
    <row r="442" spans="1:14" s="287" customFormat="1" ht="14.25" customHeight="1" x14ac:dyDescent="0.25">
      <c r="A442" s="579"/>
      <c r="B442" s="582"/>
      <c r="C442" s="582"/>
      <c r="D442" s="353">
        <v>2018</v>
      </c>
      <c r="E442" s="286">
        <f t="shared" si="58"/>
        <v>0</v>
      </c>
      <c r="F442" s="132">
        <v>0</v>
      </c>
      <c r="G442" s="132">
        <v>0</v>
      </c>
      <c r="H442" s="132">
        <v>0</v>
      </c>
      <c r="I442" s="132">
        <v>0</v>
      </c>
      <c r="J442" s="132">
        <v>0</v>
      </c>
      <c r="K442" s="582"/>
      <c r="L442" s="584"/>
      <c r="M442" s="586"/>
    </row>
    <row r="443" spans="1:14" s="287" customFormat="1" ht="14.25" customHeight="1" x14ac:dyDescent="0.25">
      <c r="A443" s="579"/>
      <c r="B443" s="582"/>
      <c r="C443" s="582"/>
      <c r="D443" s="353">
        <v>2019</v>
      </c>
      <c r="E443" s="286">
        <f t="shared" si="58"/>
        <v>0</v>
      </c>
      <c r="F443" s="132">
        <v>0</v>
      </c>
      <c r="G443" s="132">
        <v>0</v>
      </c>
      <c r="H443" s="132">
        <v>0</v>
      </c>
      <c r="I443" s="132">
        <v>0</v>
      </c>
      <c r="J443" s="132">
        <v>0</v>
      </c>
      <c r="K443" s="582"/>
      <c r="L443" s="584"/>
      <c r="M443" s="586"/>
    </row>
    <row r="444" spans="1:14" s="287" customFormat="1" x14ac:dyDescent="0.25">
      <c r="A444" s="579"/>
      <c r="B444" s="582"/>
      <c r="C444" s="582"/>
      <c r="D444" s="353">
        <v>2020</v>
      </c>
      <c r="E444" s="286">
        <f t="shared" si="58"/>
        <v>0</v>
      </c>
      <c r="F444" s="132">
        <v>0</v>
      </c>
      <c r="G444" s="132">
        <v>0</v>
      </c>
      <c r="H444" s="132">
        <v>0</v>
      </c>
      <c r="I444" s="132">
        <v>0</v>
      </c>
      <c r="J444" s="132">
        <v>0</v>
      </c>
      <c r="K444" s="582"/>
      <c r="L444" s="584"/>
      <c r="M444" s="586"/>
    </row>
    <row r="445" spans="1:14" s="287" customFormat="1" x14ac:dyDescent="0.25">
      <c r="A445" s="579"/>
      <c r="B445" s="582"/>
      <c r="C445" s="582"/>
      <c r="D445" s="353">
        <v>2021</v>
      </c>
      <c r="E445" s="286">
        <f t="shared" si="58"/>
        <v>0</v>
      </c>
      <c r="F445" s="132">
        <v>0</v>
      </c>
      <c r="G445" s="132">
        <v>0</v>
      </c>
      <c r="H445" s="132">
        <v>0</v>
      </c>
      <c r="I445" s="132">
        <v>0</v>
      </c>
      <c r="J445" s="132">
        <v>0</v>
      </c>
      <c r="K445" s="582"/>
      <c r="L445" s="353"/>
      <c r="M445" s="354"/>
    </row>
    <row r="446" spans="1:14" s="287" customFormat="1" x14ac:dyDescent="0.25">
      <c r="A446" s="579"/>
      <c r="B446" s="582"/>
      <c r="C446" s="582"/>
      <c r="D446" s="353">
        <v>2022</v>
      </c>
      <c r="E446" s="286">
        <f t="shared" si="58"/>
        <v>0</v>
      </c>
      <c r="F446" s="132">
        <v>0</v>
      </c>
      <c r="G446" s="132">
        <v>0</v>
      </c>
      <c r="H446" s="132">
        <v>0</v>
      </c>
      <c r="I446" s="132">
        <v>0</v>
      </c>
      <c r="J446" s="132">
        <v>0</v>
      </c>
      <c r="K446" s="582"/>
      <c r="L446" s="353"/>
      <c r="M446" s="354"/>
    </row>
    <row r="447" spans="1:14" s="287" customFormat="1" ht="21" customHeight="1" x14ac:dyDescent="0.25">
      <c r="A447" s="579"/>
      <c r="B447" s="582"/>
      <c r="C447" s="582"/>
      <c r="D447" s="353">
        <v>2023</v>
      </c>
      <c r="E447" s="286">
        <f t="shared" si="58"/>
        <v>0</v>
      </c>
      <c r="F447" s="132">
        <v>0</v>
      </c>
      <c r="G447" s="132">
        <v>0</v>
      </c>
      <c r="H447" s="132">
        <v>0</v>
      </c>
      <c r="I447" s="132">
        <v>0</v>
      </c>
      <c r="J447" s="132">
        <v>0</v>
      </c>
      <c r="K447" s="582"/>
      <c r="L447" s="353"/>
      <c r="M447" s="354"/>
    </row>
    <row r="448" spans="1:14" s="287" customFormat="1" ht="16.5" customHeight="1" x14ac:dyDescent="0.25">
      <c r="A448" s="579"/>
      <c r="B448" s="582"/>
      <c r="C448" s="582"/>
      <c r="D448" s="353">
        <v>2024</v>
      </c>
      <c r="E448" s="286">
        <f t="shared" si="58"/>
        <v>0</v>
      </c>
      <c r="F448" s="132">
        <v>0</v>
      </c>
      <c r="G448" s="132">
        <v>0</v>
      </c>
      <c r="H448" s="132">
        <v>0</v>
      </c>
      <c r="I448" s="132">
        <v>0</v>
      </c>
      <c r="J448" s="132">
        <v>0</v>
      </c>
      <c r="K448" s="582"/>
      <c r="L448" s="353"/>
      <c r="M448" s="354"/>
    </row>
    <row r="449" spans="1:14" s="287" customFormat="1" ht="14.25" customHeight="1" x14ac:dyDescent="0.25">
      <c r="A449" s="579"/>
      <c r="B449" s="582"/>
      <c r="C449" s="582"/>
      <c r="D449" s="353">
        <v>2025</v>
      </c>
      <c r="E449" s="286">
        <f t="shared" si="58"/>
        <v>0</v>
      </c>
      <c r="F449" s="132">
        <v>0</v>
      </c>
      <c r="G449" s="132">
        <v>0</v>
      </c>
      <c r="H449" s="132">
        <v>0</v>
      </c>
      <c r="I449" s="132">
        <v>0</v>
      </c>
      <c r="J449" s="132">
        <v>0</v>
      </c>
      <c r="K449" s="582"/>
      <c r="L449" s="353"/>
      <c r="M449" s="354"/>
    </row>
    <row r="450" spans="1:14" s="287" customFormat="1" ht="14.25" customHeight="1" x14ac:dyDescent="0.25">
      <c r="A450" s="580"/>
      <c r="B450" s="583"/>
      <c r="C450" s="583"/>
      <c r="D450" s="353">
        <v>2026</v>
      </c>
      <c r="E450" s="286">
        <f t="shared" si="58"/>
        <v>0</v>
      </c>
      <c r="F450" s="132">
        <v>0</v>
      </c>
      <c r="G450" s="132">
        <v>0</v>
      </c>
      <c r="H450" s="132">
        <v>0</v>
      </c>
      <c r="I450" s="132">
        <v>0</v>
      </c>
      <c r="J450" s="132">
        <v>0</v>
      </c>
      <c r="K450" s="583"/>
      <c r="L450" s="353"/>
      <c r="M450" s="354"/>
    </row>
    <row r="451" spans="1:14" s="287" customFormat="1" ht="30.75" customHeight="1" x14ac:dyDescent="0.25">
      <c r="A451" s="578" t="s">
        <v>188</v>
      </c>
      <c r="B451" s="581" t="s">
        <v>71</v>
      </c>
      <c r="C451" s="581" t="s">
        <v>33</v>
      </c>
      <c r="D451" s="353" t="s">
        <v>5</v>
      </c>
      <c r="E451" s="286">
        <f>SUM(E452:E467)</f>
        <v>1.8754725400000001</v>
      </c>
      <c r="F451" s="286">
        <f t="shared" ref="F451:J451" si="59">SUM(F452:F467)</f>
        <v>0</v>
      </c>
      <c r="G451" s="286">
        <f t="shared" si="59"/>
        <v>0</v>
      </c>
      <c r="H451" s="286">
        <f t="shared" si="59"/>
        <v>0</v>
      </c>
      <c r="I451" s="286">
        <f t="shared" si="59"/>
        <v>1.8754725400000001</v>
      </c>
      <c r="J451" s="286">
        <f t="shared" si="59"/>
        <v>0</v>
      </c>
      <c r="K451" s="581">
        <v>2015</v>
      </c>
      <c r="L451" s="584" t="s">
        <v>32</v>
      </c>
      <c r="M451" s="585" t="s">
        <v>31</v>
      </c>
    </row>
    <row r="452" spans="1:14" s="287" customFormat="1" ht="14.25" customHeight="1" x14ac:dyDescent="0.25">
      <c r="A452" s="579"/>
      <c r="B452" s="582"/>
      <c r="C452" s="582"/>
      <c r="D452" s="353">
        <v>2011</v>
      </c>
      <c r="E452" s="286">
        <f>F452+G452+H452+I452+J452</f>
        <v>0</v>
      </c>
      <c r="F452" s="132">
        <v>0</v>
      </c>
      <c r="G452" s="132">
        <v>0</v>
      </c>
      <c r="H452" s="132">
        <v>0</v>
      </c>
      <c r="I452" s="132">
        <v>0</v>
      </c>
      <c r="J452" s="132">
        <v>0</v>
      </c>
      <c r="K452" s="582"/>
      <c r="L452" s="584"/>
      <c r="M452" s="586"/>
    </row>
    <row r="453" spans="1:14" s="287" customFormat="1" ht="14.25" customHeight="1" x14ac:dyDescent="0.25">
      <c r="A453" s="579"/>
      <c r="B453" s="582"/>
      <c r="C453" s="582"/>
      <c r="D453" s="353">
        <v>2012</v>
      </c>
      <c r="E453" s="286">
        <f t="shared" ref="E453:E467" si="60">F453+G453+H453+I453+J453</f>
        <v>0</v>
      </c>
      <c r="F453" s="132">
        <v>0</v>
      </c>
      <c r="G453" s="132">
        <v>0</v>
      </c>
      <c r="H453" s="132">
        <v>0</v>
      </c>
      <c r="I453" s="132">
        <v>0</v>
      </c>
      <c r="J453" s="132">
        <v>0</v>
      </c>
      <c r="K453" s="582"/>
      <c r="L453" s="584"/>
      <c r="M453" s="586"/>
    </row>
    <row r="454" spans="1:14" s="287" customFormat="1" ht="14.25" customHeight="1" x14ac:dyDescent="0.25">
      <c r="A454" s="579"/>
      <c r="B454" s="582"/>
      <c r="C454" s="582"/>
      <c r="D454" s="353">
        <v>2013</v>
      </c>
      <c r="E454" s="286">
        <f t="shared" si="60"/>
        <v>0</v>
      </c>
      <c r="F454" s="132">
        <v>0</v>
      </c>
      <c r="G454" s="132">
        <v>0</v>
      </c>
      <c r="H454" s="132">
        <v>0</v>
      </c>
      <c r="I454" s="132">
        <v>0</v>
      </c>
      <c r="J454" s="132">
        <v>0</v>
      </c>
      <c r="K454" s="582"/>
      <c r="L454" s="584"/>
      <c r="M454" s="586"/>
    </row>
    <row r="455" spans="1:14" s="287" customFormat="1" ht="14.25" customHeight="1" x14ac:dyDescent="0.25">
      <c r="A455" s="579"/>
      <c r="B455" s="582"/>
      <c r="C455" s="582"/>
      <c r="D455" s="353">
        <v>2014</v>
      </c>
      <c r="E455" s="286">
        <f t="shared" si="60"/>
        <v>3.0000000000000027E-2</v>
      </c>
      <c r="F455" s="132">
        <v>0</v>
      </c>
      <c r="G455" s="132">
        <v>0</v>
      </c>
      <c r="H455" s="132">
        <v>0</v>
      </c>
      <c r="I455" s="132">
        <f>0.403045+(30000/1000000)-0.403045</f>
        <v>3.0000000000000027E-2</v>
      </c>
      <c r="J455" s="132">
        <v>0</v>
      </c>
      <c r="K455" s="582"/>
      <c r="L455" s="584"/>
      <c r="M455" s="586"/>
    </row>
    <row r="456" spans="1:14" s="287" customFormat="1" ht="21" customHeight="1" x14ac:dyDescent="0.25">
      <c r="A456" s="579"/>
      <c r="B456" s="582"/>
      <c r="C456" s="582"/>
      <c r="D456" s="353">
        <v>2015</v>
      </c>
      <c r="E456" s="286">
        <f t="shared" si="60"/>
        <v>1.8454725400000001</v>
      </c>
      <c r="F456" s="132">
        <v>0</v>
      </c>
      <c r="G456" s="132">
        <v>0</v>
      </c>
      <c r="H456" s="132">
        <v>0</v>
      </c>
      <c r="I456" s="132">
        <f>0.832608+0.401475+0.299229+0.059579+0.1575+0.09508154</f>
        <v>1.8454725400000001</v>
      </c>
      <c r="J456" s="132">
        <v>0</v>
      </c>
      <c r="K456" s="582"/>
      <c r="L456" s="584"/>
      <c r="M456" s="586"/>
    </row>
    <row r="457" spans="1:14" s="287" customFormat="1" ht="21" customHeight="1" x14ac:dyDescent="0.25">
      <c r="A457" s="579"/>
      <c r="B457" s="582"/>
      <c r="C457" s="582"/>
      <c r="D457" s="353">
        <v>2016</v>
      </c>
      <c r="E457" s="286">
        <f t="shared" si="60"/>
        <v>0</v>
      </c>
      <c r="F457" s="132">
        <v>0</v>
      </c>
      <c r="G457" s="132">
        <v>0</v>
      </c>
      <c r="H457" s="132">
        <v>0</v>
      </c>
      <c r="I457" s="132">
        <f>0.31216054-0.059579-0.1575-0.09508154</f>
        <v>0</v>
      </c>
      <c r="J457" s="132">
        <v>0</v>
      </c>
      <c r="K457" s="582"/>
      <c r="L457" s="584"/>
      <c r="M457" s="586"/>
    </row>
    <row r="458" spans="1:14" s="287" customFormat="1" ht="14.25" customHeight="1" x14ac:dyDescent="0.25">
      <c r="A458" s="579"/>
      <c r="B458" s="582"/>
      <c r="C458" s="582"/>
      <c r="D458" s="353">
        <v>2017</v>
      </c>
      <c r="E458" s="286">
        <f t="shared" si="60"/>
        <v>0</v>
      </c>
      <c r="F458" s="132">
        <v>0</v>
      </c>
      <c r="G458" s="132">
        <v>0</v>
      </c>
      <c r="H458" s="132">
        <v>0</v>
      </c>
      <c r="I458" s="132">
        <v>0</v>
      </c>
      <c r="J458" s="132">
        <v>0</v>
      </c>
      <c r="K458" s="582"/>
      <c r="L458" s="584"/>
      <c r="M458" s="586"/>
    </row>
    <row r="459" spans="1:14" s="287" customFormat="1" ht="14.25" customHeight="1" x14ac:dyDescent="0.25">
      <c r="A459" s="579"/>
      <c r="B459" s="582"/>
      <c r="C459" s="582"/>
      <c r="D459" s="353">
        <v>2018</v>
      </c>
      <c r="E459" s="286">
        <f t="shared" si="60"/>
        <v>0</v>
      </c>
      <c r="F459" s="132">
        <v>0</v>
      </c>
      <c r="G459" s="132">
        <v>0</v>
      </c>
      <c r="H459" s="132">
        <v>0</v>
      </c>
      <c r="I459" s="132">
        <f>0.471427-0.471427</f>
        <v>0</v>
      </c>
      <c r="J459" s="132">
        <v>0</v>
      </c>
      <c r="K459" s="582"/>
      <c r="L459" s="584"/>
      <c r="M459" s="586"/>
      <c r="N459" s="289"/>
    </row>
    <row r="460" spans="1:14" s="287" customFormat="1" ht="14.25" customHeight="1" x14ac:dyDescent="0.25">
      <c r="A460" s="579"/>
      <c r="B460" s="582"/>
      <c r="C460" s="582"/>
      <c r="D460" s="353">
        <v>2019</v>
      </c>
      <c r="E460" s="286">
        <f t="shared" si="60"/>
        <v>0</v>
      </c>
      <c r="F460" s="132">
        <v>0</v>
      </c>
      <c r="G460" s="132">
        <v>0</v>
      </c>
      <c r="H460" s="132">
        <v>0</v>
      </c>
      <c r="I460" s="132">
        <v>0</v>
      </c>
      <c r="J460" s="132">
        <v>0</v>
      </c>
      <c r="K460" s="582"/>
      <c r="L460" s="584"/>
      <c r="M460" s="586"/>
    </row>
    <row r="461" spans="1:14" s="287" customFormat="1" ht="34.5" customHeight="1" x14ac:dyDescent="0.25">
      <c r="A461" s="579"/>
      <c r="B461" s="582"/>
      <c r="C461" s="582"/>
      <c r="D461" s="353">
        <v>2020</v>
      </c>
      <c r="E461" s="286">
        <f t="shared" si="60"/>
        <v>0</v>
      </c>
      <c r="F461" s="132">
        <v>0</v>
      </c>
      <c r="G461" s="132">
        <v>0</v>
      </c>
      <c r="H461" s="132">
        <v>0</v>
      </c>
      <c r="I461" s="132">
        <v>0</v>
      </c>
      <c r="J461" s="132">
        <v>0</v>
      </c>
      <c r="K461" s="582"/>
      <c r="L461" s="584"/>
      <c r="M461" s="586"/>
    </row>
    <row r="462" spans="1:14" s="287" customFormat="1" ht="25.9" customHeight="1" x14ac:dyDescent="0.25">
      <c r="A462" s="579"/>
      <c r="B462" s="582"/>
      <c r="C462" s="582"/>
      <c r="D462" s="353">
        <v>2021</v>
      </c>
      <c r="E462" s="286">
        <f t="shared" si="60"/>
        <v>0</v>
      </c>
      <c r="F462" s="132">
        <v>0</v>
      </c>
      <c r="G462" s="132">
        <v>0</v>
      </c>
      <c r="H462" s="132">
        <v>0</v>
      </c>
      <c r="I462" s="132">
        <v>0</v>
      </c>
      <c r="J462" s="132">
        <v>0</v>
      </c>
      <c r="K462" s="582"/>
      <c r="L462" s="353"/>
      <c r="M462" s="354"/>
    </row>
    <row r="463" spans="1:14" s="287" customFormat="1" ht="24" customHeight="1" x14ac:dyDescent="0.25">
      <c r="A463" s="579"/>
      <c r="B463" s="582"/>
      <c r="C463" s="582"/>
      <c r="D463" s="353">
        <v>2022</v>
      </c>
      <c r="E463" s="286">
        <f t="shared" si="60"/>
        <v>0</v>
      </c>
      <c r="F463" s="132">
        <v>0</v>
      </c>
      <c r="G463" s="132">
        <v>0</v>
      </c>
      <c r="H463" s="132">
        <v>0</v>
      </c>
      <c r="I463" s="132">
        <v>0</v>
      </c>
      <c r="J463" s="132">
        <v>0</v>
      </c>
      <c r="K463" s="582"/>
      <c r="L463" s="353"/>
      <c r="M463" s="354"/>
    </row>
    <row r="464" spans="1:14" s="287" customFormat="1" ht="22.9" customHeight="1" x14ac:dyDescent="0.25">
      <c r="A464" s="579"/>
      <c r="B464" s="582"/>
      <c r="C464" s="582"/>
      <c r="D464" s="353">
        <v>2023</v>
      </c>
      <c r="E464" s="286">
        <f t="shared" si="60"/>
        <v>0</v>
      </c>
      <c r="F464" s="132">
        <v>0</v>
      </c>
      <c r="G464" s="132">
        <v>0</v>
      </c>
      <c r="H464" s="132">
        <v>0</v>
      </c>
      <c r="I464" s="132">
        <v>0</v>
      </c>
      <c r="J464" s="132">
        <v>0</v>
      </c>
      <c r="K464" s="582"/>
      <c r="L464" s="353"/>
      <c r="M464" s="354"/>
    </row>
    <row r="465" spans="1:14" s="287" customFormat="1" ht="22.9" customHeight="1" x14ac:dyDescent="0.25">
      <c r="A465" s="579"/>
      <c r="B465" s="582"/>
      <c r="C465" s="582"/>
      <c r="D465" s="353">
        <v>2024</v>
      </c>
      <c r="E465" s="286">
        <f t="shared" si="60"/>
        <v>0</v>
      </c>
      <c r="F465" s="132">
        <v>0</v>
      </c>
      <c r="G465" s="132">
        <v>0</v>
      </c>
      <c r="H465" s="132">
        <v>0</v>
      </c>
      <c r="I465" s="132">
        <v>0</v>
      </c>
      <c r="J465" s="132">
        <v>0</v>
      </c>
      <c r="K465" s="582"/>
      <c r="L465" s="353"/>
      <c r="M465" s="354"/>
    </row>
    <row r="466" spans="1:14" s="287" customFormat="1" ht="22.9" customHeight="1" x14ac:dyDescent="0.25">
      <c r="A466" s="579"/>
      <c r="B466" s="582"/>
      <c r="C466" s="582"/>
      <c r="D466" s="353">
        <v>2025</v>
      </c>
      <c r="E466" s="286">
        <f t="shared" si="60"/>
        <v>0</v>
      </c>
      <c r="F466" s="132">
        <v>0</v>
      </c>
      <c r="G466" s="132">
        <v>0</v>
      </c>
      <c r="H466" s="132">
        <v>0</v>
      </c>
      <c r="I466" s="132">
        <v>0</v>
      </c>
      <c r="J466" s="132">
        <v>0</v>
      </c>
      <c r="K466" s="582"/>
      <c r="L466" s="353"/>
      <c r="M466" s="354"/>
    </row>
    <row r="467" spans="1:14" s="287" customFormat="1" ht="22.9" customHeight="1" x14ac:dyDescent="0.25">
      <c r="A467" s="580"/>
      <c r="B467" s="583"/>
      <c r="C467" s="583"/>
      <c r="D467" s="353">
        <v>2026</v>
      </c>
      <c r="E467" s="286">
        <f t="shared" si="60"/>
        <v>0</v>
      </c>
      <c r="F467" s="132">
        <v>0</v>
      </c>
      <c r="G467" s="132">
        <v>0</v>
      </c>
      <c r="H467" s="132">
        <v>0</v>
      </c>
      <c r="I467" s="132">
        <v>0</v>
      </c>
      <c r="J467" s="132">
        <v>0</v>
      </c>
      <c r="K467" s="583"/>
      <c r="L467" s="353"/>
      <c r="M467" s="354"/>
    </row>
    <row r="468" spans="1:14" s="287" customFormat="1" ht="32.25" customHeight="1" x14ac:dyDescent="0.25">
      <c r="A468" s="578" t="s">
        <v>159</v>
      </c>
      <c r="B468" s="581" t="s">
        <v>143</v>
      </c>
      <c r="C468" s="581" t="s">
        <v>33</v>
      </c>
      <c r="D468" s="353" t="s">
        <v>5</v>
      </c>
      <c r="E468" s="286">
        <f>SUM(E469:E484)</f>
        <v>2.2216013299999999</v>
      </c>
      <c r="F468" s="286">
        <f t="shared" ref="F468:J468" si="61">SUM(F469:F484)</f>
        <v>0</v>
      </c>
      <c r="G468" s="286">
        <f t="shared" si="61"/>
        <v>0</v>
      </c>
      <c r="H468" s="286">
        <f t="shared" si="61"/>
        <v>0</v>
      </c>
      <c r="I468" s="286">
        <f t="shared" si="61"/>
        <v>2.2216013299999999</v>
      </c>
      <c r="J468" s="286">
        <f t="shared" si="61"/>
        <v>0</v>
      </c>
      <c r="K468" s="581" t="s">
        <v>140</v>
      </c>
      <c r="L468" s="353"/>
      <c r="M468" s="354"/>
    </row>
    <row r="469" spans="1:14" s="287" customFormat="1" ht="16.149999999999999" customHeight="1" x14ac:dyDescent="0.25">
      <c r="A469" s="579"/>
      <c r="B469" s="582"/>
      <c r="C469" s="582"/>
      <c r="D469" s="353">
        <v>2011</v>
      </c>
      <c r="E469" s="286">
        <f>F469+G469+H469+I469+J469</f>
        <v>0</v>
      </c>
      <c r="F469" s="132">
        <v>0</v>
      </c>
      <c r="G469" s="132">
        <v>0</v>
      </c>
      <c r="H469" s="132">
        <v>0</v>
      </c>
      <c r="I469" s="132">
        <v>0</v>
      </c>
      <c r="J469" s="132">
        <v>0</v>
      </c>
      <c r="K469" s="582"/>
      <c r="L469" s="353"/>
      <c r="M469" s="354"/>
    </row>
    <row r="470" spans="1:14" s="287" customFormat="1" ht="15.6" customHeight="1" x14ac:dyDescent="0.25">
      <c r="A470" s="579"/>
      <c r="B470" s="582"/>
      <c r="C470" s="582"/>
      <c r="D470" s="353">
        <v>2012</v>
      </c>
      <c r="E470" s="286">
        <f t="shared" ref="E470:E484" si="62">F470+G470+H470+I470+J470</f>
        <v>0</v>
      </c>
      <c r="F470" s="132">
        <v>0</v>
      </c>
      <c r="G470" s="132">
        <v>0</v>
      </c>
      <c r="H470" s="132">
        <v>0</v>
      </c>
      <c r="I470" s="132">
        <v>0</v>
      </c>
      <c r="J470" s="132">
        <v>0</v>
      </c>
      <c r="K470" s="582"/>
      <c r="L470" s="353"/>
      <c r="M470" s="354"/>
    </row>
    <row r="471" spans="1:14" s="287" customFormat="1" ht="15.6" customHeight="1" x14ac:dyDescent="0.25">
      <c r="A471" s="579"/>
      <c r="B471" s="582"/>
      <c r="C471" s="582"/>
      <c r="D471" s="353">
        <v>2013</v>
      </c>
      <c r="E471" s="286">
        <f t="shared" si="62"/>
        <v>0</v>
      </c>
      <c r="F471" s="132">
        <v>0</v>
      </c>
      <c r="G471" s="132">
        <v>0</v>
      </c>
      <c r="H471" s="132">
        <v>0</v>
      </c>
      <c r="I471" s="132">
        <v>0</v>
      </c>
      <c r="J471" s="132">
        <v>0</v>
      </c>
      <c r="K471" s="582"/>
      <c r="L471" s="353"/>
      <c r="M471" s="354"/>
    </row>
    <row r="472" spans="1:14" s="287" customFormat="1" ht="16.149999999999999" customHeight="1" x14ac:dyDescent="0.25">
      <c r="A472" s="579"/>
      <c r="B472" s="582"/>
      <c r="C472" s="582"/>
      <c r="D472" s="353">
        <v>2014</v>
      </c>
      <c r="E472" s="286">
        <f t="shared" si="62"/>
        <v>0</v>
      </c>
      <c r="F472" s="132">
        <v>0</v>
      </c>
      <c r="G472" s="132">
        <v>0</v>
      </c>
      <c r="H472" s="132">
        <v>0</v>
      </c>
      <c r="I472" s="132">
        <v>0</v>
      </c>
      <c r="J472" s="132">
        <v>0</v>
      </c>
      <c r="K472" s="582"/>
      <c r="L472" s="353"/>
      <c r="M472" s="354"/>
    </row>
    <row r="473" spans="1:14" s="287" customFormat="1" ht="16.899999999999999" customHeight="1" x14ac:dyDescent="0.25">
      <c r="A473" s="579"/>
      <c r="B473" s="582"/>
      <c r="C473" s="582"/>
      <c r="D473" s="353">
        <v>2015</v>
      </c>
      <c r="E473" s="286">
        <f t="shared" si="62"/>
        <v>0</v>
      </c>
      <c r="F473" s="132">
        <v>0</v>
      </c>
      <c r="G473" s="132">
        <v>0</v>
      </c>
      <c r="H473" s="132">
        <v>0</v>
      </c>
      <c r="I473" s="132">
        <v>0</v>
      </c>
      <c r="J473" s="132">
        <v>0</v>
      </c>
      <c r="K473" s="582"/>
      <c r="L473" s="353"/>
      <c r="M473" s="354"/>
    </row>
    <row r="474" spans="1:14" s="287" customFormat="1" ht="15.6" customHeight="1" x14ac:dyDescent="0.25">
      <c r="A474" s="579"/>
      <c r="B474" s="582"/>
      <c r="C474" s="582"/>
      <c r="D474" s="353">
        <v>2016</v>
      </c>
      <c r="E474" s="286">
        <f t="shared" si="62"/>
        <v>1.2192989299999999</v>
      </c>
      <c r="F474" s="132">
        <v>0</v>
      </c>
      <c r="G474" s="132">
        <v>0</v>
      </c>
      <c r="H474" s="132">
        <v>0</v>
      </c>
      <c r="I474" s="132">
        <f>1.062974+0.192-0.03137435-0.00430072</f>
        <v>1.2192989299999999</v>
      </c>
      <c r="J474" s="132">
        <v>0</v>
      </c>
      <c r="K474" s="582"/>
      <c r="L474" s="353"/>
      <c r="M474" s="354"/>
      <c r="N474" s="289"/>
    </row>
    <row r="475" spans="1:14" s="287" customFormat="1" ht="16.149999999999999" customHeight="1" x14ac:dyDescent="0.25">
      <c r="A475" s="579"/>
      <c r="B475" s="582"/>
      <c r="C475" s="582"/>
      <c r="D475" s="353">
        <v>2017</v>
      </c>
      <c r="E475" s="286">
        <f t="shared" si="62"/>
        <v>0</v>
      </c>
      <c r="F475" s="132">
        <v>0</v>
      </c>
      <c r="G475" s="132">
        <v>0</v>
      </c>
      <c r="H475" s="132">
        <v>0</v>
      </c>
      <c r="I475" s="132">
        <v>0</v>
      </c>
      <c r="J475" s="132">
        <v>0</v>
      </c>
      <c r="K475" s="582"/>
      <c r="L475" s="353"/>
      <c r="M475" s="354"/>
    </row>
    <row r="476" spans="1:14" s="287" customFormat="1" ht="16.149999999999999" customHeight="1" x14ac:dyDescent="0.25">
      <c r="A476" s="579"/>
      <c r="B476" s="582"/>
      <c r="C476" s="582"/>
      <c r="D476" s="353">
        <v>2018</v>
      </c>
      <c r="E476" s="286">
        <f t="shared" si="62"/>
        <v>0</v>
      </c>
      <c r="F476" s="132">
        <v>0</v>
      </c>
      <c r="G476" s="132">
        <v>0</v>
      </c>
      <c r="H476" s="132">
        <v>0</v>
      </c>
      <c r="I476" s="132">
        <v>0</v>
      </c>
      <c r="J476" s="132">
        <v>0</v>
      </c>
      <c r="K476" s="582"/>
      <c r="L476" s="353"/>
      <c r="M476" s="354"/>
    </row>
    <row r="477" spans="1:14" s="287" customFormat="1" ht="16.149999999999999" customHeight="1" x14ac:dyDescent="0.25">
      <c r="A477" s="579"/>
      <c r="B477" s="582"/>
      <c r="C477" s="582"/>
      <c r="D477" s="353">
        <v>2019</v>
      </c>
      <c r="E477" s="286">
        <f t="shared" si="62"/>
        <v>1.0023024</v>
      </c>
      <c r="F477" s="132">
        <v>0</v>
      </c>
      <c r="G477" s="132">
        <v>0</v>
      </c>
      <c r="H477" s="132">
        <v>0</v>
      </c>
      <c r="I477" s="132">
        <f>0.9723024+0.03</f>
        <v>1.0023024</v>
      </c>
      <c r="J477" s="132">
        <v>0</v>
      </c>
      <c r="K477" s="582"/>
      <c r="L477" s="353"/>
      <c r="M477" s="354"/>
      <c r="N477" s="289"/>
    </row>
    <row r="478" spans="1:14" s="287" customFormat="1" ht="30" customHeight="1" x14ac:dyDescent="0.25">
      <c r="A478" s="579"/>
      <c r="B478" s="582"/>
      <c r="C478" s="582"/>
      <c r="D478" s="353">
        <v>2020</v>
      </c>
      <c r="E478" s="286">
        <f t="shared" si="62"/>
        <v>0</v>
      </c>
      <c r="F478" s="132">
        <v>0</v>
      </c>
      <c r="G478" s="132">
        <v>0</v>
      </c>
      <c r="H478" s="132">
        <v>0</v>
      </c>
      <c r="I478" s="132">
        <v>0</v>
      </c>
      <c r="J478" s="132">
        <v>0</v>
      </c>
      <c r="K478" s="582"/>
      <c r="L478" s="353"/>
      <c r="M478" s="354"/>
    </row>
    <row r="479" spans="1:14" s="287" customFormat="1" ht="30" customHeight="1" x14ac:dyDescent="0.25">
      <c r="A479" s="579"/>
      <c r="B479" s="582"/>
      <c r="C479" s="582"/>
      <c r="D479" s="353">
        <v>2021</v>
      </c>
      <c r="E479" s="286">
        <f t="shared" si="62"/>
        <v>0</v>
      </c>
      <c r="F479" s="132">
        <v>0</v>
      </c>
      <c r="G479" s="132">
        <v>0</v>
      </c>
      <c r="H479" s="132">
        <v>0</v>
      </c>
      <c r="I479" s="132">
        <v>0</v>
      </c>
      <c r="J479" s="132">
        <v>0</v>
      </c>
      <c r="K479" s="582"/>
      <c r="L479" s="353"/>
      <c r="M479" s="354"/>
    </row>
    <row r="480" spans="1:14" s="287" customFormat="1" ht="30" customHeight="1" x14ac:dyDescent="0.25">
      <c r="A480" s="579"/>
      <c r="B480" s="582"/>
      <c r="C480" s="582"/>
      <c r="D480" s="353">
        <v>2022</v>
      </c>
      <c r="E480" s="286">
        <f t="shared" si="62"/>
        <v>0</v>
      </c>
      <c r="F480" s="132">
        <v>0</v>
      </c>
      <c r="G480" s="132">
        <v>0</v>
      </c>
      <c r="H480" s="132">
        <v>0</v>
      </c>
      <c r="I480" s="132">
        <v>0</v>
      </c>
      <c r="J480" s="132">
        <v>0</v>
      </c>
      <c r="K480" s="582"/>
      <c r="L480" s="353"/>
      <c r="M480" s="354"/>
    </row>
    <row r="481" spans="1:14" s="287" customFormat="1" ht="30" customHeight="1" x14ac:dyDescent="0.25">
      <c r="A481" s="579"/>
      <c r="B481" s="582"/>
      <c r="C481" s="582"/>
      <c r="D481" s="353">
        <v>2023</v>
      </c>
      <c r="E481" s="286">
        <f t="shared" si="62"/>
        <v>0</v>
      </c>
      <c r="F481" s="132">
        <v>0</v>
      </c>
      <c r="G481" s="132">
        <v>0</v>
      </c>
      <c r="H481" s="132">
        <v>0</v>
      </c>
      <c r="I481" s="132">
        <v>0</v>
      </c>
      <c r="J481" s="132">
        <v>0</v>
      </c>
      <c r="K481" s="582"/>
      <c r="L481" s="353"/>
      <c r="M481" s="354"/>
    </row>
    <row r="482" spans="1:14" s="287" customFormat="1" ht="30" customHeight="1" x14ac:dyDescent="0.25">
      <c r="A482" s="579"/>
      <c r="B482" s="582"/>
      <c r="C482" s="582"/>
      <c r="D482" s="353">
        <v>2024</v>
      </c>
      <c r="E482" s="286">
        <f t="shared" si="62"/>
        <v>0</v>
      </c>
      <c r="F482" s="132">
        <v>0</v>
      </c>
      <c r="G482" s="132">
        <v>0</v>
      </c>
      <c r="H482" s="132">
        <v>0</v>
      </c>
      <c r="I482" s="132">
        <v>0</v>
      </c>
      <c r="J482" s="132">
        <v>0</v>
      </c>
      <c r="K482" s="582"/>
      <c r="L482" s="353"/>
      <c r="M482" s="354"/>
    </row>
    <row r="483" spans="1:14" s="287" customFormat="1" ht="30" customHeight="1" x14ac:dyDescent="0.25">
      <c r="A483" s="579"/>
      <c r="B483" s="582"/>
      <c r="C483" s="582"/>
      <c r="D483" s="353">
        <v>2025</v>
      </c>
      <c r="E483" s="286">
        <f t="shared" si="62"/>
        <v>0</v>
      </c>
      <c r="F483" s="132">
        <v>0</v>
      </c>
      <c r="G483" s="132">
        <v>0</v>
      </c>
      <c r="H483" s="132">
        <v>0</v>
      </c>
      <c r="I483" s="132">
        <v>0</v>
      </c>
      <c r="J483" s="132">
        <v>0</v>
      </c>
      <c r="K483" s="582"/>
      <c r="L483" s="353"/>
      <c r="M483" s="354"/>
    </row>
    <row r="484" spans="1:14" s="287" customFormat="1" ht="30" customHeight="1" x14ac:dyDescent="0.25">
      <c r="A484" s="580"/>
      <c r="B484" s="583"/>
      <c r="C484" s="583"/>
      <c r="D484" s="353">
        <v>2026</v>
      </c>
      <c r="E484" s="286">
        <f t="shared" si="62"/>
        <v>0</v>
      </c>
      <c r="F484" s="132">
        <v>0</v>
      </c>
      <c r="G484" s="132">
        <v>0</v>
      </c>
      <c r="H484" s="132">
        <v>0</v>
      </c>
      <c r="I484" s="132">
        <v>0</v>
      </c>
      <c r="J484" s="132">
        <v>0</v>
      </c>
      <c r="K484" s="583"/>
      <c r="L484" s="353"/>
      <c r="M484" s="354"/>
    </row>
    <row r="485" spans="1:14" s="287" customFormat="1" ht="30" customHeight="1" x14ac:dyDescent="0.25">
      <c r="A485" s="578" t="s">
        <v>160</v>
      </c>
      <c r="B485" s="581" t="s">
        <v>142</v>
      </c>
      <c r="C485" s="581" t="s">
        <v>33</v>
      </c>
      <c r="D485" s="353" t="s">
        <v>5</v>
      </c>
      <c r="E485" s="286">
        <f>SUM(E486:E501)</f>
        <v>7.3023459999999998E-2</v>
      </c>
      <c r="F485" s="286">
        <f t="shared" ref="F485:J485" si="63">SUM(F486:F501)</f>
        <v>0</v>
      </c>
      <c r="G485" s="286">
        <f t="shared" si="63"/>
        <v>0</v>
      </c>
      <c r="H485" s="286">
        <f t="shared" si="63"/>
        <v>0</v>
      </c>
      <c r="I485" s="286">
        <f t="shared" si="63"/>
        <v>7.3023459999999998E-2</v>
      </c>
      <c r="J485" s="286">
        <f t="shared" si="63"/>
        <v>0</v>
      </c>
      <c r="K485" s="581">
        <v>2019</v>
      </c>
      <c r="L485" s="353"/>
      <c r="M485" s="354"/>
    </row>
    <row r="486" spans="1:14" s="287" customFormat="1" ht="30" customHeight="1" x14ac:dyDescent="0.25">
      <c r="A486" s="579"/>
      <c r="B486" s="582"/>
      <c r="C486" s="582"/>
      <c r="D486" s="353">
        <v>2011</v>
      </c>
      <c r="E486" s="286">
        <f>F486+G486+H486+I486+J486</f>
        <v>0</v>
      </c>
      <c r="F486" s="132">
        <v>0</v>
      </c>
      <c r="G486" s="132">
        <v>0</v>
      </c>
      <c r="H486" s="132">
        <v>0</v>
      </c>
      <c r="I486" s="132">
        <v>0</v>
      </c>
      <c r="J486" s="132">
        <v>0</v>
      </c>
      <c r="K486" s="582"/>
      <c r="L486" s="353"/>
      <c r="M486" s="354"/>
    </row>
    <row r="487" spans="1:14" s="287" customFormat="1" ht="30" customHeight="1" x14ac:dyDescent="0.25">
      <c r="A487" s="579"/>
      <c r="B487" s="582"/>
      <c r="C487" s="582"/>
      <c r="D487" s="353">
        <v>2012</v>
      </c>
      <c r="E487" s="286">
        <f t="shared" ref="E487:E501" si="64">F487+G487+H487+I487+J487</f>
        <v>0</v>
      </c>
      <c r="F487" s="132">
        <v>0</v>
      </c>
      <c r="G487" s="132">
        <v>0</v>
      </c>
      <c r="H487" s="132">
        <v>0</v>
      </c>
      <c r="I487" s="132">
        <v>0</v>
      </c>
      <c r="J487" s="132">
        <v>0</v>
      </c>
      <c r="K487" s="582"/>
      <c r="L487" s="353"/>
      <c r="M487" s="354"/>
    </row>
    <row r="488" spans="1:14" s="287" customFormat="1" ht="30" customHeight="1" x14ac:dyDescent="0.25">
      <c r="A488" s="579"/>
      <c r="B488" s="582"/>
      <c r="C488" s="582"/>
      <c r="D488" s="353">
        <v>2013</v>
      </c>
      <c r="E488" s="286">
        <f t="shared" si="64"/>
        <v>0</v>
      </c>
      <c r="F488" s="132">
        <v>0</v>
      </c>
      <c r="G488" s="132">
        <v>0</v>
      </c>
      <c r="H488" s="132">
        <v>0</v>
      </c>
      <c r="I488" s="132">
        <v>0</v>
      </c>
      <c r="J488" s="132">
        <v>0</v>
      </c>
      <c r="K488" s="582"/>
      <c r="L488" s="353"/>
      <c r="M488" s="354"/>
    </row>
    <row r="489" spans="1:14" s="287" customFormat="1" ht="30" customHeight="1" x14ac:dyDescent="0.25">
      <c r="A489" s="579"/>
      <c r="B489" s="582"/>
      <c r="C489" s="582"/>
      <c r="D489" s="353">
        <v>2014</v>
      </c>
      <c r="E489" s="286">
        <f t="shared" si="64"/>
        <v>0</v>
      </c>
      <c r="F489" s="132">
        <v>0</v>
      </c>
      <c r="G489" s="132">
        <v>0</v>
      </c>
      <c r="H489" s="132">
        <v>0</v>
      </c>
      <c r="I489" s="132">
        <v>0</v>
      </c>
      <c r="J489" s="132">
        <v>0</v>
      </c>
      <c r="K489" s="582"/>
      <c r="L489" s="353"/>
      <c r="M489" s="354"/>
    </row>
    <row r="490" spans="1:14" s="287" customFormat="1" ht="30" customHeight="1" x14ac:dyDescent="0.25">
      <c r="A490" s="579"/>
      <c r="B490" s="582"/>
      <c r="C490" s="582"/>
      <c r="D490" s="353">
        <v>2015</v>
      </c>
      <c r="E490" s="286">
        <f t="shared" si="64"/>
        <v>0</v>
      </c>
      <c r="F490" s="132">
        <v>0</v>
      </c>
      <c r="G490" s="132">
        <v>0</v>
      </c>
      <c r="H490" s="132">
        <v>0</v>
      </c>
      <c r="I490" s="132">
        <v>0</v>
      </c>
      <c r="J490" s="132">
        <v>0</v>
      </c>
      <c r="K490" s="582"/>
      <c r="L490" s="353"/>
      <c r="M490" s="354"/>
    </row>
    <row r="491" spans="1:14" s="287" customFormat="1" ht="30" customHeight="1" x14ac:dyDescent="0.25">
      <c r="A491" s="579"/>
      <c r="B491" s="582"/>
      <c r="C491" s="582"/>
      <c r="D491" s="353">
        <v>2016</v>
      </c>
      <c r="E491" s="286">
        <f t="shared" si="64"/>
        <v>0</v>
      </c>
      <c r="F491" s="132">
        <v>0</v>
      </c>
      <c r="G491" s="132">
        <v>0</v>
      </c>
      <c r="H491" s="132">
        <v>0</v>
      </c>
      <c r="I491" s="132">
        <v>0</v>
      </c>
      <c r="J491" s="132">
        <v>0</v>
      </c>
      <c r="K491" s="582"/>
      <c r="L491" s="353"/>
      <c r="M491" s="354"/>
    </row>
    <row r="492" spans="1:14" s="287" customFormat="1" ht="30" customHeight="1" x14ac:dyDescent="0.25">
      <c r="A492" s="579"/>
      <c r="B492" s="582"/>
      <c r="C492" s="582"/>
      <c r="D492" s="353">
        <v>2017</v>
      </c>
      <c r="E492" s="286">
        <f t="shared" si="64"/>
        <v>0</v>
      </c>
      <c r="F492" s="132">
        <v>0</v>
      </c>
      <c r="G492" s="132">
        <v>0</v>
      </c>
      <c r="H492" s="132">
        <v>0</v>
      </c>
      <c r="I492" s="132">
        <v>0</v>
      </c>
      <c r="J492" s="132">
        <v>0</v>
      </c>
      <c r="K492" s="582"/>
      <c r="L492" s="353"/>
      <c r="M492" s="354"/>
    </row>
    <row r="493" spans="1:14" s="287" customFormat="1" ht="30" customHeight="1" x14ac:dyDescent="0.25">
      <c r="A493" s="579"/>
      <c r="B493" s="582"/>
      <c r="C493" s="582"/>
      <c r="D493" s="353">
        <v>2018</v>
      </c>
      <c r="E493" s="286">
        <f t="shared" si="64"/>
        <v>0</v>
      </c>
      <c r="F493" s="132">
        <v>0</v>
      </c>
      <c r="G493" s="132">
        <v>0</v>
      </c>
      <c r="H493" s="132">
        <v>0</v>
      </c>
      <c r="I493" s="132">
        <v>0</v>
      </c>
      <c r="J493" s="132">
        <v>0</v>
      </c>
      <c r="K493" s="582"/>
      <c r="L493" s="353"/>
      <c r="M493" s="354"/>
    </row>
    <row r="494" spans="1:14" s="287" customFormat="1" ht="30" customHeight="1" x14ac:dyDescent="0.25">
      <c r="A494" s="579"/>
      <c r="B494" s="582"/>
      <c r="C494" s="582"/>
      <c r="D494" s="353">
        <v>2019</v>
      </c>
      <c r="E494" s="286">
        <f t="shared" si="64"/>
        <v>7.3023459999999998E-2</v>
      </c>
      <c r="F494" s="132">
        <v>0</v>
      </c>
      <c r="G494" s="132">
        <v>0</v>
      </c>
      <c r="H494" s="132">
        <v>0</v>
      </c>
      <c r="I494" s="132">
        <v>7.3023459999999998E-2</v>
      </c>
      <c r="J494" s="132">
        <v>0</v>
      </c>
      <c r="K494" s="582"/>
      <c r="L494" s="353"/>
      <c r="M494" s="354"/>
      <c r="N494" s="289"/>
    </row>
    <row r="495" spans="1:14" s="287" customFormat="1" ht="30" customHeight="1" x14ac:dyDescent="0.25">
      <c r="A495" s="579"/>
      <c r="B495" s="582"/>
      <c r="C495" s="582"/>
      <c r="D495" s="353">
        <v>2020</v>
      </c>
      <c r="E495" s="286">
        <f t="shared" si="64"/>
        <v>0</v>
      </c>
      <c r="F495" s="132">
        <v>0</v>
      </c>
      <c r="G495" s="132">
        <v>0</v>
      </c>
      <c r="H495" s="132">
        <v>0</v>
      </c>
      <c r="I495" s="132">
        <v>0</v>
      </c>
      <c r="J495" s="132">
        <v>0</v>
      </c>
      <c r="K495" s="582"/>
      <c r="L495" s="353"/>
      <c r="M495" s="354"/>
    </row>
    <row r="496" spans="1:14" s="287" customFormat="1" ht="30" customHeight="1" x14ac:dyDescent="0.25">
      <c r="A496" s="579"/>
      <c r="B496" s="582"/>
      <c r="C496" s="582"/>
      <c r="D496" s="353">
        <v>2021</v>
      </c>
      <c r="E496" s="286">
        <f t="shared" si="64"/>
        <v>0</v>
      </c>
      <c r="F496" s="132">
        <v>0</v>
      </c>
      <c r="G496" s="132">
        <v>0</v>
      </c>
      <c r="H496" s="132">
        <v>0</v>
      </c>
      <c r="I496" s="132">
        <v>0</v>
      </c>
      <c r="J496" s="132">
        <v>0</v>
      </c>
      <c r="K496" s="582"/>
      <c r="L496" s="353"/>
      <c r="M496" s="354"/>
    </row>
    <row r="497" spans="1:19" s="287" customFormat="1" ht="30" customHeight="1" x14ac:dyDescent="0.25">
      <c r="A497" s="579"/>
      <c r="B497" s="582"/>
      <c r="C497" s="582"/>
      <c r="D497" s="353">
        <v>2022</v>
      </c>
      <c r="E497" s="286">
        <f t="shared" si="64"/>
        <v>0</v>
      </c>
      <c r="F497" s="132">
        <v>0</v>
      </c>
      <c r="G497" s="132">
        <v>0</v>
      </c>
      <c r="H497" s="132">
        <v>0</v>
      </c>
      <c r="I497" s="132">
        <v>0</v>
      </c>
      <c r="J497" s="132">
        <v>0</v>
      </c>
      <c r="K497" s="582"/>
      <c r="L497" s="353"/>
      <c r="M497" s="354"/>
    </row>
    <row r="498" spans="1:19" s="287" customFormat="1" ht="30" customHeight="1" x14ac:dyDescent="0.25">
      <c r="A498" s="579"/>
      <c r="B498" s="582"/>
      <c r="C498" s="582"/>
      <c r="D498" s="353">
        <v>2023</v>
      </c>
      <c r="E498" s="286">
        <f t="shared" si="64"/>
        <v>0</v>
      </c>
      <c r="F498" s="132">
        <v>0</v>
      </c>
      <c r="G498" s="132">
        <v>0</v>
      </c>
      <c r="H498" s="132">
        <v>0</v>
      </c>
      <c r="I498" s="132">
        <v>0</v>
      </c>
      <c r="J498" s="132">
        <v>0</v>
      </c>
      <c r="K498" s="582"/>
      <c r="L498" s="353"/>
      <c r="M498" s="354"/>
    </row>
    <row r="499" spans="1:19" s="287" customFormat="1" ht="30" customHeight="1" x14ac:dyDescent="0.25">
      <c r="A499" s="579"/>
      <c r="B499" s="582"/>
      <c r="C499" s="582"/>
      <c r="D499" s="353">
        <v>2024</v>
      </c>
      <c r="E499" s="286">
        <f t="shared" si="64"/>
        <v>0</v>
      </c>
      <c r="F499" s="132">
        <v>0</v>
      </c>
      <c r="G499" s="132">
        <v>0</v>
      </c>
      <c r="H499" s="132">
        <v>0</v>
      </c>
      <c r="I499" s="132">
        <v>0</v>
      </c>
      <c r="J499" s="132">
        <v>0</v>
      </c>
      <c r="K499" s="582"/>
      <c r="L499" s="353"/>
      <c r="M499" s="354"/>
    </row>
    <row r="500" spans="1:19" s="287" customFormat="1" ht="30" customHeight="1" x14ac:dyDescent="0.25">
      <c r="A500" s="579"/>
      <c r="B500" s="582"/>
      <c r="C500" s="582"/>
      <c r="D500" s="353">
        <v>2025</v>
      </c>
      <c r="E500" s="286">
        <f t="shared" si="64"/>
        <v>0</v>
      </c>
      <c r="F500" s="132">
        <v>0</v>
      </c>
      <c r="G500" s="132">
        <v>0</v>
      </c>
      <c r="H500" s="132">
        <v>0</v>
      </c>
      <c r="I500" s="132">
        <v>0</v>
      </c>
      <c r="J500" s="132">
        <v>0</v>
      </c>
      <c r="K500" s="582"/>
      <c r="L500" s="353"/>
      <c r="M500" s="354"/>
    </row>
    <row r="501" spans="1:19" s="287" customFormat="1" ht="30" customHeight="1" x14ac:dyDescent="0.25">
      <c r="A501" s="580"/>
      <c r="B501" s="583"/>
      <c r="C501" s="583"/>
      <c r="D501" s="353">
        <v>2026</v>
      </c>
      <c r="E501" s="286">
        <f t="shared" si="64"/>
        <v>0</v>
      </c>
      <c r="F501" s="132">
        <v>0</v>
      </c>
      <c r="G501" s="132">
        <v>0</v>
      </c>
      <c r="H501" s="132">
        <v>0</v>
      </c>
      <c r="I501" s="132">
        <v>0</v>
      </c>
      <c r="J501" s="132">
        <v>0</v>
      </c>
      <c r="K501" s="583"/>
      <c r="L501" s="353"/>
      <c r="M501" s="354"/>
    </row>
    <row r="502" spans="1:19" s="287" customFormat="1" ht="25.5" customHeight="1" x14ac:dyDescent="0.25">
      <c r="A502" s="578" t="s">
        <v>161</v>
      </c>
      <c r="B502" s="581" t="s">
        <v>189</v>
      </c>
      <c r="C502" s="581" t="s">
        <v>33</v>
      </c>
      <c r="D502" s="353" t="s">
        <v>5</v>
      </c>
      <c r="E502" s="286">
        <f>SUM(E503:E518)</f>
        <v>0.66210271999999992</v>
      </c>
      <c r="F502" s="286">
        <f t="shared" ref="F502:J502" si="65">SUM(F503:F518)</f>
        <v>0</v>
      </c>
      <c r="G502" s="286">
        <f t="shared" si="65"/>
        <v>0.62899757999999995</v>
      </c>
      <c r="H502" s="286">
        <f t="shared" si="65"/>
        <v>0</v>
      </c>
      <c r="I502" s="286">
        <f t="shared" si="65"/>
        <v>3.3105140000000005E-2</v>
      </c>
      <c r="J502" s="286">
        <f t="shared" si="65"/>
        <v>0</v>
      </c>
      <c r="K502" s="581">
        <v>2020</v>
      </c>
      <c r="L502" s="353"/>
      <c r="M502" s="354"/>
    </row>
    <row r="503" spans="1:19" s="287" customFormat="1" ht="26.45" customHeight="1" x14ac:dyDescent="0.25">
      <c r="A503" s="579"/>
      <c r="B503" s="582"/>
      <c r="C503" s="582"/>
      <c r="D503" s="353">
        <v>2011</v>
      </c>
      <c r="E503" s="286">
        <f>F503+G503+H503+I503+J503</f>
        <v>0</v>
      </c>
      <c r="F503" s="132">
        <v>0</v>
      </c>
      <c r="G503" s="132">
        <v>0</v>
      </c>
      <c r="H503" s="132">
        <v>0</v>
      </c>
      <c r="I503" s="132">
        <v>0</v>
      </c>
      <c r="J503" s="132">
        <v>0</v>
      </c>
      <c r="K503" s="582"/>
      <c r="L503" s="353"/>
      <c r="M503" s="354"/>
    </row>
    <row r="504" spans="1:19" s="287" customFormat="1" ht="23.45" customHeight="1" x14ac:dyDescent="0.25">
      <c r="A504" s="579"/>
      <c r="B504" s="582"/>
      <c r="C504" s="582"/>
      <c r="D504" s="353">
        <v>2012</v>
      </c>
      <c r="E504" s="286">
        <f t="shared" ref="E504:E518" si="66">F504+G504+H504+I504+J504</f>
        <v>0</v>
      </c>
      <c r="F504" s="132">
        <v>0</v>
      </c>
      <c r="G504" s="132">
        <v>0</v>
      </c>
      <c r="H504" s="132">
        <v>0</v>
      </c>
      <c r="I504" s="132">
        <v>0</v>
      </c>
      <c r="J504" s="132">
        <v>0</v>
      </c>
      <c r="K504" s="582"/>
      <c r="L504" s="353"/>
      <c r="M504" s="354"/>
    </row>
    <row r="505" spans="1:19" s="287" customFormat="1" ht="24" customHeight="1" x14ac:dyDescent="0.25">
      <c r="A505" s="579"/>
      <c r="B505" s="582"/>
      <c r="C505" s="582"/>
      <c r="D505" s="353">
        <v>2013</v>
      </c>
      <c r="E505" s="286">
        <f t="shared" si="66"/>
        <v>0</v>
      </c>
      <c r="F505" s="132">
        <v>0</v>
      </c>
      <c r="G505" s="132">
        <v>0</v>
      </c>
      <c r="H505" s="132">
        <v>0</v>
      </c>
      <c r="I505" s="132">
        <v>0</v>
      </c>
      <c r="J505" s="132">
        <v>0</v>
      </c>
      <c r="K505" s="582"/>
      <c r="L505" s="353"/>
      <c r="M505" s="354"/>
    </row>
    <row r="506" spans="1:19" s="287" customFormat="1" ht="22.15" customHeight="1" x14ac:dyDescent="0.25">
      <c r="A506" s="579"/>
      <c r="B506" s="582"/>
      <c r="C506" s="582"/>
      <c r="D506" s="353">
        <v>2014</v>
      </c>
      <c r="E506" s="286">
        <f t="shared" si="66"/>
        <v>0</v>
      </c>
      <c r="F506" s="132">
        <v>0</v>
      </c>
      <c r="G506" s="132">
        <v>0</v>
      </c>
      <c r="H506" s="132">
        <v>0</v>
      </c>
      <c r="I506" s="132">
        <v>0</v>
      </c>
      <c r="J506" s="132">
        <v>0</v>
      </c>
      <c r="K506" s="582"/>
      <c r="L506" s="353"/>
      <c r="M506" s="354"/>
    </row>
    <row r="507" spans="1:19" s="287" customFormat="1" ht="24" customHeight="1" x14ac:dyDescent="0.25">
      <c r="A507" s="579"/>
      <c r="B507" s="582"/>
      <c r="C507" s="582"/>
      <c r="D507" s="353">
        <v>2015</v>
      </c>
      <c r="E507" s="286">
        <f t="shared" si="66"/>
        <v>0</v>
      </c>
      <c r="F507" s="132">
        <v>0</v>
      </c>
      <c r="G507" s="132">
        <v>0</v>
      </c>
      <c r="H507" s="132">
        <v>0</v>
      </c>
      <c r="I507" s="132">
        <v>0</v>
      </c>
      <c r="J507" s="132">
        <v>0</v>
      </c>
      <c r="K507" s="582"/>
      <c r="L507" s="353"/>
      <c r="M507" s="354"/>
    </row>
    <row r="508" spans="1:19" s="287" customFormat="1" ht="23.45" customHeight="1" x14ac:dyDescent="0.25">
      <c r="A508" s="579"/>
      <c r="B508" s="582"/>
      <c r="C508" s="582"/>
      <c r="D508" s="353">
        <v>2016</v>
      </c>
      <c r="E508" s="286">
        <f t="shared" si="66"/>
        <v>0</v>
      </c>
      <c r="F508" s="132">
        <v>0</v>
      </c>
      <c r="G508" s="132">
        <v>0</v>
      </c>
      <c r="H508" s="132">
        <v>0</v>
      </c>
      <c r="I508" s="132">
        <v>0</v>
      </c>
      <c r="J508" s="132">
        <v>0</v>
      </c>
      <c r="K508" s="582"/>
      <c r="L508" s="353"/>
      <c r="M508" s="354"/>
    </row>
    <row r="509" spans="1:19" s="287" customFormat="1" ht="21" customHeight="1" x14ac:dyDescent="0.25">
      <c r="A509" s="579"/>
      <c r="B509" s="582"/>
      <c r="C509" s="582"/>
      <c r="D509" s="353">
        <v>2017</v>
      </c>
      <c r="E509" s="286">
        <f t="shared" si="66"/>
        <v>0</v>
      </c>
      <c r="F509" s="132">
        <v>0</v>
      </c>
      <c r="G509" s="132">
        <v>0</v>
      </c>
      <c r="H509" s="132">
        <v>0</v>
      </c>
      <c r="I509" s="132">
        <v>0</v>
      </c>
      <c r="J509" s="132">
        <v>0</v>
      </c>
      <c r="K509" s="582"/>
      <c r="L509" s="353"/>
      <c r="M509" s="354"/>
    </row>
    <row r="510" spans="1:19" s="287" customFormat="1" ht="21" customHeight="1" x14ac:dyDescent="0.25">
      <c r="A510" s="579"/>
      <c r="B510" s="582"/>
      <c r="C510" s="582"/>
      <c r="D510" s="353">
        <v>2018</v>
      </c>
      <c r="E510" s="286">
        <f t="shared" si="66"/>
        <v>0</v>
      </c>
      <c r="F510" s="132">
        <v>0</v>
      </c>
      <c r="G510" s="132">
        <v>0</v>
      </c>
      <c r="H510" s="132">
        <v>0</v>
      </c>
      <c r="I510" s="132">
        <v>0</v>
      </c>
      <c r="J510" s="132">
        <v>0</v>
      </c>
      <c r="K510" s="582"/>
      <c r="L510" s="353"/>
      <c r="M510" s="354"/>
    </row>
    <row r="511" spans="1:19" s="287" customFormat="1" ht="21" customHeight="1" x14ac:dyDescent="0.25">
      <c r="A511" s="579"/>
      <c r="B511" s="582"/>
      <c r="C511" s="582"/>
      <c r="D511" s="353">
        <v>2019</v>
      </c>
      <c r="E511" s="286">
        <f t="shared" si="66"/>
        <v>0</v>
      </c>
      <c r="F511" s="132">
        <v>0</v>
      </c>
      <c r="G511" s="132">
        <v>0</v>
      </c>
      <c r="H511" s="132">
        <v>0</v>
      </c>
      <c r="I511" s="132">
        <v>0</v>
      </c>
      <c r="J511" s="132">
        <v>0</v>
      </c>
      <c r="K511" s="582"/>
      <c r="L511" s="353"/>
      <c r="M511" s="354"/>
    </row>
    <row r="512" spans="1:19" s="287" customFormat="1" ht="30" customHeight="1" x14ac:dyDescent="0.25">
      <c r="A512" s="579"/>
      <c r="B512" s="582"/>
      <c r="C512" s="582"/>
      <c r="D512" s="353">
        <v>2020</v>
      </c>
      <c r="E512" s="286">
        <f t="shared" si="66"/>
        <v>0.66210271999999992</v>
      </c>
      <c r="F512" s="132">
        <v>0</v>
      </c>
      <c r="G512" s="132">
        <f>0.75238977-0.12339219</f>
        <v>0.62899757999999995</v>
      </c>
      <c r="H512" s="132">
        <v>0</v>
      </c>
      <c r="I512" s="132">
        <f>0.0396-0.00649486</f>
        <v>3.3105140000000005E-2</v>
      </c>
      <c r="J512" s="132">
        <v>0</v>
      </c>
      <c r="K512" s="582"/>
      <c r="L512" s="353"/>
      <c r="M512" s="354"/>
      <c r="N512" s="289"/>
      <c r="O512" s="289"/>
      <c r="R512" s="290"/>
      <c r="S512" s="290"/>
    </row>
    <row r="513" spans="1:19" s="287" customFormat="1" ht="30" customHeight="1" x14ac:dyDescent="0.25">
      <c r="A513" s="579"/>
      <c r="B513" s="582"/>
      <c r="C513" s="582"/>
      <c r="D513" s="353">
        <v>2021</v>
      </c>
      <c r="E513" s="286">
        <f t="shared" si="66"/>
        <v>0</v>
      </c>
      <c r="F513" s="132">
        <v>0</v>
      </c>
      <c r="G513" s="132">
        <v>0</v>
      </c>
      <c r="H513" s="132">
        <v>0</v>
      </c>
      <c r="I513" s="132">
        <v>0</v>
      </c>
      <c r="J513" s="132">
        <v>0</v>
      </c>
      <c r="K513" s="582"/>
      <c r="L513" s="353"/>
      <c r="M513" s="354"/>
      <c r="N513" s="289"/>
      <c r="O513" s="289"/>
      <c r="R513" s="290"/>
      <c r="S513" s="290"/>
    </row>
    <row r="514" spans="1:19" s="287" customFormat="1" ht="30" customHeight="1" x14ac:dyDescent="0.25">
      <c r="A514" s="579"/>
      <c r="B514" s="582"/>
      <c r="C514" s="582"/>
      <c r="D514" s="353">
        <v>2022</v>
      </c>
      <c r="E514" s="286">
        <f t="shared" si="66"/>
        <v>0</v>
      </c>
      <c r="F514" s="132">
        <v>0</v>
      </c>
      <c r="G514" s="132">
        <v>0</v>
      </c>
      <c r="H514" s="132">
        <v>0</v>
      </c>
      <c r="I514" s="132">
        <v>0</v>
      </c>
      <c r="J514" s="132">
        <v>0</v>
      </c>
      <c r="K514" s="582"/>
      <c r="L514" s="353"/>
      <c r="M514" s="354"/>
      <c r="N514" s="289"/>
      <c r="O514" s="289"/>
      <c r="R514" s="290"/>
      <c r="S514" s="290"/>
    </row>
    <row r="515" spans="1:19" s="287" customFormat="1" ht="30" customHeight="1" x14ac:dyDescent="0.25">
      <c r="A515" s="579"/>
      <c r="B515" s="582"/>
      <c r="C515" s="582"/>
      <c r="D515" s="353">
        <v>2023</v>
      </c>
      <c r="E515" s="286">
        <f t="shared" si="66"/>
        <v>0</v>
      </c>
      <c r="F515" s="132">
        <v>0</v>
      </c>
      <c r="G515" s="132">
        <v>0</v>
      </c>
      <c r="H515" s="132">
        <v>0</v>
      </c>
      <c r="I515" s="132">
        <v>0</v>
      </c>
      <c r="J515" s="132">
        <v>0</v>
      </c>
      <c r="K515" s="582"/>
      <c r="L515" s="353"/>
      <c r="M515" s="354"/>
      <c r="N515" s="289"/>
      <c r="O515" s="289"/>
      <c r="R515" s="290"/>
      <c r="S515" s="290"/>
    </row>
    <row r="516" spans="1:19" s="287" customFormat="1" ht="30" customHeight="1" x14ac:dyDescent="0.25">
      <c r="A516" s="579"/>
      <c r="B516" s="582"/>
      <c r="C516" s="582"/>
      <c r="D516" s="353">
        <v>2024</v>
      </c>
      <c r="E516" s="286">
        <f t="shared" si="66"/>
        <v>0</v>
      </c>
      <c r="F516" s="132">
        <v>0</v>
      </c>
      <c r="G516" s="132">
        <v>0</v>
      </c>
      <c r="H516" s="132">
        <v>0</v>
      </c>
      <c r="I516" s="132">
        <v>0</v>
      </c>
      <c r="J516" s="132">
        <v>0</v>
      </c>
      <c r="K516" s="582"/>
      <c r="L516" s="353"/>
      <c r="M516" s="354"/>
      <c r="N516" s="289"/>
      <c r="O516" s="289"/>
      <c r="R516" s="290"/>
      <c r="S516" s="290"/>
    </row>
    <row r="517" spans="1:19" s="287" customFormat="1" ht="30" customHeight="1" x14ac:dyDescent="0.25">
      <c r="A517" s="579"/>
      <c r="B517" s="582"/>
      <c r="C517" s="582"/>
      <c r="D517" s="353">
        <v>2025</v>
      </c>
      <c r="E517" s="286">
        <f t="shared" si="66"/>
        <v>0</v>
      </c>
      <c r="F517" s="132">
        <v>0</v>
      </c>
      <c r="G517" s="132">
        <v>0</v>
      </c>
      <c r="H517" s="132">
        <v>0</v>
      </c>
      <c r="I517" s="132">
        <v>0</v>
      </c>
      <c r="J517" s="132">
        <v>0</v>
      </c>
      <c r="K517" s="582"/>
      <c r="L517" s="353"/>
      <c r="M517" s="354"/>
      <c r="N517" s="289"/>
      <c r="O517" s="289"/>
      <c r="R517" s="290"/>
      <c r="S517" s="290"/>
    </row>
    <row r="518" spans="1:19" s="287" customFormat="1" ht="30" customHeight="1" x14ac:dyDescent="0.25">
      <c r="A518" s="580"/>
      <c r="B518" s="583"/>
      <c r="C518" s="583"/>
      <c r="D518" s="353">
        <v>2026</v>
      </c>
      <c r="E518" s="286">
        <f t="shared" si="66"/>
        <v>0</v>
      </c>
      <c r="F518" s="132">
        <v>0</v>
      </c>
      <c r="G518" s="132">
        <v>0</v>
      </c>
      <c r="H518" s="132">
        <v>0</v>
      </c>
      <c r="I518" s="132">
        <v>0</v>
      </c>
      <c r="J518" s="132">
        <v>0</v>
      </c>
      <c r="K518" s="583"/>
      <c r="L518" s="353"/>
      <c r="M518" s="354"/>
      <c r="N518" s="289"/>
      <c r="O518" s="289"/>
      <c r="R518" s="290"/>
      <c r="S518" s="290"/>
    </row>
    <row r="519" spans="1:19" s="287" customFormat="1" ht="27.75" customHeight="1" x14ac:dyDescent="0.25">
      <c r="A519" s="578" t="s">
        <v>162</v>
      </c>
      <c r="B519" s="581" t="s">
        <v>104</v>
      </c>
      <c r="C519" s="581" t="s">
        <v>33</v>
      </c>
      <c r="D519" s="353" t="s">
        <v>5</v>
      </c>
      <c r="E519" s="286">
        <f>SUM(E520:E535)</f>
        <v>9.0042999999999998E-2</v>
      </c>
      <c r="F519" s="286">
        <f t="shared" ref="F519:J519" si="67">SUM(F520:F535)</f>
        <v>0</v>
      </c>
      <c r="G519" s="286">
        <f t="shared" si="67"/>
        <v>0</v>
      </c>
      <c r="H519" s="286">
        <f t="shared" si="67"/>
        <v>0</v>
      </c>
      <c r="I519" s="286">
        <f t="shared" si="67"/>
        <v>9.0042999999999998E-2</v>
      </c>
      <c r="J519" s="286">
        <f t="shared" si="67"/>
        <v>0</v>
      </c>
      <c r="K519" s="581">
        <v>2017</v>
      </c>
      <c r="L519" s="353"/>
      <c r="M519" s="354"/>
    </row>
    <row r="520" spans="1:19" s="287" customFormat="1" ht="19.899999999999999" customHeight="1" x14ac:dyDescent="0.25">
      <c r="A520" s="579"/>
      <c r="B520" s="582"/>
      <c r="C520" s="582"/>
      <c r="D520" s="353">
        <v>2011</v>
      </c>
      <c r="E520" s="286">
        <f>F520+G520+H520+I520+J520</f>
        <v>0</v>
      </c>
      <c r="F520" s="132">
        <v>0</v>
      </c>
      <c r="G520" s="132">
        <v>0</v>
      </c>
      <c r="H520" s="132">
        <v>0</v>
      </c>
      <c r="I520" s="132">
        <v>0</v>
      </c>
      <c r="J520" s="132">
        <v>0</v>
      </c>
      <c r="K520" s="582"/>
      <c r="L520" s="353"/>
      <c r="M520" s="354"/>
    </row>
    <row r="521" spans="1:19" s="287" customFormat="1" ht="13.9" customHeight="1" x14ac:dyDescent="0.25">
      <c r="A521" s="579"/>
      <c r="B521" s="582"/>
      <c r="C521" s="582"/>
      <c r="D521" s="353">
        <v>2012</v>
      </c>
      <c r="E521" s="286">
        <f t="shared" ref="E521:E535" si="68">F521+G521+H521+I521+J521</f>
        <v>0</v>
      </c>
      <c r="F521" s="132">
        <v>0</v>
      </c>
      <c r="G521" s="132">
        <v>0</v>
      </c>
      <c r="H521" s="132">
        <v>0</v>
      </c>
      <c r="I521" s="132">
        <v>0</v>
      </c>
      <c r="J521" s="132">
        <v>0</v>
      </c>
      <c r="K521" s="582"/>
      <c r="L521" s="353"/>
      <c r="M521" s="354"/>
    </row>
    <row r="522" spans="1:19" s="287" customFormat="1" ht="16.899999999999999" customHeight="1" x14ac:dyDescent="0.25">
      <c r="A522" s="579"/>
      <c r="B522" s="582"/>
      <c r="C522" s="582"/>
      <c r="D522" s="353">
        <v>2013</v>
      </c>
      <c r="E522" s="286">
        <f t="shared" si="68"/>
        <v>0</v>
      </c>
      <c r="F522" s="132">
        <v>0</v>
      </c>
      <c r="G522" s="132">
        <v>0</v>
      </c>
      <c r="H522" s="132">
        <v>0</v>
      </c>
      <c r="I522" s="132">
        <v>0</v>
      </c>
      <c r="J522" s="132">
        <v>0</v>
      </c>
      <c r="K522" s="582"/>
      <c r="L522" s="353"/>
      <c r="M522" s="354"/>
    </row>
    <row r="523" spans="1:19" s="287" customFormat="1" ht="16.899999999999999" customHeight="1" x14ac:dyDescent="0.25">
      <c r="A523" s="579"/>
      <c r="B523" s="582"/>
      <c r="C523" s="582"/>
      <c r="D523" s="353">
        <v>2014</v>
      </c>
      <c r="E523" s="286">
        <f t="shared" si="68"/>
        <v>0</v>
      </c>
      <c r="F523" s="132">
        <v>0</v>
      </c>
      <c r="G523" s="132">
        <v>0</v>
      </c>
      <c r="H523" s="132">
        <v>0</v>
      </c>
      <c r="I523" s="132">
        <v>0</v>
      </c>
      <c r="J523" s="132">
        <v>0</v>
      </c>
      <c r="K523" s="582"/>
      <c r="L523" s="353"/>
      <c r="M523" s="354"/>
    </row>
    <row r="524" spans="1:19" s="287" customFormat="1" ht="18" customHeight="1" x14ac:dyDescent="0.25">
      <c r="A524" s="579"/>
      <c r="B524" s="582"/>
      <c r="C524" s="582"/>
      <c r="D524" s="353">
        <v>2015</v>
      </c>
      <c r="E524" s="286">
        <f t="shared" si="68"/>
        <v>0</v>
      </c>
      <c r="F524" s="132">
        <v>0</v>
      </c>
      <c r="G524" s="132">
        <v>0</v>
      </c>
      <c r="H524" s="132">
        <v>0</v>
      </c>
      <c r="I524" s="132">
        <v>0</v>
      </c>
      <c r="J524" s="132">
        <v>0</v>
      </c>
      <c r="K524" s="582"/>
      <c r="L524" s="353"/>
      <c r="M524" s="354"/>
    </row>
    <row r="525" spans="1:19" s="287" customFormat="1" ht="16.149999999999999" customHeight="1" x14ac:dyDescent="0.25">
      <c r="A525" s="579"/>
      <c r="B525" s="582"/>
      <c r="C525" s="582"/>
      <c r="D525" s="353">
        <v>2016</v>
      </c>
      <c r="E525" s="286">
        <f t="shared" si="68"/>
        <v>0</v>
      </c>
      <c r="F525" s="132">
        <v>0</v>
      </c>
      <c r="G525" s="132">
        <v>0</v>
      </c>
      <c r="H525" s="132">
        <v>0</v>
      </c>
      <c r="I525" s="132">
        <v>0</v>
      </c>
      <c r="J525" s="132">
        <v>0</v>
      </c>
      <c r="K525" s="582"/>
      <c r="L525" s="353"/>
      <c r="M525" s="354"/>
    </row>
    <row r="526" spans="1:19" s="287" customFormat="1" ht="14.45" customHeight="1" x14ac:dyDescent="0.25">
      <c r="A526" s="579"/>
      <c r="B526" s="582"/>
      <c r="C526" s="582"/>
      <c r="D526" s="353">
        <v>2017</v>
      </c>
      <c r="E526" s="286">
        <f t="shared" si="68"/>
        <v>9.0042999999999998E-2</v>
      </c>
      <c r="F526" s="132">
        <v>0</v>
      </c>
      <c r="G526" s="132">
        <v>0</v>
      </c>
      <c r="H526" s="132">
        <v>0</v>
      </c>
      <c r="I526" s="132">
        <f>0.090043</f>
        <v>9.0042999999999998E-2</v>
      </c>
      <c r="J526" s="132">
        <v>0</v>
      </c>
      <c r="K526" s="582"/>
      <c r="L526" s="353"/>
      <c r="M526" s="354"/>
      <c r="N526" s="291"/>
    </row>
    <row r="527" spans="1:19" s="287" customFormat="1" ht="16.899999999999999" customHeight="1" x14ac:dyDescent="0.25">
      <c r="A527" s="579"/>
      <c r="B527" s="582"/>
      <c r="C527" s="582"/>
      <c r="D527" s="353">
        <v>2018</v>
      </c>
      <c r="E527" s="286">
        <f t="shared" si="68"/>
        <v>0</v>
      </c>
      <c r="F527" s="132">
        <v>0</v>
      </c>
      <c r="G527" s="132">
        <v>0</v>
      </c>
      <c r="H527" s="132">
        <v>0</v>
      </c>
      <c r="I527" s="132">
        <v>0</v>
      </c>
      <c r="J527" s="132">
        <v>0</v>
      </c>
      <c r="K527" s="582"/>
      <c r="L527" s="353"/>
      <c r="M527" s="354"/>
    </row>
    <row r="528" spans="1:19" s="287" customFormat="1" ht="16.899999999999999" customHeight="1" x14ac:dyDescent="0.25">
      <c r="A528" s="579"/>
      <c r="B528" s="582"/>
      <c r="C528" s="582"/>
      <c r="D528" s="353">
        <v>2019</v>
      </c>
      <c r="E528" s="286">
        <f t="shared" si="68"/>
        <v>0</v>
      </c>
      <c r="F528" s="132">
        <v>0</v>
      </c>
      <c r="G528" s="132">
        <v>0</v>
      </c>
      <c r="H528" s="132">
        <v>0</v>
      </c>
      <c r="I528" s="132">
        <v>0</v>
      </c>
      <c r="J528" s="132">
        <v>0</v>
      </c>
      <c r="K528" s="582"/>
      <c r="L528" s="353"/>
      <c r="M528" s="354"/>
    </row>
    <row r="529" spans="1:14" s="287" customFormat="1" ht="16.149999999999999" customHeight="1" x14ac:dyDescent="0.25">
      <c r="A529" s="579"/>
      <c r="B529" s="582"/>
      <c r="C529" s="582"/>
      <c r="D529" s="353">
        <v>2020</v>
      </c>
      <c r="E529" s="286">
        <f t="shared" si="68"/>
        <v>0</v>
      </c>
      <c r="F529" s="132">
        <v>0</v>
      </c>
      <c r="G529" s="132">
        <v>0</v>
      </c>
      <c r="H529" s="132">
        <v>0</v>
      </c>
      <c r="I529" s="132">
        <v>0</v>
      </c>
      <c r="J529" s="132">
        <v>0</v>
      </c>
      <c r="K529" s="582"/>
      <c r="L529" s="353"/>
      <c r="M529" s="354"/>
    </row>
    <row r="530" spans="1:14" s="287" customFormat="1" ht="16.149999999999999" customHeight="1" x14ac:dyDescent="0.25">
      <c r="A530" s="579"/>
      <c r="B530" s="582"/>
      <c r="C530" s="582"/>
      <c r="D530" s="353">
        <v>2021</v>
      </c>
      <c r="E530" s="286">
        <f t="shared" si="68"/>
        <v>0</v>
      </c>
      <c r="F530" s="132">
        <v>0</v>
      </c>
      <c r="G530" s="132">
        <v>0</v>
      </c>
      <c r="H530" s="132">
        <v>0</v>
      </c>
      <c r="I530" s="132">
        <v>0</v>
      </c>
      <c r="J530" s="132">
        <v>0</v>
      </c>
      <c r="K530" s="582"/>
      <c r="L530" s="353"/>
      <c r="M530" s="354"/>
    </row>
    <row r="531" spans="1:14" s="287" customFormat="1" ht="16.149999999999999" customHeight="1" x14ac:dyDescent="0.25">
      <c r="A531" s="579"/>
      <c r="B531" s="582"/>
      <c r="C531" s="582"/>
      <c r="D531" s="353">
        <v>2022</v>
      </c>
      <c r="E531" s="286">
        <f t="shared" si="68"/>
        <v>0</v>
      </c>
      <c r="F531" s="132">
        <v>0</v>
      </c>
      <c r="G531" s="132">
        <v>0</v>
      </c>
      <c r="H531" s="132">
        <v>0</v>
      </c>
      <c r="I531" s="132">
        <v>0</v>
      </c>
      <c r="J531" s="132">
        <v>0</v>
      </c>
      <c r="K531" s="582"/>
      <c r="L531" s="353"/>
      <c r="M531" s="354"/>
    </row>
    <row r="532" spans="1:14" s="287" customFormat="1" ht="16.149999999999999" customHeight="1" x14ac:dyDescent="0.25">
      <c r="A532" s="579"/>
      <c r="B532" s="582"/>
      <c r="C532" s="582"/>
      <c r="D532" s="353">
        <v>2023</v>
      </c>
      <c r="E532" s="286">
        <f t="shared" si="68"/>
        <v>0</v>
      </c>
      <c r="F532" s="132">
        <v>0</v>
      </c>
      <c r="G532" s="132">
        <v>0</v>
      </c>
      <c r="H532" s="132">
        <v>0</v>
      </c>
      <c r="I532" s="132">
        <v>0</v>
      </c>
      <c r="J532" s="132">
        <v>0</v>
      </c>
      <c r="K532" s="582"/>
      <c r="L532" s="353"/>
      <c r="M532" s="354"/>
    </row>
    <row r="533" spans="1:14" s="287" customFormat="1" ht="16.149999999999999" customHeight="1" x14ac:dyDescent="0.25">
      <c r="A533" s="579"/>
      <c r="B533" s="582"/>
      <c r="C533" s="582"/>
      <c r="D533" s="353">
        <v>2024</v>
      </c>
      <c r="E533" s="286">
        <f t="shared" si="68"/>
        <v>0</v>
      </c>
      <c r="F533" s="132">
        <v>0</v>
      </c>
      <c r="G533" s="132">
        <v>0</v>
      </c>
      <c r="H533" s="132">
        <v>0</v>
      </c>
      <c r="I533" s="132">
        <v>0</v>
      </c>
      <c r="J533" s="132">
        <v>0</v>
      </c>
      <c r="K533" s="582"/>
      <c r="L533" s="353"/>
      <c r="M533" s="354"/>
    </row>
    <row r="534" spans="1:14" s="287" customFormat="1" ht="16.149999999999999" customHeight="1" x14ac:dyDescent="0.25">
      <c r="A534" s="579"/>
      <c r="B534" s="582"/>
      <c r="C534" s="582"/>
      <c r="D534" s="353">
        <v>2025</v>
      </c>
      <c r="E534" s="286">
        <f t="shared" si="68"/>
        <v>0</v>
      </c>
      <c r="F534" s="132">
        <v>0</v>
      </c>
      <c r="G534" s="132">
        <v>0</v>
      </c>
      <c r="H534" s="132">
        <v>0</v>
      </c>
      <c r="I534" s="132">
        <v>0</v>
      </c>
      <c r="J534" s="132">
        <v>0</v>
      </c>
      <c r="K534" s="582"/>
      <c r="L534" s="353"/>
      <c r="M534" s="354"/>
    </row>
    <row r="535" spans="1:14" s="287" customFormat="1" ht="16.149999999999999" customHeight="1" x14ac:dyDescent="0.25">
      <c r="A535" s="580"/>
      <c r="B535" s="583"/>
      <c r="C535" s="583"/>
      <c r="D535" s="353">
        <v>2026</v>
      </c>
      <c r="E535" s="286">
        <f t="shared" si="68"/>
        <v>0</v>
      </c>
      <c r="F535" s="132">
        <v>0</v>
      </c>
      <c r="G535" s="132">
        <v>0</v>
      </c>
      <c r="H535" s="132">
        <v>0</v>
      </c>
      <c r="I535" s="132">
        <v>0</v>
      </c>
      <c r="J535" s="132">
        <v>0</v>
      </c>
      <c r="K535" s="583"/>
      <c r="L535" s="353"/>
      <c r="M535" s="354"/>
    </row>
    <row r="536" spans="1:14" s="287" customFormat="1" ht="31.5" customHeight="1" x14ac:dyDescent="0.25">
      <c r="A536" s="578" t="s">
        <v>163</v>
      </c>
      <c r="B536" s="581" t="s">
        <v>113</v>
      </c>
      <c r="C536" s="581" t="s">
        <v>112</v>
      </c>
      <c r="D536" s="353" t="s">
        <v>5</v>
      </c>
      <c r="E536" s="286">
        <f>SUM(E537:E552)</f>
        <v>5.7000000000000002E-2</v>
      </c>
      <c r="F536" s="286">
        <f t="shared" ref="F536:I536" si="69">SUM(F537:F552)</f>
        <v>0</v>
      </c>
      <c r="G536" s="286">
        <f t="shared" si="69"/>
        <v>0</v>
      </c>
      <c r="H536" s="286">
        <f t="shared" si="69"/>
        <v>0</v>
      </c>
      <c r="I536" s="286">
        <f t="shared" si="69"/>
        <v>5.7000000000000002E-2</v>
      </c>
      <c r="J536" s="286">
        <f>SUM(J537:J552)</f>
        <v>0</v>
      </c>
      <c r="K536" s="581">
        <v>2017</v>
      </c>
      <c r="L536" s="353"/>
      <c r="M536" s="354"/>
    </row>
    <row r="537" spans="1:14" s="287" customFormat="1" ht="16.149999999999999" customHeight="1" x14ac:dyDescent="0.25">
      <c r="A537" s="579"/>
      <c r="B537" s="582"/>
      <c r="C537" s="582"/>
      <c r="D537" s="353">
        <v>2011</v>
      </c>
      <c r="E537" s="286">
        <f>F537+G537+H537+I537+J537</f>
        <v>0</v>
      </c>
      <c r="F537" s="132">
        <v>0</v>
      </c>
      <c r="G537" s="132">
        <v>0</v>
      </c>
      <c r="H537" s="132">
        <v>0</v>
      </c>
      <c r="I537" s="132">
        <v>0</v>
      </c>
      <c r="J537" s="132">
        <v>0</v>
      </c>
      <c r="K537" s="582"/>
      <c r="L537" s="353"/>
      <c r="M537" s="354"/>
    </row>
    <row r="538" spans="1:14" s="287" customFormat="1" ht="16.149999999999999" customHeight="1" x14ac:dyDescent="0.25">
      <c r="A538" s="579"/>
      <c r="B538" s="582"/>
      <c r="C538" s="582"/>
      <c r="D538" s="353">
        <v>2012</v>
      </c>
      <c r="E538" s="286">
        <f t="shared" ref="E538:E552" si="70">F538+G538+H538+I538+J538</f>
        <v>0</v>
      </c>
      <c r="F538" s="132">
        <v>0</v>
      </c>
      <c r="G538" s="132">
        <v>0</v>
      </c>
      <c r="H538" s="132">
        <v>0</v>
      </c>
      <c r="I538" s="132">
        <v>0</v>
      </c>
      <c r="J538" s="132">
        <v>0</v>
      </c>
      <c r="K538" s="582"/>
      <c r="L538" s="353"/>
      <c r="M538" s="354"/>
    </row>
    <row r="539" spans="1:14" s="287" customFormat="1" ht="16.149999999999999" customHeight="1" x14ac:dyDescent="0.25">
      <c r="A539" s="579"/>
      <c r="B539" s="582"/>
      <c r="C539" s="582"/>
      <c r="D539" s="353">
        <v>2013</v>
      </c>
      <c r="E539" s="286">
        <f t="shared" si="70"/>
        <v>0</v>
      </c>
      <c r="F539" s="132">
        <v>0</v>
      </c>
      <c r="G539" s="132">
        <v>0</v>
      </c>
      <c r="H539" s="132">
        <v>0</v>
      </c>
      <c r="I539" s="132">
        <v>0</v>
      </c>
      <c r="J539" s="132">
        <v>0</v>
      </c>
      <c r="K539" s="582"/>
      <c r="L539" s="353"/>
      <c r="M539" s="354"/>
    </row>
    <row r="540" spans="1:14" s="287" customFormat="1" ht="16.149999999999999" customHeight="1" x14ac:dyDescent="0.25">
      <c r="A540" s="579"/>
      <c r="B540" s="582"/>
      <c r="C540" s="582"/>
      <c r="D540" s="353">
        <v>2014</v>
      </c>
      <c r="E540" s="286">
        <f t="shared" si="70"/>
        <v>0</v>
      </c>
      <c r="F540" s="132">
        <v>0</v>
      </c>
      <c r="G540" s="132">
        <v>0</v>
      </c>
      <c r="H540" s="132">
        <v>0</v>
      </c>
      <c r="I540" s="132">
        <v>0</v>
      </c>
      <c r="J540" s="132">
        <v>0</v>
      </c>
      <c r="K540" s="582"/>
      <c r="L540" s="353"/>
      <c r="M540" s="354"/>
    </row>
    <row r="541" spans="1:14" s="287" customFormat="1" ht="16.149999999999999" customHeight="1" x14ac:dyDescent="0.25">
      <c r="A541" s="579"/>
      <c r="B541" s="582"/>
      <c r="C541" s="582"/>
      <c r="D541" s="353">
        <v>2015</v>
      </c>
      <c r="E541" s="286">
        <f t="shared" si="70"/>
        <v>0</v>
      </c>
      <c r="F541" s="132">
        <v>0</v>
      </c>
      <c r="G541" s="132">
        <v>0</v>
      </c>
      <c r="H541" s="132">
        <v>0</v>
      </c>
      <c r="I541" s="132">
        <v>0</v>
      </c>
      <c r="J541" s="132">
        <v>0</v>
      </c>
      <c r="K541" s="582"/>
      <c r="L541" s="353"/>
      <c r="M541" s="354"/>
    </row>
    <row r="542" spans="1:14" s="287" customFormat="1" ht="16.149999999999999" customHeight="1" x14ac:dyDescent="0.25">
      <c r="A542" s="579"/>
      <c r="B542" s="582"/>
      <c r="C542" s="582"/>
      <c r="D542" s="353">
        <v>2016</v>
      </c>
      <c r="E542" s="286">
        <f t="shared" si="70"/>
        <v>0</v>
      </c>
      <c r="F542" s="132">
        <v>0</v>
      </c>
      <c r="G542" s="132">
        <v>0</v>
      </c>
      <c r="H542" s="132">
        <v>0</v>
      </c>
      <c r="I542" s="132">
        <v>0</v>
      </c>
      <c r="J542" s="132">
        <v>0</v>
      </c>
      <c r="K542" s="582"/>
      <c r="L542" s="353"/>
      <c r="M542" s="354"/>
    </row>
    <row r="543" spans="1:14" s="287" customFormat="1" ht="16.149999999999999" customHeight="1" x14ac:dyDescent="0.25">
      <c r="A543" s="579"/>
      <c r="B543" s="582"/>
      <c r="C543" s="582"/>
      <c r="D543" s="353">
        <v>2017</v>
      </c>
      <c r="E543" s="286">
        <f t="shared" si="70"/>
        <v>5.7000000000000002E-2</v>
      </c>
      <c r="F543" s="132">
        <v>0</v>
      </c>
      <c r="G543" s="132">
        <v>0</v>
      </c>
      <c r="H543" s="132">
        <v>0</v>
      </c>
      <c r="I543" s="132">
        <v>5.7000000000000002E-2</v>
      </c>
      <c r="J543" s="132">
        <v>0</v>
      </c>
      <c r="K543" s="582"/>
      <c r="L543" s="353"/>
      <c r="M543" s="354"/>
      <c r="N543" s="289"/>
    </row>
    <row r="544" spans="1:14" s="287" customFormat="1" ht="16.149999999999999" customHeight="1" x14ac:dyDescent="0.25">
      <c r="A544" s="579"/>
      <c r="B544" s="582"/>
      <c r="C544" s="582"/>
      <c r="D544" s="353">
        <v>2018</v>
      </c>
      <c r="E544" s="286">
        <f t="shared" si="70"/>
        <v>0</v>
      </c>
      <c r="F544" s="132">
        <v>0</v>
      </c>
      <c r="G544" s="132">
        <v>0</v>
      </c>
      <c r="H544" s="132">
        <v>0</v>
      </c>
      <c r="I544" s="132">
        <v>0</v>
      </c>
      <c r="J544" s="132">
        <v>0</v>
      </c>
      <c r="K544" s="582"/>
      <c r="L544" s="353"/>
      <c r="M544" s="354"/>
    </row>
    <row r="545" spans="1:13" s="287" customFormat="1" ht="16.149999999999999" customHeight="1" x14ac:dyDescent="0.25">
      <c r="A545" s="579"/>
      <c r="B545" s="582"/>
      <c r="C545" s="582"/>
      <c r="D545" s="353">
        <v>2019</v>
      </c>
      <c r="E545" s="286">
        <f t="shared" si="70"/>
        <v>0</v>
      </c>
      <c r="F545" s="132">
        <v>0</v>
      </c>
      <c r="G545" s="132">
        <v>0</v>
      </c>
      <c r="H545" s="132">
        <v>0</v>
      </c>
      <c r="I545" s="132">
        <v>0</v>
      </c>
      <c r="J545" s="132">
        <v>0</v>
      </c>
      <c r="K545" s="582"/>
      <c r="L545" s="353"/>
      <c r="M545" s="354"/>
    </row>
    <row r="546" spans="1:13" s="287" customFormat="1" ht="16.149999999999999" customHeight="1" x14ac:dyDescent="0.25">
      <c r="A546" s="579"/>
      <c r="B546" s="582"/>
      <c r="C546" s="582"/>
      <c r="D546" s="353">
        <v>2020</v>
      </c>
      <c r="E546" s="286">
        <f t="shared" si="70"/>
        <v>0</v>
      </c>
      <c r="F546" s="132">
        <v>0</v>
      </c>
      <c r="G546" s="132">
        <v>0</v>
      </c>
      <c r="H546" s="132">
        <v>0</v>
      </c>
      <c r="I546" s="132">
        <v>0</v>
      </c>
      <c r="J546" s="132">
        <v>0</v>
      </c>
      <c r="K546" s="582"/>
      <c r="L546" s="353"/>
      <c r="M546" s="354"/>
    </row>
    <row r="547" spans="1:13" s="287" customFormat="1" ht="16.149999999999999" customHeight="1" x14ac:dyDescent="0.25">
      <c r="A547" s="579"/>
      <c r="B547" s="582"/>
      <c r="C547" s="582"/>
      <c r="D547" s="353">
        <v>2021</v>
      </c>
      <c r="E547" s="286">
        <f t="shared" si="70"/>
        <v>0</v>
      </c>
      <c r="F547" s="132">
        <v>0</v>
      </c>
      <c r="G547" s="132">
        <v>0</v>
      </c>
      <c r="H547" s="132">
        <v>0</v>
      </c>
      <c r="I547" s="132">
        <v>0</v>
      </c>
      <c r="J547" s="132">
        <v>0</v>
      </c>
      <c r="K547" s="582"/>
      <c r="L547" s="353"/>
      <c r="M547" s="354"/>
    </row>
    <row r="548" spans="1:13" s="287" customFormat="1" ht="16.149999999999999" customHeight="1" x14ac:dyDescent="0.25">
      <c r="A548" s="579"/>
      <c r="B548" s="582"/>
      <c r="C548" s="582"/>
      <c r="D548" s="353">
        <v>2022</v>
      </c>
      <c r="E548" s="286">
        <f t="shared" si="70"/>
        <v>0</v>
      </c>
      <c r="F548" s="132">
        <v>0</v>
      </c>
      <c r="G548" s="132">
        <v>0</v>
      </c>
      <c r="H548" s="132">
        <v>0</v>
      </c>
      <c r="I548" s="132">
        <v>0</v>
      </c>
      <c r="J548" s="132">
        <v>0</v>
      </c>
      <c r="K548" s="582"/>
      <c r="L548" s="353"/>
      <c r="M548" s="354"/>
    </row>
    <row r="549" spans="1:13" s="287" customFormat="1" ht="16.149999999999999" customHeight="1" x14ac:dyDescent="0.25">
      <c r="A549" s="579"/>
      <c r="B549" s="582"/>
      <c r="C549" s="582"/>
      <c r="D549" s="353">
        <v>2023</v>
      </c>
      <c r="E549" s="286">
        <f t="shared" si="70"/>
        <v>0</v>
      </c>
      <c r="F549" s="132">
        <v>0</v>
      </c>
      <c r="G549" s="132">
        <v>0</v>
      </c>
      <c r="H549" s="132">
        <v>0</v>
      </c>
      <c r="I549" s="132">
        <v>0</v>
      </c>
      <c r="J549" s="132">
        <v>0</v>
      </c>
      <c r="K549" s="582"/>
      <c r="L549" s="353"/>
      <c r="M549" s="354"/>
    </row>
    <row r="550" spans="1:13" s="287" customFormat="1" ht="16.149999999999999" customHeight="1" x14ac:dyDescent="0.25">
      <c r="A550" s="579"/>
      <c r="B550" s="582"/>
      <c r="C550" s="582"/>
      <c r="D550" s="353">
        <v>2024</v>
      </c>
      <c r="E550" s="286">
        <f t="shared" si="70"/>
        <v>0</v>
      </c>
      <c r="F550" s="132">
        <v>0</v>
      </c>
      <c r="G550" s="132">
        <v>0</v>
      </c>
      <c r="H550" s="132">
        <v>0</v>
      </c>
      <c r="I550" s="132">
        <v>0</v>
      </c>
      <c r="J550" s="132">
        <v>0</v>
      </c>
      <c r="K550" s="582"/>
      <c r="L550" s="353"/>
      <c r="M550" s="354"/>
    </row>
    <row r="551" spans="1:13" s="287" customFormat="1" ht="15.75" customHeight="1" x14ac:dyDescent="0.25">
      <c r="A551" s="579"/>
      <c r="B551" s="582"/>
      <c r="C551" s="582"/>
      <c r="D551" s="353">
        <v>2025</v>
      </c>
      <c r="E551" s="286">
        <f t="shared" si="70"/>
        <v>0</v>
      </c>
      <c r="F551" s="132">
        <v>0</v>
      </c>
      <c r="G551" s="132">
        <v>0</v>
      </c>
      <c r="H551" s="132">
        <v>0</v>
      </c>
      <c r="I551" s="132">
        <v>0</v>
      </c>
      <c r="J551" s="132">
        <v>0</v>
      </c>
      <c r="K551" s="582"/>
      <c r="L551" s="353"/>
      <c r="M551" s="354"/>
    </row>
    <row r="552" spans="1:13" s="287" customFormat="1" ht="16.149999999999999" customHeight="1" x14ac:dyDescent="0.25">
      <c r="A552" s="580"/>
      <c r="B552" s="583"/>
      <c r="C552" s="583"/>
      <c r="D552" s="353">
        <v>2026</v>
      </c>
      <c r="E552" s="286">
        <f t="shared" si="70"/>
        <v>0</v>
      </c>
      <c r="F552" s="132">
        <v>0</v>
      </c>
      <c r="G552" s="132">
        <v>0</v>
      </c>
      <c r="H552" s="132">
        <v>0</v>
      </c>
      <c r="I552" s="132">
        <v>0</v>
      </c>
      <c r="J552" s="132">
        <v>0</v>
      </c>
      <c r="K552" s="583"/>
      <c r="L552" s="353"/>
      <c r="M552" s="354"/>
    </row>
    <row r="553" spans="1:13" s="287" customFormat="1" ht="30.75" customHeight="1" x14ac:dyDescent="0.25">
      <c r="A553" s="578" t="s">
        <v>164</v>
      </c>
      <c r="B553" s="581" t="s">
        <v>184</v>
      </c>
      <c r="C553" s="581" t="s">
        <v>33</v>
      </c>
      <c r="D553" s="353" t="s">
        <v>5</v>
      </c>
      <c r="E553" s="286">
        <f t="shared" ref="E553:J553" si="71">SUM(E554:E569)</f>
        <v>0.09</v>
      </c>
      <c r="F553" s="286">
        <f t="shared" si="71"/>
        <v>0</v>
      </c>
      <c r="G553" s="286">
        <f t="shared" si="71"/>
        <v>0</v>
      </c>
      <c r="H553" s="286">
        <f t="shared" si="71"/>
        <v>0</v>
      </c>
      <c r="I553" s="286">
        <f t="shared" si="71"/>
        <v>0.09</v>
      </c>
      <c r="J553" s="286">
        <f t="shared" si="71"/>
        <v>0</v>
      </c>
      <c r="K553" s="581" t="s">
        <v>200</v>
      </c>
      <c r="L553" s="353"/>
      <c r="M553" s="354"/>
    </row>
    <row r="554" spans="1:13" s="287" customFormat="1" ht="16.149999999999999" customHeight="1" x14ac:dyDescent="0.25">
      <c r="A554" s="579"/>
      <c r="B554" s="582"/>
      <c r="C554" s="582"/>
      <c r="D554" s="353">
        <v>2011</v>
      </c>
      <c r="E554" s="286">
        <f>F554+G554+H554+I554+J554</f>
        <v>0</v>
      </c>
      <c r="F554" s="132">
        <v>0</v>
      </c>
      <c r="G554" s="132">
        <v>0</v>
      </c>
      <c r="H554" s="132">
        <v>0</v>
      </c>
      <c r="I554" s="132">
        <v>0</v>
      </c>
      <c r="J554" s="132">
        <v>0</v>
      </c>
      <c r="K554" s="582"/>
      <c r="L554" s="353"/>
      <c r="M554" s="354"/>
    </row>
    <row r="555" spans="1:13" s="287" customFormat="1" ht="16.149999999999999" customHeight="1" x14ac:dyDescent="0.25">
      <c r="A555" s="579"/>
      <c r="B555" s="582"/>
      <c r="C555" s="582"/>
      <c r="D555" s="353">
        <v>2012</v>
      </c>
      <c r="E555" s="286">
        <f t="shared" ref="E555:E569" si="72">F555+G555+H555+I555+J555</f>
        <v>0</v>
      </c>
      <c r="F555" s="132">
        <v>0</v>
      </c>
      <c r="G555" s="132">
        <v>0</v>
      </c>
      <c r="H555" s="132">
        <v>0</v>
      </c>
      <c r="I555" s="132">
        <v>0</v>
      </c>
      <c r="J555" s="132">
        <v>0</v>
      </c>
      <c r="K555" s="582"/>
      <c r="L555" s="353"/>
      <c r="M555" s="354"/>
    </row>
    <row r="556" spans="1:13" s="287" customFormat="1" ht="16.149999999999999" customHeight="1" x14ac:dyDescent="0.25">
      <c r="A556" s="579"/>
      <c r="B556" s="582"/>
      <c r="C556" s="582"/>
      <c r="D556" s="353">
        <v>2013</v>
      </c>
      <c r="E556" s="286">
        <f t="shared" si="72"/>
        <v>0</v>
      </c>
      <c r="F556" s="132">
        <v>0</v>
      </c>
      <c r="G556" s="132">
        <v>0</v>
      </c>
      <c r="H556" s="132">
        <v>0</v>
      </c>
      <c r="I556" s="132">
        <v>0</v>
      </c>
      <c r="J556" s="132">
        <v>0</v>
      </c>
      <c r="K556" s="582"/>
      <c r="L556" s="353"/>
      <c r="M556" s="354"/>
    </row>
    <row r="557" spans="1:13" s="287" customFormat="1" ht="16.149999999999999" customHeight="1" x14ac:dyDescent="0.25">
      <c r="A557" s="579"/>
      <c r="B557" s="582"/>
      <c r="C557" s="582"/>
      <c r="D557" s="353">
        <v>2014</v>
      </c>
      <c r="E557" s="286">
        <f t="shared" si="72"/>
        <v>0</v>
      </c>
      <c r="F557" s="132">
        <v>0</v>
      </c>
      <c r="G557" s="132">
        <v>0</v>
      </c>
      <c r="H557" s="132">
        <v>0</v>
      </c>
      <c r="I557" s="132">
        <v>0</v>
      </c>
      <c r="J557" s="132">
        <v>0</v>
      </c>
      <c r="K557" s="582"/>
      <c r="L557" s="353"/>
      <c r="M557" s="354"/>
    </row>
    <row r="558" spans="1:13" s="287" customFormat="1" ht="16.149999999999999" customHeight="1" x14ac:dyDescent="0.25">
      <c r="A558" s="579"/>
      <c r="B558" s="582"/>
      <c r="C558" s="582"/>
      <c r="D558" s="353">
        <v>2015</v>
      </c>
      <c r="E558" s="286">
        <f t="shared" si="72"/>
        <v>0</v>
      </c>
      <c r="F558" s="132">
        <v>0</v>
      </c>
      <c r="G558" s="132">
        <v>0</v>
      </c>
      <c r="H558" s="132">
        <v>0</v>
      </c>
      <c r="I558" s="132">
        <v>0</v>
      </c>
      <c r="J558" s="132">
        <v>0</v>
      </c>
      <c r="K558" s="582"/>
      <c r="L558" s="353"/>
      <c r="M558" s="354"/>
    </row>
    <row r="559" spans="1:13" s="287" customFormat="1" ht="16.149999999999999" customHeight="1" x14ac:dyDescent="0.25">
      <c r="A559" s="579"/>
      <c r="B559" s="582"/>
      <c r="C559" s="582"/>
      <c r="D559" s="353">
        <v>2016</v>
      </c>
      <c r="E559" s="286">
        <f t="shared" si="72"/>
        <v>0</v>
      </c>
      <c r="F559" s="132">
        <v>0</v>
      </c>
      <c r="G559" s="132">
        <v>0</v>
      </c>
      <c r="H559" s="132">
        <v>0</v>
      </c>
      <c r="I559" s="132">
        <v>0</v>
      </c>
      <c r="J559" s="132">
        <v>0</v>
      </c>
      <c r="K559" s="582"/>
      <c r="L559" s="353"/>
      <c r="M559" s="354"/>
    </row>
    <row r="560" spans="1:13" s="287" customFormat="1" ht="16.149999999999999" customHeight="1" x14ac:dyDescent="0.25">
      <c r="A560" s="579"/>
      <c r="B560" s="582"/>
      <c r="C560" s="582"/>
      <c r="D560" s="353">
        <v>2017</v>
      </c>
      <c r="E560" s="286">
        <f t="shared" si="72"/>
        <v>0</v>
      </c>
      <c r="F560" s="132">
        <v>0</v>
      </c>
      <c r="G560" s="132">
        <v>0</v>
      </c>
      <c r="H560" s="132">
        <v>0</v>
      </c>
      <c r="I560" s="132">
        <v>0</v>
      </c>
      <c r="J560" s="132">
        <v>0</v>
      </c>
      <c r="K560" s="582"/>
      <c r="L560" s="353"/>
      <c r="M560" s="354"/>
    </row>
    <row r="561" spans="1:15" s="287" customFormat="1" ht="16.149999999999999" customHeight="1" x14ac:dyDescent="0.25">
      <c r="A561" s="579"/>
      <c r="B561" s="582"/>
      <c r="C561" s="582"/>
      <c r="D561" s="353">
        <v>2018</v>
      </c>
      <c r="E561" s="286">
        <f t="shared" si="72"/>
        <v>0</v>
      </c>
      <c r="F561" s="132">
        <v>0</v>
      </c>
      <c r="G561" s="132">
        <v>0</v>
      </c>
      <c r="H561" s="132">
        <v>0</v>
      </c>
      <c r="I561" s="132">
        <v>0</v>
      </c>
      <c r="J561" s="132">
        <v>0</v>
      </c>
      <c r="K561" s="582"/>
      <c r="L561" s="353"/>
      <c r="M561" s="354"/>
    </row>
    <row r="562" spans="1:15" s="287" customFormat="1" ht="16.149999999999999" customHeight="1" x14ac:dyDescent="0.25">
      <c r="A562" s="579"/>
      <c r="B562" s="582"/>
      <c r="C562" s="582"/>
      <c r="D562" s="353">
        <v>2019</v>
      </c>
      <c r="E562" s="286">
        <f t="shared" si="72"/>
        <v>0</v>
      </c>
      <c r="F562" s="132">
        <v>0</v>
      </c>
      <c r="G562" s="132">
        <v>0</v>
      </c>
      <c r="H562" s="132">
        <v>0</v>
      </c>
      <c r="I562" s="132">
        <v>0</v>
      </c>
      <c r="J562" s="132">
        <v>0</v>
      </c>
      <c r="K562" s="582"/>
      <c r="L562" s="353"/>
      <c r="M562" s="354"/>
    </row>
    <row r="563" spans="1:15" s="287" customFormat="1" ht="16.149999999999999" customHeight="1" x14ac:dyDescent="0.25">
      <c r="A563" s="579"/>
      <c r="B563" s="582"/>
      <c r="C563" s="582"/>
      <c r="D563" s="353">
        <v>2020</v>
      </c>
      <c r="E563" s="286">
        <f t="shared" si="72"/>
        <v>0.09</v>
      </c>
      <c r="F563" s="132">
        <v>0</v>
      </c>
      <c r="G563" s="132">
        <v>0</v>
      </c>
      <c r="H563" s="132">
        <v>0</v>
      </c>
      <c r="I563" s="132">
        <v>0.09</v>
      </c>
      <c r="J563" s="132">
        <v>0</v>
      </c>
      <c r="K563" s="582"/>
      <c r="L563" s="353"/>
      <c r="M563" s="354"/>
      <c r="N563" s="289"/>
      <c r="O563" s="289"/>
    </row>
    <row r="564" spans="1:15" s="287" customFormat="1" ht="16.149999999999999" customHeight="1" x14ac:dyDescent="0.25">
      <c r="A564" s="579"/>
      <c r="B564" s="582"/>
      <c r="C564" s="582"/>
      <c r="D564" s="353">
        <v>2021</v>
      </c>
      <c r="E564" s="286">
        <f t="shared" si="72"/>
        <v>0</v>
      </c>
      <c r="F564" s="132">
        <v>0</v>
      </c>
      <c r="G564" s="132">
        <v>0</v>
      </c>
      <c r="H564" s="132">
        <v>0</v>
      </c>
      <c r="I564" s="132">
        <f>0.06-0.06</f>
        <v>0</v>
      </c>
      <c r="J564" s="132">
        <v>0</v>
      </c>
      <c r="K564" s="582"/>
      <c r="L564" s="353"/>
      <c r="M564" s="354"/>
      <c r="N564" s="289"/>
      <c r="O564" s="289"/>
    </row>
    <row r="565" spans="1:15" s="287" customFormat="1" ht="16.149999999999999" customHeight="1" x14ac:dyDescent="0.25">
      <c r="A565" s="579"/>
      <c r="B565" s="582"/>
      <c r="C565" s="582"/>
      <c r="D565" s="353">
        <v>2022</v>
      </c>
      <c r="E565" s="286">
        <f t="shared" si="72"/>
        <v>0</v>
      </c>
      <c r="F565" s="132">
        <v>0</v>
      </c>
      <c r="G565" s="132">
        <v>0</v>
      </c>
      <c r="H565" s="132">
        <v>0</v>
      </c>
      <c r="I565" s="132">
        <v>0</v>
      </c>
      <c r="J565" s="132">
        <v>0</v>
      </c>
      <c r="K565" s="582"/>
      <c r="L565" s="353"/>
      <c r="M565" s="354"/>
      <c r="N565" s="289"/>
      <c r="O565" s="289"/>
    </row>
    <row r="566" spans="1:15" s="287" customFormat="1" ht="16.149999999999999" customHeight="1" x14ac:dyDescent="0.25">
      <c r="A566" s="579"/>
      <c r="B566" s="582"/>
      <c r="C566" s="582"/>
      <c r="D566" s="353">
        <v>2023</v>
      </c>
      <c r="E566" s="286">
        <f t="shared" si="72"/>
        <v>0</v>
      </c>
      <c r="F566" s="132">
        <v>0</v>
      </c>
      <c r="G566" s="132">
        <v>0</v>
      </c>
      <c r="H566" s="132">
        <v>0</v>
      </c>
      <c r="I566" s="132">
        <f>0.06-0.06</f>
        <v>0</v>
      </c>
      <c r="J566" s="132">
        <v>0</v>
      </c>
      <c r="K566" s="582"/>
      <c r="L566" s="353"/>
      <c r="M566" s="354"/>
      <c r="N566" s="289"/>
      <c r="O566" s="289"/>
    </row>
    <row r="567" spans="1:15" s="287" customFormat="1" ht="16.149999999999999" customHeight="1" x14ac:dyDescent="0.25">
      <c r="A567" s="579"/>
      <c r="B567" s="582"/>
      <c r="C567" s="582"/>
      <c r="D567" s="353">
        <v>2024</v>
      </c>
      <c r="E567" s="286">
        <f t="shared" si="72"/>
        <v>0</v>
      </c>
      <c r="F567" s="132">
        <v>0</v>
      </c>
      <c r="G567" s="132">
        <v>0</v>
      </c>
      <c r="H567" s="132">
        <v>0</v>
      </c>
      <c r="I567" s="132">
        <v>0</v>
      </c>
      <c r="J567" s="132">
        <v>0</v>
      </c>
      <c r="K567" s="582"/>
      <c r="L567" s="353"/>
      <c r="M567" s="354"/>
      <c r="N567" s="289"/>
      <c r="O567" s="289"/>
    </row>
    <row r="568" spans="1:15" s="287" customFormat="1" ht="16.149999999999999" customHeight="1" x14ac:dyDescent="0.25">
      <c r="A568" s="579"/>
      <c r="B568" s="582"/>
      <c r="C568" s="582"/>
      <c r="D568" s="353">
        <v>2025</v>
      </c>
      <c r="E568" s="286">
        <f t="shared" si="72"/>
        <v>0</v>
      </c>
      <c r="F568" s="132">
        <v>0</v>
      </c>
      <c r="G568" s="132">
        <v>0</v>
      </c>
      <c r="H568" s="132">
        <v>0</v>
      </c>
      <c r="I568" s="132">
        <f t="shared" ref="I568:I569" si="73">0.06-0.06</f>
        <v>0</v>
      </c>
      <c r="J568" s="132">
        <v>0</v>
      </c>
      <c r="K568" s="582"/>
      <c r="L568" s="353"/>
      <c r="M568" s="354"/>
      <c r="N568" s="289"/>
      <c r="O568" s="289"/>
    </row>
    <row r="569" spans="1:15" s="287" customFormat="1" ht="16.149999999999999" customHeight="1" x14ac:dyDescent="0.25">
      <c r="A569" s="292"/>
      <c r="B569" s="583"/>
      <c r="C569" s="583"/>
      <c r="D569" s="353">
        <v>2026</v>
      </c>
      <c r="E569" s="286">
        <f t="shared" si="72"/>
        <v>0</v>
      </c>
      <c r="F569" s="132">
        <v>0</v>
      </c>
      <c r="G569" s="132">
        <v>0</v>
      </c>
      <c r="H569" s="132">
        <v>0</v>
      </c>
      <c r="I569" s="132">
        <f t="shared" si="73"/>
        <v>0</v>
      </c>
      <c r="J569" s="132">
        <v>0</v>
      </c>
      <c r="K569" s="582"/>
      <c r="L569" s="353"/>
      <c r="M569" s="354"/>
      <c r="N569" s="289"/>
      <c r="O569" s="289"/>
    </row>
    <row r="570" spans="1:15" ht="34.5" customHeight="1" x14ac:dyDescent="0.25">
      <c r="A570" s="556" t="s">
        <v>62</v>
      </c>
      <c r="B570" s="495" t="s">
        <v>166</v>
      </c>
      <c r="C570" s="495"/>
      <c r="D570" s="42" t="s">
        <v>5</v>
      </c>
      <c r="E570" s="116">
        <f>SUM(E571:E586)</f>
        <v>2.7389536600000004</v>
      </c>
      <c r="F570" s="116">
        <f t="shared" ref="F570:J570" si="74">SUM(F571:F586)</f>
        <v>0</v>
      </c>
      <c r="G570" s="116">
        <f t="shared" si="74"/>
        <v>0</v>
      </c>
      <c r="H570" s="116">
        <f t="shared" si="74"/>
        <v>0</v>
      </c>
      <c r="I570" s="116">
        <f t="shared" si="74"/>
        <v>2.7389536600000004</v>
      </c>
      <c r="J570" s="116">
        <f t="shared" si="74"/>
        <v>0</v>
      </c>
      <c r="K570" s="495" t="s">
        <v>199</v>
      </c>
      <c r="L570" s="495" t="s">
        <v>32</v>
      </c>
      <c r="M570" s="553" t="s">
        <v>31</v>
      </c>
    </row>
    <row r="571" spans="1:15" ht="14.25" customHeight="1" x14ac:dyDescent="0.25">
      <c r="A571" s="557"/>
      <c r="B571" s="444"/>
      <c r="C571" s="444"/>
      <c r="D571" s="42">
        <v>2011</v>
      </c>
      <c r="E571" s="116">
        <f>F571+G571+H571+I571+J571</f>
        <v>0</v>
      </c>
      <c r="F571" s="56">
        <v>0</v>
      </c>
      <c r="G571" s="56">
        <v>0</v>
      </c>
      <c r="H571" s="56">
        <v>0</v>
      </c>
      <c r="I571" s="56">
        <v>0</v>
      </c>
      <c r="J571" s="56">
        <v>0</v>
      </c>
      <c r="K571" s="444"/>
      <c r="L571" s="444"/>
      <c r="M571" s="554"/>
    </row>
    <row r="572" spans="1:15" ht="14.25" customHeight="1" x14ac:dyDescent="0.25">
      <c r="A572" s="557"/>
      <c r="B572" s="444"/>
      <c r="C572" s="444"/>
      <c r="D572" s="42">
        <v>2012</v>
      </c>
      <c r="E572" s="116">
        <f t="shared" ref="E572:E586" si="75">F572+G572+H572+I572+J572</f>
        <v>0</v>
      </c>
      <c r="F572" s="56">
        <v>0</v>
      </c>
      <c r="G572" s="56">
        <v>0</v>
      </c>
      <c r="H572" s="56">
        <v>0</v>
      </c>
      <c r="I572" s="56">
        <v>0</v>
      </c>
      <c r="J572" s="56">
        <v>0</v>
      </c>
      <c r="K572" s="444"/>
      <c r="L572" s="444"/>
      <c r="M572" s="554"/>
    </row>
    <row r="573" spans="1:15" ht="14.25" customHeight="1" x14ac:dyDescent="0.25">
      <c r="A573" s="557"/>
      <c r="B573" s="444"/>
      <c r="C573" s="444"/>
      <c r="D573" s="42">
        <v>2013</v>
      </c>
      <c r="E573" s="116">
        <f t="shared" si="75"/>
        <v>0.31528200000000001</v>
      </c>
      <c r="F573" s="56">
        <v>0</v>
      </c>
      <c r="G573" s="56">
        <v>0</v>
      </c>
      <c r="H573" s="56">
        <v>0</v>
      </c>
      <c r="I573" s="56">
        <v>0.31528200000000001</v>
      </c>
      <c r="J573" s="56">
        <v>0</v>
      </c>
      <c r="K573" s="444"/>
      <c r="L573" s="444"/>
      <c r="M573" s="554"/>
    </row>
    <row r="574" spans="1:15" ht="14.25" customHeight="1" x14ac:dyDescent="0.25">
      <c r="A574" s="557"/>
      <c r="B574" s="444"/>
      <c r="C574" s="444"/>
      <c r="D574" s="42">
        <v>2014</v>
      </c>
      <c r="E574" s="116">
        <f t="shared" si="75"/>
        <v>0</v>
      </c>
      <c r="F574" s="56">
        <v>0</v>
      </c>
      <c r="G574" s="56">
        <v>0</v>
      </c>
      <c r="H574" s="56">
        <v>0</v>
      </c>
      <c r="I574" s="56">
        <f>0.55416006-0.55416006</f>
        <v>0</v>
      </c>
      <c r="J574" s="56">
        <v>0</v>
      </c>
      <c r="K574" s="444"/>
      <c r="L574" s="444"/>
      <c r="M574" s="554"/>
    </row>
    <row r="575" spans="1:15" ht="14.25" customHeight="1" x14ac:dyDescent="0.25">
      <c r="A575" s="557"/>
      <c r="B575" s="444"/>
      <c r="C575" s="444"/>
      <c r="D575" s="42">
        <v>2015</v>
      </c>
      <c r="E575" s="116">
        <f t="shared" si="75"/>
        <v>1.1256710000000001</v>
      </c>
      <c r="F575" s="56">
        <v>0</v>
      </c>
      <c r="G575" s="56">
        <v>0</v>
      </c>
      <c r="H575" s="56">
        <v>0</v>
      </c>
      <c r="I575" s="56">
        <f>0.3+0.1249+1-0.299229</f>
        <v>1.1256710000000001</v>
      </c>
      <c r="J575" s="56">
        <v>0</v>
      </c>
      <c r="K575" s="444"/>
      <c r="L575" s="444"/>
      <c r="M575" s="554"/>
    </row>
    <row r="576" spans="1:15" ht="14.25" customHeight="1" x14ac:dyDescent="0.25">
      <c r="A576" s="557"/>
      <c r="B576" s="444"/>
      <c r="C576" s="444"/>
      <c r="D576" s="42">
        <v>2016</v>
      </c>
      <c r="E576" s="116">
        <f t="shared" si="75"/>
        <v>0</v>
      </c>
      <c r="F576" s="56">
        <v>0</v>
      </c>
      <c r="G576" s="56">
        <v>0</v>
      </c>
      <c r="H576" s="56">
        <v>0</v>
      </c>
      <c r="I576" s="56">
        <f>0.2-0.03-0.17</f>
        <v>0</v>
      </c>
      <c r="J576" s="56">
        <v>0</v>
      </c>
      <c r="K576" s="444"/>
      <c r="L576" s="444"/>
      <c r="M576" s="554"/>
    </row>
    <row r="577" spans="1:14" ht="14.25" customHeight="1" x14ac:dyDescent="0.25">
      <c r="A577" s="557"/>
      <c r="B577" s="444"/>
      <c r="C577" s="444"/>
      <c r="D577" s="42">
        <v>2017</v>
      </c>
      <c r="E577" s="116">
        <f t="shared" si="75"/>
        <v>0.19165300000000002</v>
      </c>
      <c r="F577" s="56">
        <v>0</v>
      </c>
      <c r="G577" s="56">
        <v>0</v>
      </c>
      <c r="H577" s="56">
        <v>0</v>
      </c>
      <c r="I577" s="56">
        <f>0.097+0.094653</f>
        <v>0.19165300000000002</v>
      </c>
      <c r="J577" s="56">
        <v>0</v>
      </c>
      <c r="K577" s="444"/>
      <c r="L577" s="444"/>
      <c r="M577" s="554"/>
      <c r="N577" s="273"/>
    </row>
    <row r="578" spans="1:14" ht="14.25" customHeight="1" x14ac:dyDescent="0.25">
      <c r="A578" s="557"/>
      <c r="B578" s="444"/>
      <c r="C578" s="444"/>
      <c r="D578" s="42">
        <v>2018</v>
      </c>
      <c r="E578" s="116">
        <f t="shared" si="75"/>
        <v>0.18395405000000001</v>
      </c>
      <c r="F578" s="56">
        <v>0</v>
      </c>
      <c r="G578" s="56">
        <v>0</v>
      </c>
      <c r="H578" s="56">
        <v>0</v>
      </c>
      <c r="I578" s="56">
        <f>0.2-0.00722-0.00882595</f>
        <v>0.18395405000000001</v>
      </c>
      <c r="J578" s="56">
        <v>0</v>
      </c>
      <c r="K578" s="444"/>
      <c r="L578" s="444"/>
      <c r="M578" s="554"/>
      <c r="N578" s="273"/>
    </row>
    <row r="579" spans="1:14" ht="14.25" customHeight="1" x14ac:dyDescent="0.25">
      <c r="A579" s="557"/>
      <c r="B579" s="444"/>
      <c r="C579" s="444"/>
      <c r="D579" s="42">
        <v>2019</v>
      </c>
      <c r="E579" s="116">
        <f t="shared" si="75"/>
        <v>0.37888100000000002</v>
      </c>
      <c r="F579" s="56">
        <v>0</v>
      </c>
      <c r="G579" s="56">
        <v>0</v>
      </c>
      <c r="H579" s="56">
        <v>0</v>
      </c>
      <c r="I579" s="56">
        <f>0.17352914+0.22647086-0.021119</f>
        <v>0.37888100000000002</v>
      </c>
      <c r="J579" s="56">
        <v>0</v>
      </c>
      <c r="K579" s="444"/>
      <c r="L579" s="444"/>
      <c r="M579" s="554"/>
      <c r="N579" s="274"/>
    </row>
    <row r="580" spans="1:14" ht="34.5" customHeight="1" x14ac:dyDescent="0.25">
      <c r="A580" s="557"/>
      <c r="B580" s="444"/>
      <c r="C580" s="444"/>
      <c r="D580" s="42">
        <v>2020</v>
      </c>
      <c r="E580" s="116">
        <f t="shared" si="75"/>
        <v>0.41615711</v>
      </c>
      <c r="F580" s="56">
        <v>0</v>
      </c>
      <c r="G580" s="56">
        <v>0</v>
      </c>
      <c r="H580" s="56">
        <v>0</v>
      </c>
      <c r="I580" s="56">
        <v>0.41615711</v>
      </c>
      <c r="J580" s="56">
        <v>0</v>
      </c>
      <c r="K580" s="444"/>
      <c r="L580" s="456"/>
      <c r="M580" s="558"/>
      <c r="N580" s="273"/>
    </row>
    <row r="581" spans="1:14" ht="26.45" customHeight="1" x14ac:dyDescent="0.25">
      <c r="A581" s="557"/>
      <c r="B581" s="444"/>
      <c r="C581" s="444"/>
      <c r="D581" s="42">
        <v>2021</v>
      </c>
      <c r="E581" s="116">
        <f t="shared" si="75"/>
        <v>0.12735550000000001</v>
      </c>
      <c r="F581" s="56">
        <v>0</v>
      </c>
      <c r="G581" s="56">
        <v>0</v>
      </c>
      <c r="H581" s="56">
        <v>0</v>
      </c>
      <c r="I581" s="56">
        <f>0.45270462+0.01914352-0.34449264</f>
        <v>0.12735550000000001</v>
      </c>
      <c r="J581" s="56">
        <v>0</v>
      </c>
      <c r="K581" s="444"/>
      <c r="L581" s="339"/>
      <c r="M581" s="355"/>
      <c r="N581" s="273"/>
    </row>
    <row r="582" spans="1:14" ht="22.9" customHeight="1" x14ac:dyDescent="0.25">
      <c r="A582" s="557"/>
      <c r="B582" s="444"/>
      <c r="C582" s="444"/>
      <c r="D582" s="42">
        <v>2022</v>
      </c>
      <c r="E582" s="116">
        <f t="shared" si="75"/>
        <v>0</v>
      </c>
      <c r="F582" s="56">
        <v>0</v>
      </c>
      <c r="G582" s="56">
        <v>0</v>
      </c>
      <c r="H582" s="56">
        <v>0</v>
      </c>
      <c r="I582" s="56">
        <v>0</v>
      </c>
      <c r="J582" s="56">
        <v>0</v>
      </c>
      <c r="K582" s="444"/>
      <c r="L582" s="339"/>
      <c r="M582" s="355"/>
      <c r="N582" s="273"/>
    </row>
    <row r="583" spans="1:14" ht="25.9" customHeight="1" x14ac:dyDescent="0.25">
      <c r="A583" s="557"/>
      <c r="B583" s="444"/>
      <c r="C583" s="444"/>
      <c r="D583" s="42">
        <v>2023</v>
      </c>
      <c r="E583" s="116">
        <f t="shared" si="75"/>
        <v>0</v>
      </c>
      <c r="F583" s="56">
        <v>0</v>
      </c>
      <c r="G583" s="56">
        <v>0</v>
      </c>
      <c r="H583" s="56">
        <v>0</v>
      </c>
      <c r="I583" s="56">
        <v>0</v>
      </c>
      <c r="J583" s="56">
        <v>0</v>
      </c>
      <c r="K583" s="444"/>
      <c r="L583" s="339"/>
      <c r="M583" s="355"/>
      <c r="N583" s="273"/>
    </row>
    <row r="584" spans="1:14" ht="25.9" customHeight="1" x14ac:dyDescent="0.25">
      <c r="A584" s="557"/>
      <c r="B584" s="444"/>
      <c r="C584" s="444"/>
      <c r="D584" s="42">
        <v>2024</v>
      </c>
      <c r="E584" s="116">
        <f t="shared" si="75"/>
        <v>0</v>
      </c>
      <c r="F584" s="56">
        <v>0</v>
      </c>
      <c r="G584" s="56">
        <v>0</v>
      </c>
      <c r="H584" s="56">
        <v>0</v>
      </c>
      <c r="I584" s="56">
        <v>0</v>
      </c>
      <c r="J584" s="56">
        <v>0</v>
      </c>
      <c r="K584" s="444"/>
      <c r="L584" s="339"/>
      <c r="M584" s="355"/>
      <c r="N584" s="273"/>
    </row>
    <row r="585" spans="1:14" ht="25.9" customHeight="1" x14ac:dyDescent="0.25">
      <c r="A585" s="557"/>
      <c r="B585" s="444"/>
      <c r="C585" s="444"/>
      <c r="D585" s="42">
        <v>2025</v>
      </c>
      <c r="E585" s="116">
        <f t="shared" si="75"/>
        <v>0</v>
      </c>
      <c r="F585" s="56">
        <v>0</v>
      </c>
      <c r="G585" s="56">
        <v>0</v>
      </c>
      <c r="H585" s="56">
        <v>0</v>
      </c>
      <c r="I585" s="56">
        <v>0</v>
      </c>
      <c r="J585" s="56">
        <v>0</v>
      </c>
      <c r="K585" s="444"/>
      <c r="L585" s="339"/>
      <c r="M585" s="355"/>
      <c r="N585" s="273"/>
    </row>
    <row r="586" spans="1:14" ht="25.9" customHeight="1" x14ac:dyDescent="0.25">
      <c r="A586" s="577"/>
      <c r="B586" s="456"/>
      <c r="C586" s="456"/>
      <c r="D586" s="42">
        <v>2026</v>
      </c>
      <c r="E586" s="116">
        <f t="shared" si="75"/>
        <v>0</v>
      </c>
      <c r="F586" s="56">
        <v>0</v>
      </c>
      <c r="G586" s="56">
        <v>0</v>
      </c>
      <c r="H586" s="56">
        <v>0</v>
      </c>
      <c r="I586" s="56">
        <v>0</v>
      </c>
      <c r="J586" s="56">
        <v>0</v>
      </c>
      <c r="K586" s="456"/>
      <c r="L586" s="339"/>
      <c r="M586" s="355"/>
      <c r="N586" s="273"/>
    </row>
    <row r="587" spans="1:14" s="294" customFormat="1" ht="29.25" customHeight="1" x14ac:dyDescent="0.2">
      <c r="A587" s="573" t="s">
        <v>11</v>
      </c>
      <c r="B587" s="474" t="s">
        <v>73</v>
      </c>
      <c r="C587" s="495" t="s">
        <v>53</v>
      </c>
      <c r="D587" s="42" t="s">
        <v>5</v>
      </c>
      <c r="E587" s="116">
        <f>SUM(E588:E603)</f>
        <v>0.35191800000000001</v>
      </c>
      <c r="F587" s="116">
        <f t="shared" ref="F587:J587" si="76">SUM(F588:F603)</f>
        <v>0</v>
      </c>
      <c r="G587" s="116">
        <f t="shared" si="76"/>
        <v>0.20541599999999999</v>
      </c>
      <c r="H587" s="116">
        <f t="shared" si="76"/>
        <v>1.0584E-2</v>
      </c>
      <c r="I587" s="116">
        <f t="shared" si="76"/>
        <v>0.13591800000000001</v>
      </c>
      <c r="J587" s="116">
        <f t="shared" si="76"/>
        <v>0</v>
      </c>
      <c r="K587" s="495">
        <v>2014</v>
      </c>
      <c r="L587" s="495" t="s">
        <v>32</v>
      </c>
      <c r="M587" s="576" t="s">
        <v>52</v>
      </c>
    </row>
    <row r="588" spans="1:14" s="294" customFormat="1" ht="20.25" customHeight="1" x14ac:dyDescent="0.2">
      <c r="A588" s="517"/>
      <c r="B588" s="454"/>
      <c r="C588" s="444"/>
      <c r="D588" s="42">
        <v>2011</v>
      </c>
      <c r="E588" s="116">
        <f>F588+G588+H588+I588+J588</f>
        <v>0</v>
      </c>
      <c r="F588" s="56">
        <v>0</v>
      </c>
      <c r="G588" s="56">
        <v>0</v>
      </c>
      <c r="H588" s="56">
        <v>0</v>
      </c>
      <c r="I588" s="56">
        <v>0</v>
      </c>
      <c r="J588" s="56">
        <v>0</v>
      </c>
      <c r="K588" s="444"/>
      <c r="L588" s="444"/>
      <c r="M588" s="520"/>
    </row>
    <row r="589" spans="1:14" s="294" customFormat="1" ht="16.5" customHeight="1" x14ac:dyDescent="0.2">
      <c r="A589" s="517"/>
      <c r="B589" s="454"/>
      <c r="C589" s="444"/>
      <c r="D589" s="42">
        <v>2012</v>
      </c>
      <c r="E589" s="116">
        <f t="shared" ref="E589:E603" si="77">F589+G589+H589+I589+J589</f>
        <v>0</v>
      </c>
      <c r="F589" s="56">
        <v>0</v>
      </c>
      <c r="G589" s="56">
        <v>0</v>
      </c>
      <c r="H589" s="56">
        <v>0</v>
      </c>
      <c r="I589" s="56">
        <v>0</v>
      </c>
      <c r="J589" s="56">
        <v>0</v>
      </c>
      <c r="K589" s="444"/>
      <c r="L589" s="444"/>
      <c r="M589" s="520"/>
    </row>
    <row r="590" spans="1:14" s="294" customFormat="1" ht="20.25" customHeight="1" x14ac:dyDescent="0.2">
      <c r="A590" s="517"/>
      <c r="B590" s="454"/>
      <c r="C590" s="444"/>
      <c r="D590" s="42">
        <v>2013</v>
      </c>
      <c r="E590" s="116">
        <f t="shared" si="77"/>
        <v>0</v>
      </c>
      <c r="F590" s="56">
        <v>0</v>
      </c>
      <c r="G590" s="56">
        <v>0</v>
      </c>
      <c r="H590" s="56">
        <v>0</v>
      </c>
      <c r="I590" s="56">
        <v>0</v>
      </c>
      <c r="J590" s="56">
        <v>0</v>
      </c>
      <c r="K590" s="444"/>
      <c r="L590" s="444"/>
      <c r="M590" s="520"/>
    </row>
    <row r="591" spans="1:14" s="294" customFormat="1" ht="15.75" customHeight="1" x14ac:dyDescent="0.2">
      <c r="A591" s="517"/>
      <c r="B591" s="454"/>
      <c r="C591" s="444"/>
      <c r="D591" s="42">
        <v>2014</v>
      </c>
      <c r="E591" s="116">
        <f t="shared" si="77"/>
        <v>0.35191800000000001</v>
      </c>
      <c r="F591" s="56">
        <v>0</v>
      </c>
      <c r="G591" s="56">
        <f>205.416/1000</f>
        <v>0.20541599999999999</v>
      </c>
      <c r="H591" s="56">
        <f>10.584/1000</f>
        <v>1.0584E-2</v>
      </c>
      <c r="I591" s="56">
        <f>0.135918</f>
        <v>0.13591800000000001</v>
      </c>
      <c r="J591" s="56">
        <v>0</v>
      </c>
      <c r="K591" s="444"/>
      <c r="L591" s="444"/>
      <c r="M591" s="520"/>
    </row>
    <row r="592" spans="1:14" s="294" customFormat="1" ht="20.25" customHeight="1" x14ac:dyDescent="0.2">
      <c r="A592" s="517"/>
      <c r="B592" s="454"/>
      <c r="C592" s="444"/>
      <c r="D592" s="42">
        <v>2015</v>
      </c>
      <c r="E592" s="116">
        <f t="shared" si="77"/>
        <v>0</v>
      </c>
      <c r="F592" s="56">
        <v>0</v>
      </c>
      <c r="G592" s="56">
        <v>0</v>
      </c>
      <c r="H592" s="56">
        <v>0</v>
      </c>
      <c r="I592" s="56">
        <v>0</v>
      </c>
      <c r="J592" s="56">
        <v>0</v>
      </c>
      <c r="K592" s="444"/>
      <c r="L592" s="444"/>
      <c r="M592" s="520"/>
    </row>
    <row r="593" spans="1:13" s="294" customFormat="1" ht="28.5" customHeight="1" x14ac:dyDescent="0.2">
      <c r="A593" s="517"/>
      <c r="B593" s="454"/>
      <c r="C593" s="444"/>
      <c r="D593" s="42">
        <v>2016</v>
      </c>
      <c r="E593" s="116">
        <f t="shared" si="77"/>
        <v>0</v>
      </c>
      <c r="F593" s="56">
        <v>0</v>
      </c>
      <c r="G593" s="56">
        <v>0</v>
      </c>
      <c r="H593" s="56">
        <v>0</v>
      </c>
      <c r="I593" s="56">
        <v>0</v>
      </c>
      <c r="J593" s="56">
        <v>0</v>
      </c>
      <c r="K593" s="444"/>
      <c r="L593" s="444"/>
      <c r="M593" s="520"/>
    </row>
    <row r="594" spans="1:13" s="294" customFormat="1" ht="28.5" customHeight="1" x14ac:dyDescent="0.2">
      <c r="A594" s="517"/>
      <c r="B594" s="454"/>
      <c r="C594" s="444"/>
      <c r="D594" s="42">
        <v>2017</v>
      </c>
      <c r="E594" s="116">
        <f t="shared" si="77"/>
        <v>0</v>
      </c>
      <c r="F594" s="56">
        <v>0</v>
      </c>
      <c r="G594" s="56">
        <v>0</v>
      </c>
      <c r="H594" s="56">
        <v>0</v>
      </c>
      <c r="I594" s="56">
        <v>0</v>
      </c>
      <c r="J594" s="56">
        <v>0</v>
      </c>
      <c r="K594" s="444"/>
      <c r="L594" s="444"/>
      <c r="M594" s="520"/>
    </row>
    <row r="595" spans="1:13" s="294" customFormat="1" ht="28.5" customHeight="1" x14ac:dyDescent="0.2">
      <c r="A595" s="517"/>
      <c r="B595" s="454"/>
      <c r="C595" s="444"/>
      <c r="D595" s="42">
        <v>2018</v>
      </c>
      <c r="E595" s="116">
        <f t="shared" si="77"/>
        <v>0</v>
      </c>
      <c r="F595" s="56">
        <v>0</v>
      </c>
      <c r="G595" s="56">
        <v>0</v>
      </c>
      <c r="H595" s="56">
        <v>0</v>
      </c>
      <c r="I595" s="56">
        <v>0</v>
      </c>
      <c r="J595" s="56">
        <v>0</v>
      </c>
      <c r="K595" s="444"/>
      <c r="L595" s="444"/>
      <c r="M595" s="520"/>
    </row>
    <row r="596" spans="1:13" s="294" customFormat="1" ht="28.5" customHeight="1" x14ac:dyDescent="0.2">
      <c r="A596" s="517"/>
      <c r="B596" s="454"/>
      <c r="C596" s="444"/>
      <c r="D596" s="42">
        <v>2019</v>
      </c>
      <c r="E596" s="116">
        <f t="shared" si="77"/>
        <v>0</v>
      </c>
      <c r="F596" s="56">
        <v>0</v>
      </c>
      <c r="G596" s="56">
        <v>0</v>
      </c>
      <c r="H596" s="56">
        <v>0</v>
      </c>
      <c r="I596" s="56">
        <v>0</v>
      </c>
      <c r="J596" s="56">
        <v>0</v>
      </c>
      <c r="K596" s="444"/>
      <c r="L596" s="444"/>
      <c r="M596" s="520"/>
    </row>
    <row r="597" spans="1:13" s="294" customFormat="1" ht="28.5" customHeight="1" thickBot="1" x14ac:dyDescent="0.25">
      <c r="A597" s="517"/>
      <c r="B597" s="454"/>
      <c r="C597" s="444"/>
      <c r="D597" s="42">
        <v>2020</v>
      </c>
      <c r="E597" s="116">
        <f t="shared" si="77"/>
        <v>0</v>
      </c>
      <c r="F597" s="56">
        <v>0</v>
      </c>
      <c r="G597" s="56">
        <v>0</v>
      </c>
      <c r="H597" s="56">
        <v>0</v>
      </c>
      <c r="I597" s="56">
        <v>0</v>
      </c>
      <c r="J597" s="56">
        <v>0</v>
      </c>
      <c r="K597" s="444"/>
      <c r="L597" s="445"/>
      <c r="M597" s="521"/>
    </row>
    <row r="598" spans="1:13" s="294" customFormat="1" ht="28.5" customHeight="1" x14ac:dyDescent="0.2">
      <c r="A598" s="517"/>
      <c r="B598" s="454"/>
      <c r="C598" s="444"/>
      <c r="D598" s="42">
        <v>2021</v>
      </c>
      <c r="E598" s="116">
        <f t="shared" si="77"/>
        <v>0</v>
      </c>
      <c r="F598" s="56">
        <v>0</v>
      </c>
      <c r="G598" s="56">
        <v>0</v>
      </c>
      <c r="H598" s="56">
        <v>0</v>
      </c>
      <c r="I598" s="56">
        <v>0</v>
      </c>
      <c r="J598" s="56">
        <v>0</v>
      </c>
      <c r="K598" s="444"/>
      <c r="L598" s="340"/>
      <c r="M598" s="344"/>
    </row>
    <row r="599" spans="1:13" s="294" customFormat="1" ht="28.5" customHeight="1" x14ac:dyDescent="0.2">
      <c r="A599" s="517"/>
      <c r="B599" s="454"/>
      <c r="C599" s="444"/>
      <c r="D599" s="42">
        <v>2022</v>
      </c>
      <c r="E599" s="116">
        <f t="shared" si="77"/>
        <v>0</v>
      </c>
      <c r="F599" s="56">
        <v>0</v>
      </c>
      <c r="G599" s="56">
        <v>0</v>
      </c>
      <c r="H599" s="56">
        <v>0</v>
      </c>
      <c r="I599" s="56">
        <v>0</v>
      </c>
      <c r="J599" s="56">
        <v>0</v>
      </c>
      <c r="K599" s="444"/>
      <c r="L599" s="340"/>
      <c r="M599" s="344"/>
    </row>
    <row r="600" spans="1:13" s="294" customFormat="1" ht="28.5" customHeight="1" x14ac:dyDescent="0.2">
      <c r="A600" s="517"/>
      <c r="B600" s="454"/>
      <c r="C600" s="444"/>
      <c r="D600" s="42">
        <v>2023</v>
      </c>
      <c r="E600" s="116">
        <f t="shared" si="77"/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444"/>
      <c r="L600" s="340"/>
      <c r="M600" s="344"/>
    </row>
    <row r="601" spans="1:13" s="294" customFormat="1" ht="28.5" customHeight="1" x14ac:dyDescent="0.2">
      <c r="A601" s="517"/>
      <c r="B601" s="454"/>
      <c r="C601" s="444"/>
      <c r="D601" s="42">
        <v>2024</v>
      </c>
      <c r="E601" s="116">
        <f t="shared" si="77"/>
        <v>0</v>
      </c>
      <c r="F601" s="56">
        <v>0</v>
      </c>
      <c r="G601" s="56">
        <v>0</v>
      </c>
      <c r="H601" s="56">
        <v>0</v>
      </c>
      <c r="I601" s="56">
        <v>0</v>
      </c>
      <c r="J601" s="56">
        <v>0</v>
      </c>
      <c r="K601" s="444"/>
      <c r="L601" s="340"/>
      <c r="M601" s="344"/>
    </row>
    <row r="602" spans="1:13" s="294" customFormat="1" ht="28.5" customHeight="1" x14ac:dyDescent="0.2">
      <c r="A602" s="517"/>
      <c r="B602" s="454"/>
      <c r="C602" s="444"/>
      <c r="D602" s="42">
        <v>2025</v>
      </c>
      <c r="E602" s="116">
        <f t="shared" si="77"/>
        <v>0</v>
      </c>
      <c r="F602" s="56">
        <v>0</v>
      </c>
      <c r="G602" s="56">
        <v>0</v>
      </c>
      <c r="H602" s="56">
        <v>0</v>
      </c>
      <c r="I602" s="56">
        <v>0</v>
      </c>
      <c r="J602" s="56">
        <v>0</v>
      </c>
      <c r="K602" s="444"/>
      <c r="L602" s="340"/>
      <c r="M602" s="344"/>
    </row>
    <row r="603" spans="1:13" s="294" customFormat="1" ht="28.5" customHeight="1" thickBot="1" x14ac:dyDescent="0.25">
      <c r="A603" s="518"/>
      <c r="B603" s="462"/>
      <c r="C603" s="456"/>
      <c r="D603" s="42">
        <v>2026</v>
      </c>
      <c r="E603" s="116">
        <f t="shared" si="77"/>
        <v>0</v>
      </c>
      <c r="F603" s="56">
        <v>0</v>
      </c>
      <c r="G603" s="56">
        <v>0</v>
      </c>
      <c r="H603" s="56">
        <v>0</v>
      </c>
      <c r="I603" s="56">
        <v>0</v>
      </c>
      <c r="J603" s="56">
        <v>0</v>
      </c>
      <c r="K603" s="445"/>
      <c r="L603" s="340"/>
      <c r="M603" s="344"/>
    </row>
    <row r="604" spans="1:13" s="294" customFormat="1" ht="28.5" customHeight="1" x14ac:dyDescent="0.2">
      <c r="A604" s="516" t="s">
        <v>12</v>
      </c>
      <c r="B604" s="453" t="s">
        <v>76</v>
      </c>
      <c r="C604" s="495" t="s">
        <v>53</v>
      </c>
      <c r="D604" s="42" t="s">
        <v>5</v>
      </c>
      <c r="E604" s="116">
        <f>SUM(E605:E620)</f>
        <v>0.55024099999999998</v>
      </c>
      <c r="F604" s="116">
        <f t="shared" ref="F604:J604" si="78">SUM(F605:F620)</f>
        <v>0</v>
      </c>
      <c r="G604" s="116">
        <f t="shared" si="78"/>
        <v>0.52270894999999995</v>
      </c>
      <c r="H604" s="116">
        <f t="shared" si="78"/>
        <v>0</v>
      </c>
      <c r="I604" s="116">
        <f t="shared" si="78"/>
        <v>2.7532049999999999E-2</v>
      </c>
      <c r="J604" s="116">
        <f t="shared" si="78"/>
        <v>0</v>
      </c>
      <c r="K604" s="443">
        <v>2015</v>
      </c>
      <c r="L604" s="340"/>
      <c r="M604" s="344"/>
    </row>
    <row r="605" spans="1:13" s="294" customFormat="1" ht="28.5" customHeight="1" x14ac:dyDescent="0.2">
      <c r="A605" s="517"/>
      <c r="B605" s="454"/>
      <c r="C605" s="444"/>
      <c r="D605" s="42">
        <v>2011</v>
      </c>
      <c r="E605" s="116">
        <f>F605+G605+H605+I605+J605</f>
        <v>0</v>
      </c>
      <c r="F605" s="56">
        <v>0</v>
      </c>
      <c r="G605" s="56">
        <v>0</v>
      </c>
      <c r="H605" s="56">
        <v>0</v>
      </c>
      <c r="I605" s="56">
        <v>0</v>
      </c>
      <c r="J605" s="56">
        <v>0</v>
      </c>
      <c r="K605" s="444"/>
      <c r="L605" s="340"/>
      <c r="M605" s="344"/>
    </row>
    <row r="606" spans="1:13" s="294" customFormat="1" ht="28.5" customHeight="1" x14ac:dyDescent="0.2">
      <c r="A606" s="517"/>
      <c r="B606" s="454"/>
      <c r="C606" s="444"/>
      <c r="D606" s="42">
        <v>2012</v>
      </c>
      <c r="E606" s="116">
        <f t="shared" ref="E606:E620" si="79">F606+G606+H606+I606+J606</f>
        <v>0</v>
      </c>
      <c r="F606" s="56">
        <v>0</v>
      </c>
      <c r="G606" s="56">
        <v>0</v>
      </c>
      <c r="H606" s="56">
        <v>0</v>
      </c>
      <c r="I606" s="56">
        <v>0</v>
      </c>
      <c r="J606" s="56">
        <v>0</v>
      </c>
      <c r="K606" s="444"/>
      <c r="L606" s="340"/>
      <c r="M606" s="344"/>
    </row>
    <row r="607" spans="1:13" s="294" customFormat="1" ht="28.5" customHeight="1" x14ac:dyDescent="0.2">
      <c r="A607" s="517"/>
      <c r="B607" s="454"/>
      <c r="C607" s="444"/>
      <c r="D607" s="42">
        <v>2013</v>
      </c>
      <c r="E607" s="116">
        <f t="shared" si="79"/>
        <v>0</v>
      </c>
      <c r="F607" s="56">
        <v>0</v>
      </c>
      <c r="G607" s="56">
        <v>0</v>
      </c>
      <c r="H607" s="56">
        <v>0</v>
      </c>
      <c r="I607" s="56">
        <v>0</v>
      </c>
      <c r="J607" s="56">
        <v>0</v>
      </c>
      <c r="K607" s="444"/>
      <c r="L607" s="340"/>
      <c r="M607" s="344"/>
    </row>
    <row r="608" spans="1:13" s="294" customFormat="1" ht="28.5" customHeight="1" x14ac:dyDescent="0.2">
      <c r="A608" s="517"/>
      <c r="B608" s="454"/>
      <c r="C608" s="444"/>
      <c r="D608" s="42">
        <v>2014</v>
      </c>
      <c r="E608" s="116">
        <f t="shared" si="79"/>
        <v>0</v>
      </c>
      <c r="F608" s="56">
        <v>0</v>
      </c>
      <c r="G608" s="56">
        <v>0</v>
      </c>
      <c r="H608" s="56">
        <v>0</v>
      </c>
      <c r="I608" s="56">
        <v>0</v>
      </c>
      <c r="J608" s="56">
        <v>0</v>
      </c>
      <c r="K608" s="444"/>
      <c r="L608" s="340"/>
      <c r="M608" s="344"/>
    </row>
    <row r="609" spans="1:14" s="294" customFormat="1" ht="28.5" customHeight="1" x14ac:dyDescent="0.2">
      <c r="A609" s="517"/>
      <c r="B609" s="454"/>
      <c r="C609" s="444"/>
      <c r="D609" s="42">
        <v>2015</v>
      </c>
      <c r="E609" s="116">
        <f t="shared" si="79"/>
        <v>0.55024099999999998</v>
      </c>
      <c r="F609" s="56">
        <v>0</v>
      </c>
      <c r="G609" s="56">
        <v>0.52270894999999995</v>
      </c>
      <c r="H609" s="56">
        <v>0</v>
      </c>
      <c r="I609" s="56">
        <v>2.7532049999999999E-2</v>
      </c>
      <c r="J609" s="56">
        <v>0</v>
      </c>
      <c r="K609" s="444"/>
      <c r="L609" s="340"/>
      <c r="M609" s="344"/>
      <c r="N609" s="284"/>
    </row>
    <row r="610" spans="1:14" s="294" customFormat="1" ht="28.5" customHeight="1" x14ac:dyDescent="0.2">
      <c r="A610" s="517"/>
      <c r="B610" s="454"/>
      <c r="C610" s="444"/>
      <c r="D610" s="42">
        <v>2016</v>
      </c>
      <c r="E610" s="116">
        <f t="shared" si="79"/>
        <v>0</v>
      </c>
      <c r="F610" s="56">
        <v>0</v>
      </c>
      <c r="G610" s="56">
        <v>0</v>
      </c>
      <c r="H610" s="56">
        <v>0</v>
      </c>
      <c r="I610" s="56">
        <v>0</v>
      </c>
      <c r="J610" s="56">
        <v>0</v>
      </c>
      <c r="K610" s="444"/>
      <c r="L610" s="340"/>
      <c r="M610" s="344"/>
    </row>
    <row r="611" spans="1:14" s="294" customFormat="1" ht="28.5" customHeight="1" x14ac:dyDescent="0.2">
      <c r="A611" s="517"/>
      <c r="B611" s="454"/>
      <c r="C611" s="444"/>
      <c r="D611" s="42">
        <v>2017</v>
      </c>
      <c r="E611" s="116">
        <f t="shared" si="79"/>
        <v>0</v>
      </c>
      <c r="F611" s="56">
        <v>0</v>
      </c>
      <c r="G611" s="56">
        <v>0</v>
      </c>
      <c r="H611" s="56">
        <v>0</v>
      </c>
      <c r="I611" s="56">
        <v>0</v>
      </c>
      <c r="J611" s="56">
        <v>0</v>
      </c>
      <c r="K611" s="444"/>
      <c r="L611" s="340"/>
      <c r="M611" s="344"/>
    </row>
    <row r="612" spans="1:14" s="294" customFormat="1" ht="28.5" customHeight="1" x14ac:dyDescent="0.2">
      <c r="A612" s="517"/>
      <c r="B612" s="454"/>
      <c r="C612" s="444"/>
      <c r="D612" s="42">
        <v>2018</v>
      </c>
      <c r="E612" s="116">
        <f t="shared" si="79"/>
        <v>0</v>
      </c>
      <c r="F612" s="56">
        <v>0</v>
      </c>
      <c r="G612" s="56">
        <v>0</v>
      </c>
      <c r="H612" s="56">
        <v>0</v>
      </c>
      <c r="I612" s="56">
        <v>0</v>
      </c>
      <c r="J612" s="56">
        <v>0</v>
      </c>
      <c r="K612" s="444"/>
      <c r="L612" s="340"/>
      <c r="M612" s="344"/>
    </row>
    <row r="613" spans="1:14" s="294" customFormat="1" ht="28.5" customHeight="1" x14ac:dyDescent="0.2">
      <c r="A613" s="517"/>
      <c r="B613" s="454"/>
      <c r="C613" s="444"/>
      <c r="D613" s="42">
        <v>2019</v>
      </c>
      <c r="E613" s="116">
        <f t="shared" si="79"/>
        <v>0</v>
      </c>
      <c r="F613" s="56">
        <v>0</v>
      </c>
      <c r="G613" s="56">
        <v>0</v>
      </c>
      <c r="H613" s="56">
        <v>0</v>
      </c>
      <c r="I613" s="56">
        <v>0</v>
      </c>
      <c r="J613" s="56">
        <v>0</v>
      </c>
      <c r="K613" s="444"/>
      <c r="L613" s="340"/>
      <c r="M613" s="344"/>
    </row>
    <row r="614" spans="1:14" s="294" customFormat="1" ht="28.5" customHeight="1" x14ac:dyDescent="0.2">
      <c r="A614" s="517"/>
      <c r="B614" s="454"/>
      <c r="C614" s="444"/>
      <c r="D614" s="42">
        <v>2020</v>
      </c>
      <c r="E614" s="116">
        <f t="shared" si="79"/>
        <v>0</v>
      </c>
      <c r="F614" s="56">
        <v>0</v>
      </c>
      <c r="G614" s="56">
        <v>0</v>
      </c>
      <c r="H614" s="56">
        <v>0</v>
      </c>
      <c r="I614" s="56">
        <v>0</v>
      </c>
      <c r="J614" s="56">
        <v>0</v>
      </c>
      <c r="K614" s="444"/>
      <c r="L614" s="340"/>
      <c r="M614" s="344"/>
    </row>
    <row r="615" spans="1:14" s="294" customFormat="1" ht="28.5" customHeight="1" x14ac:dyDescent="0.2">
      <c r="A615" s="517"/>
      <c r="B615" s="454"/>
      <c r="C615" s="444"/>
      <c r="D615" s="42">
        <v>2021</v>
      </c>
      <c r="E615" s="116">
        <f t="shared" si="79"/>
        <v>0</v>
      </c>
      <c r="F615" s="56">
        <v>0</v>
      </c>
      <c r="G615" s="56">
        <v>0</v>
      </c>
      <c r="H615" s="56">
        <v>0</v>
      </c>
      <c r="I615" s="56">
        <v>0</v>
      </c>
      <c r="J615" s="56">
        <v>0</v>
      </c>
      <c r="K615" s="444"/>
      <c r="L615" s="340"/>
      <c r="M615" s="344"/>
    </row>
    <row r="616" spans="1:14" s="294" customFormat="1" ht="28.5" customHeight="1" x14ac:dyDescent="0.2">
      <c r="A616" s="517"/>
      <c r="B616" s="454"/>
      <c r="C616" s="444"/>
      <c r="D616" s="42">
        <v>2022</v>
      </c>
      <c r="E616" s="116">
        <f t="shared" si="79"/>
        <v>0</v>
      </c>
      <c r="F616" s="56">
        <v>0</v>
      </c>
      <c r="G616" s="56">
        <v>0</v>
      </c>
      <c r="H616" s="56">
        <v>0</v>
      </c>
      <c r="I616" s="56">
        <v>0</v>
      </c>
      <c r="J616" s="56">
        <v>0</v>
      </c>
      <c r="K616" s="444"/>
      <c r="L616" s="340"/>
      <c r="M616" s="344"/>
    </row>
    <row r="617" spans="1:14" s="294" customFormat="1" ht="28.5" customHeight="1" x14ac:dyDescent="0.2">
      <c r="A617" s="517"/>
      <c r="B617" s="454"/>
      <c r="C617" s="444"/>
      <c r="D617" s="42">
        <v>2023</v>
      </c>
      <c r="E617" s="116">
        <f t="shared" si="79"/>
        <v>0</v>
      </c>
      <c r="F617" s="56">
        <v>0</v>
      </c>
      <c r="G617" s="56">
        <v>0</v>
      </c>
      <c r="H617" s="56">
        <v>0</v>
      </c>
      <c r="I617" s="56">
        <v>0</v>
      </c>
      <c r="J617" s="56">
        <v>0</v>
      </c>
      <c r="K617" s="444"/>
      <c r="L617" s="340"/>
      <c r="M617" s="344"/>
    </row>
    <row r="618" spans="1:14" s="294" customFormat="1" ht="28.5" customHeight="1" x14ac:dyDescent="0.2">
      <c r="A618" s="517"/>
      <c r="B618" s="454"/>
      <c r="C618" s="444"/>
      <c r="D618" s="42">
        <v>2024</v>
      </c>
      <c r="E618" s="116">
        <f t="shared" si="79"/>
        <v>0</v>
      </c>
      <c r="F618" s="56">
        <v>0</v>
      </c>
      <c r="G618" s="56">
        <v>0</v>
      </c>
      <c r="H618" s="56">
        <v>0</v>
      </c>
      <c r="I618" s="56">
        <v>0</v>
      </c>
      <c r="J618" s="56">
        <v>0</v>
      </c>
      <c r="K618" s="444"/>
      <c r="L618" s="340"/>
      <c r="M618" s="344"/>
    </row>
    <row r="619" spans="1:14" s="294" customFormat="1" ht="28.5" customHeight="1" x14ac:dyDescent="0.2">
      <c r="A619" s="517"/>
      <c r="B619" s="454"/>
      <c r="C619" s="444"/>
      <c r="D619" s="42">
        <v>2025</v>
      </c>
      <c r="E619" s="116">
        <f t="shared" si="79"/>
        <v>0</v>
      </c>
      <c r="F619" s="56">
        <v>0</v>
      </c>
      <c r="G619" s="56">
        <v>0</v>
      </c>
      <c r="H619" s="56">
        <v>0</v>
      </c>
      <c r="I619" s="56">
        <v>0</v>
      </c>
      <c r="J619" s="56">
        <v>0</v>
      </c>
      <c r="K619" s="444"/>
      <c r="L619" s="340"/>
      <c r="M619" s="344"/>
    </row>
    <row r="620" spans="1:14" s="294" customFormat="1" ht="28.5" customHeight="1" thickBot="1" x14ac:dyDescent="0.25">
      <c r="A620" s="518"/>
      <c r="B620" s="462"/>
      <c r="C620" s="456"/>
      <c r="D620" s="42">
        <v>2026</v>
      </c>
      <c r="E620" s="116">
        <f t="shared" si="79"/>
        <v>0</v>
      </c>
      <c r="F620" s="56">
        <v>0</v>
      </c>
      <c r="G620" s="56">
        <v>0</v>
      </c>
      <c r="H620" s="56">
        <v>0</v>
      </c>
      <c r="I620" s="56">
        <v>0</v>
      </c>
      <c r="J620" s="56">
        <v>0</v>
      </c>
      <c r="K620" s="456"/>
      <c r="L620" s="340"/>
      <c r="M620" s="344"/>
    </row>
    <row r="621" spans="1:14" s="294" customFormat="1" ht="33.75" customHeight="1" x14ac:dyDescent="0.2">
      <c r="A621" s="516" t="s">
        <v>78</v>
      </c>
      <c r="B621" s="453" t="s">
        <v>145</v>
      </c>
      <c r="C621" s="495"/>
      <c r="D621" s="42" t="s">
        <v>5</v>
      </c>
      <c r="E621" s="116">
        <f>SUM(E622:E637)</f>
        <v>2.09402781</v>
      </c>
      <c r="F621" s="116">
        <f t="shared" ref="F621:J621" si="80">SUM(F622:F637)</f>
        <v>0</v>
      </c>
      <c r="G621" s="116">
        <f t="shared" si="80"/>
        <v>2.09402781</v>
      </c>
      <c r="H621" s="116">
        <f t="shared" si="80"/>
        <v>0</v>
      </c>
      <c r="I621" s="116">
        <f t="shared" si="80"/>
        <v>0</v>
      </c>
      <c r="J621" s="116">
        <f t="shared" si="80"/>
        <v>0</v>
      </c>
      <c r="K621" s="495">
        <v>2019</v>
      </c>
      <c r="L621" s="340"/>
      <c r="M621" s="344"/>
    </row>
    <row r="622" spans="1:14" s="294" customFormat="1" ht="28.5" customHeight="1" x14ac:dyDescent="0.2">
      <c r="A622" s="517"/>
      <c r="B622" s="454"/>
      <c r="C622" s="444"/>
      <c r="D622" s="42">
        <v>2011</v>
      </c>
      <c r="E622" s="116">
        <f>F622+G622+H622+I622+J622</f>
        <v>0</v>
      </c>
      <c r="F622" s="56">
        <v>0</v>
      </c>
      <c r="G622" s="56">
        <v>0</v>
      </c>
      <c r="H622" s="56">
        <v>0</v>
      </c>
      <c r="I622" s="56">
        <v>0</v>
      </c>
      <c r="J622" s="56">
        <v>0</v>
      </c>
      <c r="K622" s="444"/>
      <c r="L622" s="340"/>
      <c r="M622" s="344"/>
    </row>
    <row r="623" spans="1:14" s="294" customFormat="1" ht="28.5" customHeight="1" x14ac:dyDescent="0.2">
      <c r="A623" s="517"/>
      <c r="B623" s="454"/>
      <c r="C623" s="444"/>
      <c r="D623" s="42">
        <v>2012</v>
      </c>
      <c r="E623" s="116">
        <f t="shared" ref="E623:E637" si="81">F623+G623+H623+I623+J623</f>
        <v>0</v>
      </c>
      <c r="F623" s="56">
        <v>0</v>
      </c>
      <c r="G623" s="56">
        <v>0</v>
      </c>
      <c r="H623" s="56">
        <v>0</v>
      </c>
      <c r="I623" s="56">
        <v>0</v>
      </c>
      <c r="J623" s="56">
        <v>0</v>
      </c>
      <c r="K623" s="444"/>
      <c r="L623" s="340"/>
      <c r="M623" s="344"/>
    </row>
    <row r="624" spans="1:14" s="294" customFormat="1" ht="28.5" customHeight="1" x14ac:dyDescent="0.2">
      <c r="A624" s="517"/>
      <c r="B624" s="454"/>
      <c r="C624" s="444"/>
      <c r="D624" s="42">
        <v>2013</v>
      </c>
      <c r="E624" s="116">
        <f t="shared" si="81"/>
        <v>0</v>
      </c>
      <c r="F624" s="56">
        <v>0</v>
      </c>
      <c r="G624" s="56">
        <v>0</v>
      </c>
      <c r="H624" s="56">
        <v>0</v>
      </c>
      <c r="I624" s="56">
        <v>0</v>
      </c>
      <c r="J624" s="56">
        <v>0</v>
      </c>
      <c r="K624" s="444"/>
      <c r="L624" s="340"/>
      <c r="M624" s="344"/>
    </row>
    <row r="625" spans="1:14" s="294" customFormat="1" ht="28.5" customHeight="1" x14ac:dyDescent="0.2">
      <c r="A625" s="517"/>
      <c r="B625" s="454"/>
      <c r="C625" s="444"/>
      <c r="D625" s="42">
        <v>2014</v>
      </c>
      <c r="E625" s="116">
        <f t="shared" si="81"/>
        <v>0</v>
      </c>
      <c r="F625" s="56">
        <v>0</v>
      </c>
      <c r="G625" s="56">
        <v>0</v>
      </c>
      <c r="H625" s="56">
        <v>0</v>
      </c>
      <c r="I625" s="56">
        <v>0</v>
      </c>
      <c r="J625" s="56">
        <v>0</v>
      </c>
      <c r="K625" s="444"/>
      <c r="L625" s="340"/>
      <c r="M625" s="344"/>
    </row>
    <row r="626" spans="1:14" s="294" customFormat="1" ht="28.5" customHeight="1" x14ac:dyDescent="0.2">
      <c r="A626" s="517"/>
      <c r="B626" s="454"/>
      <c r="C626" s="444"/>
      <c r="D626" s="42">
        <v>2015</v>
      </c>
      <c r="E626" s="116">
        <f t="shared" si="81"/>
        <v>0</v>
      </c>
      <c r="F626" s="56">
        <v>0</v>
      </c>
      <c r="G626" s="56">
        <v>0</v>
      </c>
      <c r="H626" s="56">
        <v>0</v>
      </c>
      <c r="I626" s="56">
        <v>0</v>
      </c>
      <c r="J626" s="56">
        <v>0</v>
      </c>
      <c r="K626" s="444"/>
      <c r="L626" s="340"/>
      <c r="M626" s="344"/>
    </row>
    <row r="627" spans="1:14" s="294" customFormat="1" ht="28.5" customHeight="1" x14ac:dyDescent="0.2">
      <c r="A627" s="517"/>
      <c r="B627" s="454"/>
      <c r="C627" s="444"/>
      <c r="D627" s="42">
        <v>2016</v>
      </c>
      <c r="E627" s="116">
        <f t="shared" si="81"/>
        <v>0</v>
      </c>
      <c r="F627" s="56">
        <v>0</v>
      </c>
      <c r="G627" s="56">
        <v>0</v>
      </c>
      <c r="H627" s="56">
        <v>0</v>
      </c>
      <c r="I627" s="56">
        <v>0</v>
      </c>
      <c r="J627" s="56">
        <v>0</v>
      </c>
      <c r="K627" s="444"/>
      <c r="L627" s="340"/>
      <c r="M627" s="344"/>
    </row>
    <row r="628" spans="1:14" s="294" customFormat="1" ht="28.5" customHeight="1" x14ac:dyDescent="0.2">
      <c r="A628" s="517"/>
      <c r="B628" s="454"/>
      <c r="C628" s="444"/>
      <c r="D628" s="42">
        <v>2017</v>
      </c>
      <c r="E628" s="116">
        <f t="shared" si="81"/>
        <v>0</v>
      </c>
      <c r="F628" s="56">
        <v>0</v>
      </c>
      <c r="G628" s="56">
        <v>0</v>
      </c>
      <c r="H628" s="56">
        <v>0</v>
      </c>
      <c r="I628" s="56">
        <v>0</v>
      </c>
      <c r="J628" s="56">
        <v>0</v>
      </c>
      <c r="K628" s="444"/>
      <c r="L628" s="340"/>
      <c r="M628" s="344"/>
    </row>
    <row r="629" spans="1:14" s="294" customFormat="1" ht="28.5" customHeight="1" x14ac:dyDescent="0.2">
      <c r="A629" s="517"/>
      <c r="B629" s="454"/>
      <c r="C629" s="444"/>
      <c r="D629" s="42">
        <v>2018</v>
      </c>
      <c r="E629" s="116">
        <f t="shared" si="81"/>
        <v>0</v>
      </c>
      <c r="F629" s="56">
        <v>0</v>
      </c>
      <c r="G629" s="56">
        <v>0</v>
      </c>
      <c r="H629" s="56">
        <v>0</v>
      </c>
      <c r="I629" s="56">
        <v>0</v>
      </c>
      <c r="J629" s="56">
        <v>0</v>
      </c>
      <c r="K629" s="444"/>
      <c r="L629" s="340"/>
      <c r="M629" s="344"/>
    </row>
    <row r="630" spans="1:14" s="294" customFormat="1" ht="28.5" customHeight="1" x14ac:dyDescent="0.2">
      <c r="A630" s="517"/>
      <c r="B630" s="454"/>
      <c r="C630" s="444"/>
      <c r="D630" s="42">
        <v>2019</v>
      </c>
      <c r="E630" s="116">
        <f t="shared" si="81"/>
        <v>2.09402781</v>
      </c>
      <c r="F630" s="56">
        <v>0</v>
      </c>
      <c r="G630" s="56">
        <f>1.98902781+0.105</f>
        <v>2.09402781</v>
      </c>
      <c r="H630" s="56">
        <v>0</v>
      </c>
      <c r="I630" s="56">
        <v>0</v>
      </c>
      <c r="J630" s="56">
        <v>0</v>
      </c>
      <c r="K630" s="444"/>
      <c r="L630" s="340"/>
      <c r="M630" s="344"/>
      <c r="N630" s="284"/>
    </row>
    <row r="631" spans="1:14" s="294" customFormat="1" ht="28.5" customHeight="1" x14ac:dyDescent="0.2">
      <c r="A631" s="517"/>
      <c r="B631" s="454"/>
      <c r="C631" s="444"/>
      <c r="D631" s="42">
        <v>2020</v>
      </c>
      <c r="E631" s="116">
        <f t="shared" si="81"/>
        <v>0</v>
      </c>
      <c r="F631" s="56">
        <v>0</v>
      </c>
      <c r="G631" s="56">
        <v>0</v>
      </c>
      <c r="H631" s="56">
        <v>0</v>
      </c>
      <c r="I631" s="56">
        <v>0</v>
      </c>
      <c r="J631" s="56">
        <v>0</v>
      </c>
      <c r="K631" s="444"/>
      <c r="L631" s="340"/>
      <c r="M631" s="344"/>
    </row>
    <row r="632" spans="1:14" s="294" customFormat="1" ht="28.5" customHeight="1" x14ac:dyDescent="0.2">
      <c r="A632" s="517"/>
      <c r="B632" s="454"/>
      <c r="C632" s="444"/>
      <c r="D632" s="42">
        <v>2021</v>
      </c>
      <c r="E632" s="116">
        <f t="shared" si="81"/>
        <v>0</v>
      </c>
      <c r="F632" s="56">
        <v>0</v>
      </c>
      <c r="G632" s="56">
        <v>0</v>
      </c>
      <c r="H632" s="56">
        <v>0</v>
      </c>
      <c r="I632" s="56">
        <v>0</v>
      </c>
      <c r="J632" s="56">
        <v>0</v>
      </c>
      <c r="K632" s="444"/>
      <c r="L632" s="340"/>
      <c r="M632" s="344"/>
    </row>
    <row r="633" spans="1:14" s="294" customFormat="1" ht="28.5" customHeight="1" x14ac:dyDescent="0.2">
      <c r="A633" s="517"/>
      <c r="B633" s="454"/>
      <c r="C633" s="444"/>
      <c r="D633" s="42">
        <v>2022</v>
      </c>
      <c r="E633" s="116">
        <f t="shared" si="81"/>
        <v>0</v>
      </c>
      <c r="F633" s="56">
        <v>0</v>
      </c>
      <c r="G633" s="56">
        <v>0</v>
      </c>
      <c r="H633" s="56">
        <v>0</v>
      </c>
      <c r="I633" s="56">
        <v>0</v>
      </c>
      <c r="J633" s="56">
        <v>0</v>
      </c>
      <c r="K633" s="444"/>
      <c r="L633" s="340"/>
      <c r="M633" s="344"/>
    </row>
    <row r="634" spans="1:14" s="294" customFormat="1" ht="28.5" customHeight="1" x14ac:dyDescent="0.2">
      <c r="A634" s="517"/>
      <c r="B634" s="454"/>
      <c r="C634" s="444"/>
      <c r="D634" s="42">
        <v>2023</v>
      </c>
      <c r="E634" s="116">
        <f t="shared" si="81"/>
        <v>0</v>
      </c>
      <c r="F634" s="56">
        <v>0</v>
      </c>
      <c r="G634" s="56">
        <v>0</v>
      </c>
      <c r="H634" s="56">
        <v>0</v>
      </c>
      <c r="I634" s="56">
        <v>0</v>
      </c>
      <c r="J634" s="56">
        <v>0</v>
      </c>
      <c r="K634" s="444"/>
      <c r="L634" s="340"/>
      <c r="M634" s="344"/>
    </row>
    <row r="635" spans="1:14" s="294" customFormat="1" ht="28.5" customHeight="1" x14ac:dyDescent="0.2">
      <c r="A635" s="517"/>
      <c r="B635" s="454"/>
      <c r="C635" s="444"/>
      <c r="D635" s="42">
        <v>2024</v>
      </c>
      <c r="E635" s="116">
        <f t="shared" si="81"/>
        <v>0</v>
      </c>
      <c r="F635" s="56">
        <v>0</v>
      </c>
      <c r="G635" s="56">
        <v>0</v>
      </c>
      <c r="H635" s="56">
        <v>0</v>
      </c>
      <c r="I635" s="56">
        <v>0</v>
      </c>
      <c r="J635" s="56">
        <v>0</v>
      </c>
      <c r="K635" s="444"/>
      <c r="L635" s="340"/>
      <c r="M635" s="344"/>
    </row>
    <row r="636" spans="1:14" s="294" customFormat="1" ht="28.5" customHeight="1" x14ac:dyDescent="0.2">
      <c r="A636" s="517"/>
      <c r="B636" s="454"/>
      <c r="C636" s="444"/>
      <c r="D636" s="42">
        <v>2025</v>
      </c>
      <c r="E636" s="116">
        <f t="shared" si="81"/>
        <v>0</v>
      </c>
      <c r="F636" s="56">
        <v>0</v>
      </c>
      <c r="G636" s="56">
        <v>0</v>
      </c>
      <c r="H636" s="56">
        <v>0</v>
      </c>
      <c r="I636" s="56">
        <v>0</v>
      </c>
      <c r="J636" s="56">
        <v>0</v>
      </c>
      <c r="K636" s="444"/>
      <c r="L636" s="340"/>
      <c r="M636" s="344"/>
    </row>
    <row r="637" spans="1:14" s="294" customFormat="1" ht="28.5" customHeight="1" thickBot="1" x14ac:dyDescent="0.25">
      <c r="A637" s="518"/>
      <c r="B637" s="462"/>
      <c r="C637" s="445"/>
      <c r="D637" s="42">
        <v>2026</v>
      </c>
      <c r="E637" s="116">
        <f t="shared" si="81"/>
        <v>0</v>
      </c>
      <c r="F637" s="56">
        <v>0</v>
      </c>
      <c r="G637" s="56">
        <v>0</v>
      </c>
      <c r="H637" s="56">
        <v>0</v>
      </c>
      <c r="I637" s="56">
        <v>0</v>
      </c>
      <c r="J637" s="56">
        <v>0</v>
      </c>
      <c r="K637" s="456"/>
      <c r="L637" s="340"/>
      <c r="M637" s="344"/>
    </row>
    <row r="638" spans="1:14" s="294" customFormat="1" ht="28.5" customHeight="1" x14ac:dyDescent="0.2">
      <c r="A638" s="516" t="s">
        <v>79</v>
      </c>
      <c r="B638" s="453" t="s">
        <v>65</v>
      </c>
      <c r="C638" s="443"/>
      <c r="D638" s="42" t="s">
        <v>5</v>
      </c>
      <c r="E638" s="133">
        <f>SUM(E639:E654)</f>
        <v>2.2999999999999998</v>
      </c>
      <c r="F638" s="133">
        <f t="shared" ref="F638:J638" si="82">SUM(F639:F654)</f>
        <v>0</v>
      </c>
      <c r="G638" s="133">
        <f t="shared" si="82"/>
        <v>2.1873</v>
      </c>
      <c r="H638" s="133">
        <f t="shared" si="82"/>
        <v>0.11269999999999999</v>
      </c>
      <c r="I638" s="133">
        <f t="shared" si="82"/>
        <v>0</v>
      </c>
      <c r="J638" s="133">
        <f t="shared" si="82"/>
        <v>0</v>
      </c>
      <c r="K638" s="495">
        <v>2014</v>
      </c>
      <c r="L638" s="443">
        <v>2014</v>
      </c>
      <c r="M638" s="344"/>
    </row>
    <row r="639" spans="1:14" s="294" customFormat="1" ht="28.5" customHeight="1" x14ac:dyDescent="0.2">
      <c r="A639" s="517"/>
      <c r="B639" s="454"/>
      <c r="C639" s="444"/>
      <c r="D639" s="42">
        <v>2011</v>
      </c>
      <c r="E639" s="133">
        <f>F639+G639+H639+I639+J639</f>
        <v>0</v>
      </c>
      <c r="F639" s="56">
        <v>0</v>
      </c>
      <c r="G639" s="56">
        <v>0</v>
      </c>
      <c r="H639" s="56">
        <v>0</v>
      </c>
      <c r="I639" s="56">
        <v>0</v>
      </c>
      <c r="J639" s="56">
        <v>0</v>
      </c>
      <c r="K639" s="444"/>
      <c r="L639" s="444"/>
      <c r="M639" s="344"/>
    </row>
    <row r="640" spans="1:14" s="294" customFormat="1" ht="28.5" customHeight="1" x14ac:dyDescent="0.2">
      <c r="A640" s="517"/>
      <c r="B640" s="454"/>
      <c r="C640" s="444"/>
      <c r="D640" s="42">
        <v>2012</v>
      </c>
      <c r="E640" s="133">
        <f t="shared" ref="E640:E654" si="83">F640+G640+H640+I640+J640</f>
        <v>0</v>
      </c>
      <c r="F640" s="56">
        <v>0</v>
      </c>
      <c r="G640" s="56">
        <v>0</v>
      </c>
      <c r="H640" s="56">
        <v>0</v>
      </c>
      <c r="I640" s="56">
        <v>0</v>
      </c>
      <c r="J640" s="56">
        <v>0</v>
      </c>
      <c r="K640" s="444"/>
      <c r="L640" s="444"/>
      <c r="M640" s="344"/>
    </row>
    <row r="641" spans="1:13" s="294" customFormat="1" ht="28.5" customHeight="1" x14ac:dyDescent="0.2">
      <c r="A641" s="517"/>
      <c r="B641" s="454"/>
      <c r="C641" s="444"/>
      <c r="D641" s="42">
        <v>2013</v>
      </c>
      <c r="E641" s="133">
        <f t="shared" si="83"/>
        <v>0</v>
      </c>
      <c r="F641" s="56">
        <v>0</v>
      </c>
      <c r="G641" s="56">
        <v>0</v>
      </c>
      <c r="H641" s="56">
        <v>0</v>
      </c>
      <c r="I641" s="56">
        <v>0</v>
      </c>
      <c r="J641" s="56">
        <v>0</v>
      </c>
      <c r="K641" s="444"/>
      <c r="L641" s="444"/>
      <c r="M641" s="344"/>
    </row>
    <row r="642" spans="1:13" s="294" customFormat="1" ht="28.5" customHeight="1" x14ac:dyDescent="0.2">
      <c r="A642" s="517"/>
      <c r="B642" s="454"/>
      <c r="C642" s="444"/>
      <c r="D642" s="42">
        <v>2014</v>
      </c>
      <c r="E642" s="133">
        <f t="shared" si="83"/>
        <v>2.2999999999999998</v>
      </c>
      <c r="F642" s="56">
        <v>0</v>
      </c>
      <c r="G642" s="124">
        <v>2.1873</v>
      </c>
      <c r="H642" s="124">
        <v>0.11269999999999999</v>
      </c>
      <c r="I642" s="56">
        <v>0</v>
      </c>
      <c r="J642" s="56">
        <v>0</v>
      </c>
      <c r="K642" s="444"/>
      <c r="L642" s="444"/>
      <c r="M642" s="344"/>
    </row>
    <row r="643" spans="1:13" s="294" customFormat="1" ht="28.5" customHeight="1" x14ac:dyDescent="0.2">
      <c r="A643" s="517"/>
      <c r="B643" s="454"/>
      <c r="C643" s="444"/>
      <c r="D643" s="42">
        <v>2015</v>
      </c>
      <c r="E643" s="133">
        <f t="shared" si="83"/>
        <v>0</v>
      </c>
      <c r="F643" s="56">
        <v>0</v>
      </c>
      <c r="G643" s="56">
        <v>0</v>
      </c>
      <c r="H643" s="56">
        <v>0</v>
      </c>
      <c r="I643" s="56">
        <v>0</v>
      </c>
      <c r="J643" s="56">
        <v>0</v>
      </c>
      <c r="K643" s="444"/>
      <c r="L643" s="444"/>
      <c r="M643" s="344"/>
    </row>
    <row r="644" spans="1:13" s="294" customFormat="1" ht="28.5" customHeight="1" x14ac:dyDescent="0.2">
      <c r="A644" s="517"/>
      <c r="B644" s="454"/>
      <c r="C644" s="444"/>
      <c r="D644" s="42">
        <v>2016</v>
      </c>
      <c r="E644" s="133">
        <f t="shared" si="83"/>
        <v>0</v>
      </c>
      <c r="F644" s="56">
        <v>0</v>
      </c>
      <c r="G644" s="56">
        <v>0</v>
      </c>
      <c r="H644" s="56">
        <v>0</v>
      </c>
      <c r="I644" s="56">
        <v>0</v>
      </c>
      <c r="J644" s="56">
        <v>0</v>
      </c>
      <c r="K644" s="444"/>
      <c r="L644" s="444"/>
      <c r="M644" s="344"/>
    </row>
    <row r="645" spans="1:13" s="294" customFormat="1" ht="28.5" customHeight="1" x14ac:dyDescent="0.2">
      <c r="A645" s="517"/>
      <c r="B645" s="454"/>
      <c r="C645" s="444"/>
      <c r="D645" s="42">
        <v>2017</v>
      </c>
      <c r="E645" s="133">
        <f t="shared" si="83"/>
        <v>0</v>
      </c>
      <c r="F645" s="56">
        <v>0</v>
      </c>
      <c r="G645" s="56">
        <v>0</v>
      </c>
      <c r="H645" s="56">
        <v>0</v>
      </c>
      <c r="I645" s="56">
        <v>0</v>
      </c>
      <c r="J645" s="56">
        <v>0</v>
      </c>
      <c r="K645" s="444"/>
      <c r="L645" s="444"/>
      <c r="M645" s="344"/>
    </row>
    <row r="646" spans="1:13" s="294" customFormat="1" ht="28.5" customHeight="1" x14ac:dyDescent="0.2">
      <c r="A646" s="517"/>
      <c r="B646" s="454"/>
      <c r="C646" s="444"/>
      <c r="D646" s="42">
        <v>2018</v>
      </c>
      <c r="E646" s="133">
        <f t="shared" si="83"/>
        <v>0</v>
      </c>
      <c r="F646" s="56">
        <v>0</v>
      </c>
      <c r="G646" s="56">
        <v>0</v>
      </c>
      <c r="H646" s="56">
        <v>0</v>
      </c>
      <c r="I646" s="56">
        <v>0</v>
      </c>
      <c r="J646" s="56">
        <v>0</v>
      </c>
      <c r="K646" s="444"/>
      <c r="L646" s="444"/>
      <c r="M646" s="344"/>
    </row>
    <row r="647" spans="1:13" s="294" customFormat="1" ht="28.5" customHeight="1" x14ac:dyDescent="0.2">
      <c r="A647" s="517"/>
      <c r="B647" s="454"/>
      <c r="C647" s="444"/>
      <c r="D647" s="42">
        <v>2019</v>
      </c>
      <c r="E647" s="133">
        <f t="shared" si="83"/>
        <v>0</v>
      </c>
      <c r="F647" s="56">
        <v>0</v>
      </c>
      <c r="G647" s="56">
        <v>0</v>
      </c>
      <c r="H647" s="56">
        <v>0</v>
      </c>
      <c r="I647" s="56">
        <v>0</v>
      </c>
      <c r="J647" s="56">
        <v>0</v>
      </c>
      <c r="K647" s="444"/>
      <c r="L647" s="444"/>
      <c r="M647" s="344"/>
    </row>
    <row r="648" spans="1:13" s="294" customFormat="1" ht="28.5" customHeight="1" thickBot="1" x14ac:dyDescent="0.25">
      <c r="A648" s="517"/>
      <c r="B648" s="454"/>
      <c r="C648" s="444"/>
      <c r="D648" s="42">
        <v>2020</v>
      </c>
      <c r="E648" s="133">
        <f t="shared" si="83"/>
        <v>0</v>
      </c>
      <c r="F648" s="56">
        <v>0</v>
      </c>
      <c r="G648" s="56">
        <v>0</v>
      </c>
      <c r="H648" s="56">
        <v>0</v>
      </c>
      <c r="I648" s="56">
        <v>0</v>
      </c>
      <c r="J648" s="56">
        <v>0</v>
      </c>
      <c r="K648" s="444"/>
      <c r="L648" s="445"/>
      <c r="M648" s="344"/>
    </row>
    <row r="649" spans="1:13" s="294" customFormat="1" ht="28.5" customHeight="1" x14ac:dyDescent="0.2">
      <c r="A649" s="517"/>
      <c r="B649" s="454"/>
      <c r="C649" s="444"/>
      <c r="D649" s="42">
        <v>2021</v>
      </c>
      <c r="E649" s="133">
        <f t="shared" si="83"/>
        <v>0</v>
      </c>
      <c r="F649" s="56">
        <v>0</v>
      </c>
      <c r="G649" s="56">
        <v>0</v>
      </c>
      <c r="H649" s="56">
        <v>0</v>
      </c>
      <c r="I649" s="56">
        <v>0</v>
      </c>
      <c r="J649" s="56">
        <v>0</v>
      </c>
      <c r="K649" s="444"/>
      <c r="L649" s="340"/>
      <c r="M649" s="344"/>
    </row>
    <row r="650" spans="1:13" s="294" customFormat="1" ht="28.5" customHeight="1" x14ac:dyDescent="0.2">
      <c r="A650" s="517"/>
      <c r="B650" s="454"/>
      <c r="C650" s="444"/>
      <c r="D650" s="42">
        <v>2022</v>
      </c>
      <c r="E650" s="133">
        <f t="shared" si="83"/>
        <v>0</v>
      </c>
      <c r="F650" s="56">
        <v>0</v>
      </c>
      <c r="G650" s="56">
        <v>0</v>
      </c>
      <c r="H650" s="56">
        <v>0</v>
      </c>
      <c r="I650" s="56">
        <v>0</v>
      </c>
      <c r="J650" s="56">
        <v>0</v>
      </c>
      <c r="K650" s="444"/>
      <c r="L650" s="340"/>
      <c r="M650" s="344"/>
    </row>
    <row r="651" spans="1:13" s="294" customFormat="1" ht="28.5" customHeight="1" x14ac:dyDescent="0.2">
      <c r="A651" s="517"/>
      <c r="B651" s="454"/>
      <c r="C651" s="444"/>
      <c r="D651" s="42">
        <v>2023</v>
      </c>
      <c r="E651" s="133">
        <f t="shared" si="83"/>
        <v>0</v>
      </c>
      <c r="F651" s="56">
        <v>0</v>
      </c>
      <c r="G651" s="56">
        <v>0</v>
      </c>
      <c r="H651" s="56">
        <v>0</v>
      </c>
      <c r="I651" s="56">
        <v>0</v>
      </c>
      <c r="J651" s="56">
        <v>0</v>
      </c>
      <c r="K651" s="444"/>
      <c r="L651" s="340"/>
      <c r="M651" s="344"/>
    </row>
    <row r="652" spans="1:13" s="294" customFormat="1" ht="28.5" customHeight="1" x14ac:dyDescent="0.2">
      <c r="A652" s="517"/>
      <c r="B652" s="454"/>
      <c r="C652" s="444"/>
      <c r="D652" s="42">
        <v>2024</v>
      </c>
      <c r="E652" s="133">
        <f t="shared" si="83"/>
        <v>0</v>
      </c>
      <c r="F652" s="56">
        <v>0</v>
      </c>
      <c r="G652" s="56">
        <v>0</v>
      </c>
      <c r="H652" s="56">
        <v>0</v>
      </c>
      <c r="I652" s="56">
        <v>0</v>
      </c>
      <c r="J652" s="56">
        <v>0</v>
      </c>
      <c r="K652" s="444"/>
      <c r="L652" s="340"/>
      <c r="M652" s="344"/>
    </row>
    <row r="653" spans="1:13" s="294" customFormat="1" ht="28.5" customHeight="1" x14ac:dyDescent="0.2">
      <c r="A653" s="517"/>
      <c r="B653" s="454"/>
      <c r="C653" s="444"/>
      <c r="D653" s="42">
        <v>2025</v>
      </c>
      <c r="E653" s="133">
        <f t="shared" si="83"/>
        <v>0</v>
      </c>
      <c r="F653" s="56">
        <v>0</v>
      </c>
      <c r="G653" s="56">
        <v>0</v>
      </c>
      <c r="H653" s="56">
        <v>0</v>
      </c>
      <c r="I653" s="56">
        <v>0</v>
      </c>
      <c r="J653" s="56">
        <v>0</v>
      </c>
      <c r="K653" s="444"/>
      <c r="L653" s="340"/>
      <c r="M653" s="344"/>
    </row>
    <row r="654" spans="1:13" s="294" customFormat="1" ht="28.5" customHeight="1" thickBot="1" x14ac:dyDescent="0.25">
      <c r="A654" s="518"/>
      <c r="B654" s="462"/>
      <c r="C654" s="445"/>
      <c r="D654" s="42">
        <v>2026</v>
      </c>
      <c r="E654" s="133">
        <f t="shared" si="83"/>
        <v>0</v>
      </c>
      <c r="F654" s="56">
        <v>0</v>
      </c>
      <c r="G654" s="56">
        <v>0</v>
      </c>
      <c r="H654" s="56">
        <v>0</v>
      </c>
      <c r="I654" s="56">
        <v>0</v>
      </c>
      <c r="J654" s="56">
        <v>0</v>
      </c>
      <c r="K654" s="445"/>
      <c r="L654" s="340"/>
      <c r="M654" s="344"/>
    </row>
    <row r="655" spans="1:13" s="294" customFormat="1" ht="28.5" customHeight="1" x14ac:dyDescent="0.2">
      <c r="A655" s="516" t="s">
        <v>80</v>
      </c>
      <c r="B655" s="453" t="s">
        <v>144</v>
      </c>
      <c r="C655" s="443"/>
      <c r="D655" s="42" t="s">
        <v>5</v>
      </c>
      <c r="E655" s="133">
        <f>SUM(E656:E671)</f>
        <v>0.63825586999999995</v>
      </c>
      <c r="F655" s="133">
        <f t="shared" ref="F655:J655" si="84">SUM(F656:F671)</f>
        <v>0</v>
      </c>
      <c r="G655" s="133">
        <f t="shared" si="84"/>
        <v>0</v>
      </c>
      <c r="H655" s="133">
        <f t="shared" si="84"/>
        <v>0</v>
      </c>
      <c r="I655" s="133">
        <f t="shared" si="84"/>
        <v>0.63825586999999995</v>
      </c>
      <c r="J655" s="133">
        <f t="shared" si="84"/>
        <v>0</v>
      </c>
      <c r="K655" s="443">
        <v>2019</v>
      </c>
      <c r="L655" s="340"/>
      <c r="M655" s="344"/>
    </row>
    <row r="656" spans="1:13" s="294" customFormat="1" ht="28.5" customHeight="1" x14ac:dyDescent="0.2">
      <c r="A656" s="517"/>
      <c r="B656" s="454"/>
      <c r="C656" s="444"/>
      <c r="D656" s="42">
        <v>2011</v>
      </c>
      <c r="E656" s="133">
        <f>F656+G656+H656+I656+J656</f>
        <v>0</v>
      </c>
      <c r="F656" s="56">
        <v>0</v>
      </c>
      <c r="G656" s="56">
        <v>0</v>
      </c>
      <c r="H656" s="56">
        <v>0</v>
      </c>
      <c r="I656" s="56">
        <v>0</v>
      </c>
      <c r="J656" s="56">
        <v>0</v>
      </c>
      <c r="K656" s="444"/>
      <c r="L656" s="340"/>
      <c r="M656" s="344"/>
    </row>
    <row r="657" spans="1:14" s="294" customFormat="1" ht="28.5" customHeight="1" x14ac:dyDescent="0.2">
      <c r="A657" s="517"/>
      <c r="B657" s="454"/>
      <c r="C657" s="444"/>
      <c r="D657" s="42">
        <v>2012</v>
      </c>
      <c r="E657" s="133">
        <f t="shared" ref="E657:E671" si="85">F657+G657+H657+I657+J657</f>
        <v>0</v>
      </c>
      <c r="F657" s="56">
        <v>0</v>
      </c>
      <c r="G657" s="56">
        <v>0</v>
      </c>
      <c r="H657" s="56">
        <v>0</v>
      </c>
      <c r="I657" s="56">
        <v>0</v>
      </c>
      <c r="J657" s="56">
        <v>0</v>
      </c>
      <c r="K657" s="444"/>
      <c r="L657" s="340"/>
      <c r="M657" s="344"/>
    </row>
    <row r="658" spans="1:14" s="294" customFormat="1" ht="28.5" customHeight="1" x14ac:dyDescent="0.2">
      <c r="A658" s="517"/>
      <c r="B658" s="454"/>
      <c r="C658" s="444"/>
      <c r="D658" s="42">
        <v>2013</v>
      </c>
      <c r="E658" s="133">
        <f t="shared" si="85"/>
        <v>0</v>
      </c>
      <c r="F658" s="56">
        <v>0</v>
      </c>
      <c r="G658" s="56">
        <v>0</v>
      </c>
      <c r="H658" s="56">
        <v>0</v>
      </c>
      <c r="I658" s="56">
        <v>0</v>
      </c>
      <c r="J658" s="56">
        <v>0</v>
      </c>
      <c r="K658" s="444"/>
      <c r="L658" s="340"/>
      <c r="M658" s="344"/>
    </row>
    <row r="659" spans="1:14" s="294" customFormat="1" ht="28.5" customHeight="1" x14ac:dyDescent="0.2">
      <c r="A659" s="517"/>
      <c r="B659" s="454"/>
      <c r="C659" s="444"/>
      <c r="D659" s="42">
        <v>2014</v>
      </c>
      <c r="E659" s="133">
        <f t="shared" si="85"/>
        <v>0</v>
      </c>
      <c r="F659" s="56">
        <v>0</v>
      </c>
      <c r="G659" s="124">
        <v>0</v>
      </c>
      <c r="H659" s="124">
        <v>0</v>
      </c>
      <c r="I659" s="56">
        <v>0</v>
      </c>
      <c r="J659" s="56">
        <v>0</v>
      </c>
      <c r="K659" s="444"/>
      <c r="L659" s="340"/>
      <c r="M659" s="344"/>
    </row>
    <row r="660" spans="1:14" s="294" customFormat="1" ht="28.5" customHeight="1" x14ac:dyDescent="0.2">
      <c r="A660" s="517"/>
      <c r="B660" s="454"/>
      <c r="C660" s="444"/>
      <c r="D660" s="42">
        <v>2015</v>
      </c>
      <c r="E660" s="133">
        <f t="shared" si="85"/>
        <v>0</v>
      </c>
      <c r="F660" s="56">
        <v>0</v>
      </c>
      <c r="G660" s="56">
        <v>0</v>
      </c>
      <c r="H660" s="56">
        <v>0</v>
      </c>
      <c r="I660" s="56">
        <v>0</v>
      </c>
      <c r="J660" s="56">
        <v>0</v>
      </c>
      <c r="K660" s="444"/>
      <c r="L660" s="340"/>
      <c r="M660" s="344"/>
    </row>
    <row r="661" spans="1:14" s="294" customFormat="1" ht="28.5" customHeight="1" x14ac:dyDescent="0.2">
      <c r="A661" s="517"/>
      <c r="B661" s="454"/>
      <c r="C661" s="444"/>
      <c r="D661" s="42">
        <v>2016</v>
      </c>
      <c r="E661" s="133">
        <f t="shared" si="85"/>
        <v>0</v>
      </c>
      <c r="F661" s="56">
        <v>0</v>
      </c>
      <c r="G661" s="56">
        <v>0</v>
      </c>
      <c r="H661" s="56">
        <v>0</v>
      </c>
      <c r="I661" s="56">
        <v>0</v>
      </c>
      <c r="J661" s="56">
        <v>0</v>
      </c>
      <c r="K661" s="444"/>
      <c r="L661" s="340"/>
      <c r="M661" s="344"/>
    </row>
    <row r="662" spans="1:14" s="294" customFormat="1" ht="28.5" customHeight="1" x14ac:dyDescent="0.2">
      <c r="A662" s="517"/>
      <c r="B662" s="454"/>
      <c r="C662" s="444"/>
      <c r="D662" s="42">
        <v>2017</v>
      </c>
      <c r="E662" s="133">
        <f t="shared" si="85"/>
        <v>0</v>
      </c>
      <c r="F662" s="56">
        <v>0</v>
      </c>
      <c r="G662" s="56">
        <v>0</v>
      </c>
      <c r="H662" s="56">
        <v>0</v>
      </c>
      <c r="I662" s="56">
        <v>0</v>
      </c>
      <c r="J662" s="56">
        <v>0</v>
      </c>
      <c r="K662" s="444"/>
      <c r="L662" s="340"/>
      <c r="M662" s="344"/>
    </row>
    <row r="663" spans="1:14" s="294" customFormat="1" ht="28.5" customHeight="1" x14ac:dyDescent="0.2">
      <c r="A663" s="517"/>
      <c r="B663" s="454"/>
      <c r="C663" s="444"/>
      <c r="D663" s="42">
        <v>2018</v>
      </c>
      <c r="E663" s="133">
        <f t="shared" si="85"/>
        <v>0</v>
      </c>
      <c r="F663" s="56">
        <v>0</v>
      </c>
      <c r="G663" s="56">
        <v>0</v>
      </c>
      <c r="H663" s="56">
        <v>0</v>
      </c>
      <c r="I663" s="56">
        <v>0</v>
      </c>
      <c r="J663" s="56">
        <v>0</v>
      </c>
      <c r="K663" s="444"/>
      <c r="L663" s="340"/>
      <c r="M663" s="344"/>
    </row>
    <row r="664" spans="1:14" s="294" customFormat="1" ht="28.5" customHeight="1" x14ac:dyDescent="0.2">
      <c r="A664" s="517"/>
      <c r="B664" s="454"/>
      <c r="C664" s="444"/>
      <c r="D664" s="42">
        <v>2019</v>
      </c>
      <c r="E664" s="133">
        <f t="shared" si="85"/>
        <v>0.63825586999999995</v>
      </c>
      <c r="F664" s="56">
        <v>0</v>
      </c>
      <c r="G664" s="56">
        <v>0</v>
      </c>
      <c r="H664" s="56">
        <v>0</v>
      </c>
      <c r="I664" s="56">
        <f>0.7427904-0.10453453</f>
        <v>0.63825586999999995</v>
      </c>
      <c r="J664" s="56">
        <v>0</v>
      </c>
      <c r="K664" s="444"/>
      <c r="L664" s="340"/>
      <c r="M664" s="344"/>
      <c r="N664" s="284"/>
    </row>
    <row r="665" spans="1:14" s="294" customFormat="1" ht="28.5" customHeight="1" x14ac:dyDescent="0.2">
      <c r="A665" s="517"/>
      <c r="B665" s="454"/>
      <c r="C665" s="444"/>
      <c r="D665" s="42">
        <v>2020</v>
      </c>
      <c r="E665" s="133">
        <f t="shared" si="85"/>
        <v>0</v>
      </c>
      <c r="F665" s="56">
        <v>0</v>
      </c>
      <c r="G665" s="56">
        <v>0</v>
      </c>
      <c r="H665" s="56">
        <v>0</v>
      </c>
      <c r="I665" s="56">
        <v>0</v>
      </c>
      <c r="J665" s="56">
        <v>0</v>
      </c>
      <c r="K665" s="444"/>
      <c r="L665" s="340"/>
      <c r="M665" s="344"/>
    </row>
    <row r="666" spans="1:14" s="294" customFormat="1" ht="28.5" customHeight="1" x14ac:dyDescent="0.2">
      <c r="A666" s="517"/>
      <c r="B666" s="454"/>
      <c r="C666" s="444"/>
      <c r="D666" s="42">
        <v>2021</v>
      </c>
      <c r="E666" s="133">
        <f t="shared" si="85"/>
        <v>0</v>
      </c>
      <c r="F666" s="56">
        <v>0</v>
      </c>
      <c r="G666" s="56">
        <v>0</v>
      </c>
      <c r="H666" s="56">
        <v>0</v>
      </c>
      <c r="I666" s="56">
        <v>0</v>
      </c>
      <c r="J666" s="56">
        <v>0</v>
      </c>
      <c r="K666" s="444"/>
      <c r="L666" s="340"/>
      <c r="M666" s="344"/>
    </row>
    <row r="667" spans="1:14" s="294" customFormat="1" ht="28.5" customHeight="1" x14ac:dyDescent="0.2">
      <c r="A667" s="517"/>
      <c r="B667" s="454"/>
      <c r="C667" s="444"/>
      <c r="D667" s="42">
        <v>2022</v>
      </c>
      <c r="E667" s="133">
        <f t="shared" si="85"/>
        <v>0</v>
      </c>
      <c r="F667" s="56">
        <v>0</v>
      </c>
      <c r="G667" s="56">
        <v>0</v>
      </c>
      <c r="H667" s="56">
        <v>0</v>
      </c>
      <c r="I667" s="56">
        <v>0</v>
      </c>
      <c r="J667" s="56">
        <v>0</v>
      </c>
      <c r="K667" s="444"/>
      <c r="L667" s="340"/>
      <c r="M667" s="344"/>
    </row>
    <row r="668" spans="1:14" s="294" customFormat="1" ht="28.5" customHeight="1" x14ac:dyDescent="0.2">
      <c r="A668" s="517"/>
      <c r="B668" s="454"/>
      <c r="C668" s="444"/>
      <c r="D668" s="42">
        <v>2023</v>
      </c>
      <c r="E668" s="133">
        <f t="shared" si="85"/>
        <v>0</v>
      </c>
      <c r="F668" s="56">
        <v>0</v>
      </c>
      <c r="G668" s="56">
        <v>0</v>
      </c>
      <c r="H668" s="56">
        <v>0</v>
      </c>
      <c r="I668" s="56">
        <v>0</v>
      </c>
      <c r="J668" s="56">
        <v>0</v>
      </c>
      <c r="K668" s="444"/>
      <c r="L668" s="340"/>
      <c r="M668" s="344"/>
    </row>
    <row r="669" spans="1:14" s="294" customFormat="1" ht="28.5" customHeight="1" x14ac:dyDescent="0.2">
      <c r="A669" s="517"/>
      <c r="B669" s="454"/>
      <c r="C669" s="444"/>
      <c r="D669" s="42">
        <v>2024</v>
      </c>
      <c r="E669" s="133">
        <f t="shared" si="85"/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444"/>
      <c r="L669" s="340"/>
      <c r="M669" s="344"/>
    </row>
    <row r="670" spans="1:14" s="294" customFormat="1" ht="28.5" customHeight="1" x14ac:dyDescent="0.2">
      <c r="A670" s="517"/>
      <c r="B670" s="454"/>
      <c r="C670" s="444"/>
      <c r="D670" s="42">
        <v>2025</v>
      </c>
      <c r="E670" s="133">
        <f t="shared" si="85"/>
        <v>0</v>
      </c>
      <c r="F670" s="56">
        <v>0</v>
      </c>
      <c r="G670" s="56">
        <v>0</v>
      </c>
      <c r="H670" s="56">
        <v>0</v>
      </c>
      <c r="I670" s="56">
        <v>0</v>
      </c>
      <c r="J670" s="56">
        <v>0</v>
      </c>
      <c r="K670" s="444"/>
      <c r="L670" s="340"/>
      <c r="M670" s="344"/>
    </row>
    <row r="671" spans="1:14" s="294" customFormat="1" ht="28.5" customHeight="1" thickBot="1" x14ac:dyDescent="0.25">
      <c r="A671" s="518"/>
      <c r="B671" s="462"/>
      <c r="C671" s="445"/>
      <c r="D671" s="42">
        <v>2026</v>
      </c>
      <c r="E671" s="133">
        <f t="shared" si="85"/>
        <v>0</v>
      </c>
      <c r="F671" s="56">
        <v>0</v>
      </c>
      <c r="G671" s="56">
        <v>0</v>
      </c>
      <c r="H671" s="56">
        <v>0</v>
      </c>
      <c r="I671" s="56">
        <v>0</v>
      </c>
      <c r="J671" s="56">
        <v>0</v>
      </c>
      <c r="K671" s="456"/>
      <c r="L671" s="340"/>
      <c r="M671" s="344"/>
    </row>
    <row r="672" spans="1:14" s="294" customFormat="1" ht="28.5" customHeight="1" x14ac:dyDescent="0.2">
      <c r="A672" s="516" t="s">
        <v>81</v>
      </c>
      <c r="B672" s="453" t="s">
        <v>72</v>
      </c>
      <c r="C672" s="443"/>
      <c r="D672" s="42" t="s">
        <v>5</v>
      </c>
      <c r="E672" s="133">
        <f>SUM(E673:E688)</f>
        <v>7.3000000000000009E-2</v>
      </c>
      <c r="F672" s="133">
        <f t="shared" ref="F672:J672" si="86">SUM(F673:F688)</f>
        <v>0</v>
      </c>
      <c r="G672" s="133">
        <f t="shared" si="86"/>
        <v>0</v>
      </c>
      <c r="H672" s="133">
        <f t="shared" si="86"/>
        <v>0</v>
      </c>
      <c r="I672" s="133">
        <f t="shared" si="86"/>
        <v>7.3000000000000009E-2</v>
      </c>
      <c r="J672" s="133">
        <f t="shared" si="86"/>
        <v>0</v>
      </c>
      <c r="K672" s="495">
        <v>2015</v>
      </c>
      <c r="L672" s="443">
        <v>2014</v>
      </c>
      <c r="M672" s="344"/>
    </row>
    <row r="673" spans="1:13" s="294" customFormat="1" ht="28.5" customHeight="1" x14ac:dyDescent="0.2">
      <c r="A673" s="517"/>
      <c r="B673" s="454"/>
      <c r="C673" s="444"/>
      <c r="D673" s="42">
        <v>2011</v>
      </c>
      <c r="E673" s="133">
        <f>F673+G673+H673+I673+J673</f>
        <v>0</v>
      </c>
      <c r="F673" s="56">
        <v>0</v>
      </c>
      <c r="G673" s="56">
        <v>0</v>
      </c>
      <c r="H673" s="56">
        <v>0</v>
      </c>
      <c r="I673" s="56">
        <v>0</v>
      </c>
      <c r="J673" s="56">
        <v>0</v>
      </c>
      <c r="K673" s="444"/>
      <c r="L673" s="444"/>
      <c r="M673" s="344"/>
    </row>
    <row r="674" spans="1:13" s="294" customFormat="1" ht="28.5" customHeight="1" x14ac:dyDescent="0.2">
      <c r="A674" s="517"/>
      <c r="B674" s="454"/>
      <c r="C674" s="444"/>
      <c r="D674" s="42">
        <v>2012</v>
      </c>
      <c r="E674" s="133">
        <f t="shared" ref="E674:E688" si="87">F674+G674+H674+I674+J674</f>
        <v>0</v>
      </c>
      <c r="F674" s="56">
        <v>0</v>
      </c>
      <c r="G674" s="56">
        <v>0</v>
      </c>
      <c r="H674" s="56">
        <v>0</v>
      </c>
      <c r="I674" s="56">
        <v>0</v>
      </c>
      <c r="J674" s="56">
        <v>0</v>
      </c>
      <c r="K674" s="444"/>
      <c r="L674" s="444"/>
      <c r="M674" s="344"/>
    </row>
    <row r="675" spans="1:13" s="294" customFormat="1" ht="28.5" customHeight="1" x14ac:dyDescent="0.2">
      <c r="A675" s="517"/>
      <c r="B675" s="454"/>
      <c r="C675" s="444"/>
      <c r="D675" s="42">
        <v>2013</v>
      </c>
      <c r="E675" s="133">
        <f t="shared" si="87"/>
        <v>0</v>
      </c>
      <c r="F675" s="56">
        <v>0</v>
      </c>
      <c r="G675" s="56">
        <v>0</v>
      </c>
      <c r="H675" s="56">
        <v>0</v>
      </c>
      <c r="I675" s="56">
        <v>0</v>
      </c>
      <c r="J675" s="56">
        <v>0</v>
      </c>
      <c r="K675" s="444"/>
      <c r="L675" s="444"/>
      <c r="M675" s="344"/>
    </row>
    <row r="676" spans="1:13" s="294" customFormat="1" ht="28.5" customHeight="1" x14ac:dyDescent="0.2">
      <c r="A676" s="517"/>
      <c r="B676" s="454"/>
      <c r="C676" s="444"/>
      <c r="D676" s="42">
        <v>2014</v>
      </c>
      <c r="E676" s="133">
        <f t="shared" si="87"/>
        <v>0</v>
      </c>
      <c r="F676" s="56">
        <v>0</v>
      </c>
      <c r="G676" s="124">
        <v>0</v>
      </c>
      <c r="H676" s="124">
        <v>0</v>
      </c>
      <c r="I676" s="56">
        <v>0</v>
      </c>
      <c r="J676" s="56">
        <v>0</v>
      </c>
      <c r="K676" s="444"/>
      <c r="L676" s="444"/>
      <c r="M676" s="344"/>
    </row>
    <row r="677" spans="1:13" s="294" customFormat="1" ht="28.5" customHeight="1" x14ac:dyDescent="0.2">
      <c r="A677" s="517"/>
      <c r="B677" s="454"/>
      <c r="C677" s="444"/>
      <c r="D677" s="42">
        <v>2015</v>
      </c>
      <c r="E677" s="133">
        <f t="shared" si="87"/>
        <v>7.3000000000000009E-2</v>
      </c>
      <c r="F677" s="56">
        <v>0</v>
      </c>
      <c r="G677" s="56">
        <v>0</v>
      </c>
      <c r="H677" s="56">
        <v>0</v>
      </c>
      <c r="I677" s="56">
        <f>0.13-0.057</f>
        <v>7.3000000000000009E-2</v>
      </c>
      <c r="J677" s="56">
        <v>0</v>
      </c>
      <c r="K677" s="444"/>
      <c r="L677" s="444"/>
      <c r="M677" s="344"/>
    </row>
    <row r="678" spans="1:13" s="294" customFormat="1" ht="28.5" customHeight="1" x14ac:dyDescent="0.2">
      <c r="A678" s="517"/>
      <c r="B678" s="454"/>
      <c r="C678" s="444"/>
      <c r="D678" s="42">
        <v>2016</v>
      </c>
      <c r="E678" s="133">
        <f t="shared" si="87"/>
        <v>0</v>
      </c>
      <c r="F678" s="56">
        <v>0</v>
      </c>
      <c r="G678" s="56">
        <v>0</v>
      </c>
      <c r="H678" s="56">
        <v>0</v>
      </c>
      <c r="I678" s="56">
        <v>0</v>
      </c>
      <c r="J678" s="56">
        <v>0</v>
      </c>
      <c r="K678" s="444"/>
      <c r="L678" s="444"/>
      <c r="M678" s="344"/>
    </row>
    <row r="679" spans="1:13" s="294" customFormat="1" ht="28.5" customHeight="1" x14ac:dyDescent="0.2">
      <c r="A679" s="517"/>
      <c r="B679" s="454"/>
      <c r="C679" s="444"/>
      <c r="D679" s="42">
        <v>2017</v>
      </c>
      <c r="E679" s="133">
        <f t="shared" si="87"/>
        <v>0</v>
      </c>
      <c r="F679" s="56">
        <v>0</v>
      </c>
      <c r="G679" s="56">
        <v>0</v>
      </c>
      <c r="H679" s="56">
        <v>0</v>
      </c>
      <c r="I679" s="56">
        <v>0</v>
      </c>
      <c r="J679" s="56">
        <v>0</v>
      </c>
      <c r="K679" s="444"/>
      <c r="L679" s="444"/>
      <c r="M679" s="344"/>
    </row>
    <row r="680" spans="1:13" s="294" customFormat="1" ht="28.5" customHeight="1" x14ac:dyDescent="0.2">
      <c r="A680" s="517"/>
      <c r="B680" s="454"/>
      <c r="C680" s="444"/>
      <c r="D680" s="42">
        <v>2018</v>
      </c>
      <c r="E680" s="133">
        <f t="shared" si="87"/>
        <v>0</v>
      </c>
      <c r="F680" s="56">
        <v>0</v>
      </c>
      <c r="G680" s="56">
        <v>0</v>
      </c>
      <c r="H680" s="56">
        <v>0</v>
      </c>
      <c r="I680" s="56">
        <v>0</v>
      </c>
      <c r="J680" s="56">
        <v>0</v>
      </c>
      <c r="K680" s="444"/>
      <c r="L680" s="444"/>
      <c r="M680" s="344"/>
    </row>
    <row r="681" spans="1:13" s="294" customFormat="1" ht="28.5" customHeight="1" x14ac:dyDescent="0.2">
      <c r="A681" s="517"/>
      <c r="B681" s="454"/>
      <c r="C681" s="444"/>
      <c r="D681" s="42">
        <v>2019</v>
      </c>
      <c r="E681" s="133">
        <f t="shared" si="87"/>
        <v>0</v>
      </c>
      <c r="F681" s="56">
        <v>0</v>
      </c>
      <c r="G681" s="56">
        <v>0</v>
      </c>
      <c r="H681" s="56">
        <v>0</v>
      </c>
      <c r="I681" s="56">
        <v>0</v>
      </c>
      <c r="J681" s="56">
        <v>0</v>
      </c>
      <c r="K681" s="444"/>
      <c r="L681" s="444"/>
      <c r="M681" s="344"/>
    </row>
    <row r="682" spans="1:13" s="294" customFormat="1" ht="28.5" customHeight="1" thickBot="1" x14ac:dyDescent="0.25">
      <c r="A682" s="517"/>
      <c r="B682" s="454"/>
      <c r="C682" s="444"/>
      <c r="D682" s="42">
        <v>2020</v>
      </c>
      <c r="E682" s="133">
        <f t="shared" si="87"/>
        <v>0</v>
      </c>
      <c r="F682" s="56">
        <v>0</v>
      </c>
      <c r="G682" s="56">
        <v>0</v>
      </c>
      <c r="H682" s="56">
        <v>0</v>
      </c>
      <c r="I682" s="56">
        <v>0</v>
      </c>
      <c r="J682" s="56">
        <v>0</v>
      </c>
      <c r="K682" s="444"/>
      <c r="L682" s="445"/>
      <c r="M682" s="344"/>
    </row>
    <row r="683" spans="1:13" s="294" customFormat="1" ht="28.5" customHeight="1" x14ac:dyDescent="0.2">
      <c r="A683" s="517"/>
      <c r="B683" s="454"/>
      <c r="C683" s="444"/>
      <c r="D683" s="42">
        <v>2021</v>
      </c>
      <c r="E683" s="133">
        <f t="shared" si="87"/>
        <v>0</v>
      </c>
      <c r="F683" s="56">
        <v>0</v>
      </c>
      <c r="G683" s="124">
        <v>0</v>
      </c>
      <c r="H683" s="124">
        <v>0</v>
      </c>
      <c r="I683" s="124">
        <v>0</v>
      </c>
      <c r="J683" s="56">
        <v>0</v>
      </c>
      <c r="K683" s="444"/>
      <c r="L683" s="340"/>
      <c r="M683" s="344"/>
    </row>
    <row r="684" spans="1:13" s="294" customFormat="1" ht="28.5" customHeight="1" x14ac:dyDescent="0.2">
      <c r="A684" s="517"/>
      <c r="B684" s="454"/>
      <c r="C684" s="444"/>
      <c r="D684" s="42">
        <v>2022</v>
      </c>
      <c r="E684" s="133">
        <f t="shared" si="87"/>
        <v>0</v>
      </c>
      <c r="F684" s="56">
        <v>0</v>
      </c>
      <c r="G684" s="124">
        <v>0</v>
      </c>
      <c r="H684" s="124">
        <v>0</v>
      </c>
      <c r="I684" s="124">
        <v>0</v>
      </c>
      <c r="J684" s="56">
        <v>0</v>
      </c>
      <c r="K684" s="444"/>
      <c r="L684" s="340"/>
      <c r="M684" s="344"/>
    </row>
    <row r="685" spans="1:13" s="294" customFormat="1" ht="28.5" customHeight="1" x14ac:dyDescent="0.2">
      <c r="A685" s="517"/>
      <c r="B685" s="454"/>
      <c r="C685" s="444"/>
      <c r="D685" s="42">
        <v>2023</v>
      </c>
      <c r="E685" s="133">
        <f t="shared" si="87"/>
        <v>0</v>
      </c>
      <c r="F685" s="56">
        <v>0</v>
      </c>
      <c r="G685" s="124">
        <v>0</v>
      </c>
      <c r="H685" s="124">
        <v>0</v>
      </c>
      <c r="I685" s="124">
        <v>0</v>
      </c>
      <c r="J685" s="56">
        <v>0</v>
      </c>
      <c r="K685" s="444"/>
      <c r="L685" s="340"/>
      <c r="M685" s="344"/>
    </row>
    <row r="686" spans="1:13" s="294" customFormat="1" ht="28.5" customHeight="1" x14ac:dyDescent="0.2">
      <c r="A686" s="517"/>
      <c r="B686" s="454"/>
      <c r="C686" s="444"/>
      <c r="D686" s="42">
        <v>2024</v>
      </c>
      <c r="E686" s="133">
        <f t="shared" si="87"/>
        <v>0</v>
      </c>
      <c r="F686" s="56">
        <v>0</v>
      </c>
      <c r="G686" s="124">
        <v>0</v>
      </c>
      <c r="H686" s="124">
        <v>0</v>
      </c>
      <c r="I686" s="124">
        <v>0</v>
      </c>
      <c r="J686" s="56">
        <v>0</v>
      </c>
      <c r="K686" s="444"/>
      <c r="L686" s="340"/>
      <c r="M686" s="344"/>
    </row>
    <row r="687" spans="1:13" s="294" customFormat="1" ht="28.5" customHeight="1" x14ac:dyDescent="0.2">
      <c r="A687" s="517"/>
      <c r="B687" s="454"/>
      <c r="C687" s="444"/>
      <c r="D687" s="42">
        <v>2025</v>
      </c>
      <c r="E687" s="133">
        <f t="shared" si="87"/>
        <v>0</v>
      </c>
      <c r="F687" s="56">
        <v>0</v>
      </c>
      <c r="G687" s="124">
        <v>0</v>
      </c>
      <c r="H687" s="124">
        <v>0</v>
      </c>
      <c r="I687" s="124">
        <v>0</v>
      </c>
      <c r="J687" s="56">
        <v>0</v>
      </c>
      <c r="K687" s="444"/>
      <c r="L687" s="340"/>
      <c r="M687" s="344"/>
    </row>
    <row r="688" spans="1:13" s="294" customFormat="1" ht="28.5" customHeight="1" thickBot="1" x14ac:dyDescent="0.25">
      <c r="A688" s="518"/>
      <c r="B688" s="462"/>
      <c r="C688" s="445"/>
      <c r="D688" s="42">
        <v>2026</v>
      </c>
      <c r="E688" s="133">
        <f t="shared" si="87"/>
        <v>0</v>
      </c>
      <c r="F688" s="56">
        <v>0</v>
      </c>
      <c r="G688" s="124">
        <v>0</v>
      </c>
      <c r="H688" s="124">
        <v>0</v>
      </c>
      <c r="I688" s="124">
        <v>0</v>
      </c>
      <c r="J688" s="56">
        <v>0</v>
      </c>
      <c r="K688" s="445"/>
      <c r="L688" s="340"/>
      <c r="M688" s="344"/>
    </row>
    <row r="689" spans="1:13" s="294" customFormat="1" ht="28.5" customHeight="1" x14ac:dyDescent="0.2">
      <c r="A689" s="516" t="s">
        <v>82</v>
      </c>
      <c r="B689" s="453" t="s">
        <v>75</v>
      </c>
      <c r="C689" s="443"/>
      <c r="D689" s="42" t="s">
        <v>5</v>
      </c>
      <c r="E689" s="133">
        <f>SUM(E690:E705)</f>
        <v>32.280999999999999</v>
      </c>
      <c r="F689" s="133">
        <f t="shared" ref="F689:J689" si="88">SUM(F690:F705)</f>
        <v>0</v>
      </c>
      <c r="G689" s="133">
        <f t="shared" si="88"/>
        <v>32.280999999999999</v>
      </c>
      <c r="H689" s="133">
        <f t="shared" si="88"/>
        <v>0</v>
      </c>
      <c r="I689" s="133">
        <f t="shared" si="88"/>
        <v>0</v>
      </c>
      <c r="J689" s="133">
        <f t="shared" si="88"/>
        <v>0</v>
      </c>
      <c r="K689" s="443">
        <v>2016</v>
      </c>
      <c r="L689" s="340"/>
      <c r="M689" s="344"/>
    </row>
    <row r="690" spans="1:13" s="294" customFormat="1" ht="28.5" customHeight="1" x14ac:dyDescent="0.2">
      <c r="A690" s="517"/>
      <c r="B690" s="454"/>
      <c r="C690" s="444"/>
      <c r="D690" s="42">
        <v>2011</v>
      </c>
      <c r="E690" s="133">
        <f>F690+G690+H690+I690+J690</f>
        <v>0</v>
      </c>
      <c r="F690" s="124">
        <v>0</v>
      </c>
      <c r="G690" s="124">
        <v>0</v>
      </c>
      <c r="H690" s="124">
        <v>0</v>
      </c>
      <c r="I690" s="124">
        <v>0</v>
      </c>
      <c r="J690" s="124">
        <v>0</v>
      </c>
      <c r="K690" s="444"/>
      <c r="L690" s="340"/>
      <c r="M690" s="344"/>
    </row>
    <row r="691" spans="1:13" s="294" customFormat="1" ht="28.5" customHeight="1" x14ac:dyDescent="0.2">
      <c r="A691" s="517"/>
      <c r="B691" s="454"/>
      <c r="C691" s="444"/>
      <c r="D691" s="42">
        <v>2012</v>
      </c>
      <c r="E691" s="133">
        <f t="shared" ref="E691:E705" si="89">F691+G691+H691+I691+J691</f>
        <v>0</v>
      </c>
      <c r="F691" s="124">
        <v>0</v>
      </c>
      <c r="G691" s="124">
        <v>0</v>
      </c>
      <c r="H691" s="124">
        <v>0</v>
      </c>
      <c r="I691" s="124">
        <v>0</v>
      </c>
      <c r="J691" s="124">
        <v>0</v>
      </c>
      <c r="K691" s="444"/>
      <c r="L691" s="340"/>
      <c r="M691" s="344"/>
    </row>
    <row r="692" spans="1:13" s="294" customFormat="1" ht="28.5" customHeight="1" x14ac:dyDescent="0.2">
      <c r="A692" s="517"/>
      <c r="B692" s="454"/>
      <c r="C692" s="444"/>
      <c r="D692" s="42">
        <v>2013</v>
      </c>
      <c r="E692" s="133">
        <f t="shared" si="89"/>
        <v>0</v>
      </c>
      <c r="F692" s="124">
        <v>0</v>
      </c>
      <c r="G692" s="124">
        <v>0</v>
      </c>
      <c r="H692" s="124">
        <v>0</v>
      </c>
      <c r="I692" s="124">
        <v>0</v>
      </c>
      <c r="J692" s="124">
        <v>0</v>
      </c>
      <c r="K692" s="444"/>
      <c r="L692" s="340"/>
      <c r="M692" s="344"/>
    </row>
    <row r="693" spans="1:13" s="294" customFormat="1" ht="28.5" customHeight="1" x14ac:dyDescent="0.2">
      <c r="A693" s="517"/>
      <c r="B693" s="454"/>
      <c r="C693" s="444"/>
      <c r="D693" s="42">
        <v>2014</v>
      </c>
      <c r="E693" s="133">
        <f t="shared" si="89"/>
        <v>0</v>
      </c>
      <c r="F693" s="124">
        <v>0</v>
      </c>
      <c r="G693" s="124">
        <v>0</v>
      </c>
      <c r="H693" s="124">
        <v>0</v>
      </c>
      <c r="I693" s="124">
        <v>0</v>
      </c>
      <c r="J693" s="124">
        <v>0</v>
      </c>
      <c r="K693" s="444"/>
      <c r="L693" s="340"/>
      <c r="M693" s="344"/>
    </row>
    <row r="694" spans="1:13" s="294" customFormat="1" ht="28.5" customHeight="1" x14ac:dyDescent="0.2">
      <c r="A694" s="517"/>
      <c r="B694" s="454"/>
      <c r="C694" s="444"/>
      <c r="D694" s="42">
        <v>2015</v>
      </c>
      <c r="E694" s="133">
        <f t="shared" si="89"/>
        <v>0</v>
      </c>
      <c r="F694" s="124">
        <v>0</v>
      </c>
      <c r="G694" s="124">
        <v>0</v>
      </c>
      <c r="H694" s="124">
        <v>0</v>
      </c>
      <c r="I694" s="124">
        <f>1.6617-1.6617</f>
        <v>0</v>
      </c>
      <c r="J694" s="124">
        <v>0</v>
      </c>
      <c r="K694" s="444"/>
      <c r="L694" s="340"/>
      <c r="M694" s="344"/>
    </row>
    <row r="695" spans="1:13" s="294" customFormat="1" ht="28.5" customHeight="1" x14ac:dyDescent="0.2">
      <c r="A695" s="517"/>
      <c r="B695" s="454"/>
      <c r="C695" s="444"/>
      <c r="D695" s="42">
        <v>2016</v>
      </c>
      <c r="E695" s="133">
        <f t="shared" si="89"/>
        <v>32.280999999999999</v>
      </c>
      <c r="F695" s="124">
        <v>0</v>
      </c>
      <c r="G695" s="124">
        <v>32.280999999999999</v>
      </c>
      <c r="H695" s="124">
        <v>0</v>
      </c>
      <c r="I695" s="124">
        <v>0</v>
      </c>
      <c r="J695" s="124">
        <v>0</v>
      </c>
      <c r="K695" s="444"/>
      <c r="L695" s="340"/>
      <c r="M695" s="344"/>
    </row>
    <row r="696" spans="1:13" s="294" customFormat="1" ht="28.5" customHeight="1" x14ac:dyDescent="0.2">
      <c r="A696" s="517"/>
      <c r="B696" s="454"/>
      <c r="C696" s="444"/>
      <c r="D696" s="42">
        <v>2017</v>
      </c>
      <c r="E696" s="133">
        <f t="shared" si="89"/>
        <v>0</v>
      </c>
      <c r="F696" s="124">
        <v>0</v>
      </c>
      <c r="G696" s="124">
        <v>0</v>
      </c>
      <c r="H696" s="124">
        <v>0</v>
      </c>
      <c r="I696" s="124">
        <v>0</v>
      </c>
      <c r="J696" s="124">
        <v>0</v>
      </c>
      <c r="K696" s="444"/>
      <c r="L696" s="340"/>
      <c r="M696" s="344"/>
    </row>
    <row r="697" spans="1:13" s="294" customFormat="1" ht="28.5" customHeight="1" x14ac:dyDescent="0.2">
      <c r="A697" s="517"/>
      <c r="B697" s="454"/>
      <c r="C697" s="444"/>
      <c r="D697" s="42">
        <v>2018</v>
      </c>
      <c r="E697" s="133">
        <f t="shared" si="89"/>
        <v>0</v>
      </c>
      <c r="F697" s="124">
        <v>0</v>
      </c>
      <c r="G697" s="124">
        <v>0</v>
      </c>
      <c r="H697" s="124">
        <v>0</v>
      </c>
      <c r="I697" s="124">
        <v>0</v>
      </c>
      <c r="J697" s="124">
        <v>0</v>
      </c>
      <c r="K697" s="444"/>
      <c r="L697" s="340"/>
      <c r="M697" s="344"/>
    </row>
    <row r="698" spans="1:13" s="294" customFormat="1" ht="28.5" customHeight="1" x14ac:dyDescent="0.2">
      <c r="A698" s="517"/>
      <c r="B698" s="454"/>
      <c r="C698" s="444"/>
      <c r="D698" s="42">
        <v>2019</v>
      </c>
      <c r="E698" s="133">
        <f t="shared" si="89"/>
        <v>0</v>
      </c>
      <c r="F698" s="124">
        <v>0</v>
      </c>
      <c r="G698" s="124">
        <v>0</v>
      </c>
      <c r="H698" s="124">
        <v>0</v>
      </c>
      <c r="I698" s="124">
        <v>0</v>
      </c>
      <c r="J698" s="124">
        <v>0</v>
      </c>
      <c r="K698" s="444"/>
      <c r="L698" s="340"/>
      <c r="M698" s="344"/>
    </row>
    <row r="699" spans="1:13" s="294" customFormat="1" ht="28.5" customHeight="1" x14ac:dyDescent="0.2">
      <c r="A699" s="517"/>
      <c r="B699" s="454"/>
      <c r="C699" s="444"/>
      <c r="D699" s="42">
        <v>2020</v>
      </c>
      <c r="E699" s="133">
        <f t="shared" si="89"/>
        <v>0</v>
      </c>
      <c r="F699" s="124">
        <v>0</v>
      </c>
      <c r="G699" s="124">
        <v>0</v>
      </c>
      <c r="H699" s="124">
        <v>0</v>
      </c>
      <c r="I699" s="124">
        <v>0</v>
      </c>
      <c r="J699" s="124">
        <v>0</v>
      </c>
      <c r="K699" s="444"/>
      <c r="L699" s="340"/>
      <c r="M699" s="344"/>
    </row>
    <row r="700" spans="1:13" s="294" customFormat="1" ht="28.5" customHeight="1" x14ac:dyDescent="0.2">
      <c r="A700" s="517"/>
      <c r="B700" s="454"/>
      <c r="C700" s="444"/>
      <c r="D700" s="42">
        <v>2021</v>
      </c>
      <c r="E700" s="133">
        <f t="shared" si="89"/>
        <v>0</v>
      </c>
      <c r="F700" s="124">
        <v>0</v>
      </c>
      <c r="G700" s="124">
        <v>0</v>
      </c>
      <c r="H700" s="124">
        <v>0</v>
      </c>
      <c r="I700" s="124">
        <v>0</v>
      </c>
      <c r="J700" s="124">
        <v>0</v>
      </c>
      <c r="K700" s="444"/>
      <c r="L700" s="340"/>
      <c r="M700" s="344"/>
    </row>
    <row r="701" spans="1:13" s="294" customFormat="1" ht="28.5" customHeight="1" x14ac:dyDescent="0.2">
      <c r="A701" s="517"/>
      <c r="B701" s="454"/>
      <c r="C701" s="444"/>
      <c r="D701" s="42">
        <v>2022</v>
      </c>
      <c r="E701" s="133">
        <f t="shared" si="89"/>
        <v>0</v>
      </c>
      <c r="F701" s="124">
        <v>0</v>
      </c>
      <c r="G701" s="124">
        <v>0</v>
      </c>
      <c r="H701" s="124">
        <v>0</v>
      </c>
      <c r="I701" s="124">
        <v>0</v>
      </c>
      <c r="J701" s="124">
        <v>0</v>
      </c>
      <c r="K701" s="444"/>
      <c r="L701" s="340"/>
      <c r="M701" s="344"/>
    </row>
    <row r="702" spans="1:13" s="294" customFormat="1" ht="28.5" customHeight="1" x14ac:dyDescent="0.2">
      <c r="A702" s="517"/>
      <c r="B702" s="454"/>
      <c r="C702" s="444"/>
      <c r="D702" s="42">
        <v>2023</v>
      </c>
      <c r="E702" s="133">
        <f t="shared" si="89"/>
        <v>0</v>
      </c>
      <c r="F702" s="124">
        <v>0</v>
      </c>
      <c r="G702" s="124">
        <v>0</v>
      </c>
      <c r="H702" s="124">
        <v>0</v>
      </c>
      <c r="I702" s="124">
        <v>0</v>
      </c>
      <c r="J702" s="124">
        <v>0</v>
      </c>
      <c r="K702" s="444"/>
      <c r="L702" s="340"/>
      <c r="M702" s="344"/>
    </row>
    <row r="703" spans="1:13" s="294" customFormat="1" ht="28.5" customHeight="1" x14ac:dyDescent="0.2">
      <c r="A703" s="517"/>
      <c r="B703" s="454"/>
      <c r="C703" s="444"/>
      <c r="D703" s="42">
        <v>2024</v>
      </c>
      <c r="E703" s="133">
        <f t="shared" si="89"/>
        <v>0</v>
      </c>
      <c r="F703" s="124">
        <v>0</v>
      </c>
      <c r="G703" s="124">
        <v>0</v>
      </c>
      <c r="H703" s="124">
        <v>0</v>
      </c>
      <c r="I703" s="124">
        <v>0</v>
      </c>
      <c r="J703" s="124">
        <v>0</v>
      </c>
      <c r="K703" s="444"/>
      <c r="L703" s="340"/>
      <c r="M703" s="344"/>
    </row>
    <row r="704" spans="1:13" s="294" customFormat="1" ht="28.5" customHeight="1" x14ac:dyDescent="0.2">
      <c r="A704" s="517"/>
      <c r="B704" s="454"/>
      <c r="C704" s="444"/>
      <c r="D704" s="42">
        <v>2025</v>
      </c>
      <c r="E704" s="133">
        <f t="shared" si="89"/>
        <v>0</v>
      </c>
      <c r="F704" s="124">
        <v>0</v>
      </c>
      <c r="G704" s="124">
        <v>0</v>
      </c>
      <c r="H704" s="124">
        <v>0</v>
      </c>
      <c r="I704" s="124">
        <v>0</v>
      </c>
      <c r="J704" s="124">
        <v>0</v>
      </c>
      <c r="K704" s="444"/>
      <c r="L704" s="340"/>
      <c r="M704" s="344"/>
    </row>
    <row r="705" spans="1:13" s="294" customFormat="1" ht="28.5" customHeight="1" thickBot="1" x14ac:dyDescent="0.25">
      <c r="A705" s="518"/>
      <c r="B705" s="462"/>
      <c r="C705" s="445"/>
      <c r="D705" s="42">
        <v>2026</v>
      </c>
      <c r="E705" s="133">
        <f t="shared" si="89"/>
        <v>0</v>
      </c>
      <c r="F705" s="124">
        <v>0</v>
      </c>
      <c r="G705" s="124">
        <v>0</v>
      </c>
      <c r="H705" s="124">
        <v>0</v>
      </c>
      <c r="I705" s="124">
        <v>0</v>
      </c>
      <c r="J705" s="124">
        <v>0</v>
      </c>
      <c r="K705" s="445"/>
      <c r="L705" s="340"/>
      <c r="M705" s="344"/>
    </row>
    <row r="706" spans="1:13" s="294" customFormat="1" ht="28.5" customHeight="1" x14ac:dyDescent="0.2">
      <c r="A706" s="516" t="s">
        <v>87</v>
      </c>
      <c r="B706" s="453" t="s">
        <v>83</v>
      </c>
      <c r="C706" s="443"/>
      <c r="D706" s="42" t="s">
        <v>5</v>
      </c>
      <c r="E706" s="133">
        <f>SUM(E707:E722)</f>
        <v>0.34250000000000003</v>
      </c>
      <c r="F706" s="133">
        <f t="shared" ref="F706:J706" si="90">SUM(F707:F722)</f>
        <v>0</v>
      </c>
      <c r="G706" s="133">
        <f t="shared" si="90"/>
        <v>0</v>
      </c>
      <c r="H706" s="133">
        <f t="shared" si="90"/>
        <v>0</v>
      </c>
      <c r="I706" s="133">
        <f t="shared" si="90"/>
        <v>0.34250000000000003</v>
      </c>
      <c r="J706" s="133">
        <f t="shared" si="90"/>
        <v>0</v>
      </c>
      <c r="K706" s="443">
        <v>2015</v>
      </c>
      <c r="L706" s="340"/>
      <c r="M706" s="344"/>
    </row>
    <row r="707" spans="1:13" s="294" customFormat="1" ht="28.5" customHeight="1" x14ac:dyDescent="0.2">
      <c r="A707" s="517"/>
      <c r="B707" s="454"/>
      <c r="C707" s="444"/>
      <c r="D707" s="42">
        <v>2011</v>
      </c>
      <c r="E707" s="133">
        <f>F707+G707+H707+I707+J707</f>
        <v>0</v>
      </c>
      <c r="F707" s="124">
        <v>0</v>
      </c>
      <c r="G707" s="124">
        <v>0</v>
      </c>
      <c r="H707" s="124">
        <v>0</v>
      </c>
      <c r="I707" s="124">
        <v>0</v>
      </c>
      <c r="J707" s="124">
        <v>0</v>
      </c>
      <c r="K707" s="444"/>
      <c r="L707" s="340"/>
      <c r="M707" s="344"/>
    </row>
    <row r="708" spans="1:13" s="294" customFormat="1" ht="28.5" customHeight="1" x14ac:dyDescent="0.2">
      <c r="A708" s="517"/>
      <c r="B708" s="454"/>
      <c r="C708" s="444"/>
      <c r="D708" s="42">
        <v>2012</v>
      </c>
      <c r="E708" s="133">
        <f t="shared" ref="E708:E722" si="91">F708+G708+H708+I708+J708</f>
        <v>0</v>
      </c>
      <c r="F708" s="124">
        <v>0</v>
      </c>
      <c r="G708" s="124">
        <v>0</v>
      </c>
      <c r="H708" s="124">
        <v>0</v>
      </c>
      <c r="I708" s="124">
        <v>0</v>
      </c>
      <c r="J708" s="124">
        <v>0</v>
      </c>
      <c r="K708" s="444"/>
      <c r="L708" s="340"/>
      <c r="M708" s="344"/>
    </row>
    <row r="709" spans="1:13" s="294" customFormat="1" ht="28.5" customHeight="1" x14ac:dyDescent="0.2">
      <c r="A709" s="517"/>
      <c r="B709" s="454"/>
      <c r="C709" s="444"/>
      <c r="D709" s="42">
        <v>2013</v>
      </c>
      <c r="E709" s="133">
        <f t="shared" si="91"/>
        <v>0</v>
      </c>
      <c r="F709" s="124">
        <v>0</v>
      </c>
      <c r="G709" s="124">
        <v>0</v>
      </c>
      <c r="H709" s="124">
        <v>0</v>
      </c>
      <c r="I709" s="124">
        <v>0</v>
      </c>
      <c r="J709" s="124">
        <v>0</v>
      </c>
      <c r="K709" s="444"/>
      <c r="L709" s="340"/>
      <c r="M709" s="344"/>
    </row>
    <row r="710" spans="1:13" s="294" customFormat="1" ht="28.5" customHeight="1" x14ac:dyDescent="0.2">
      <c r="A710" s="517"/>
      <c r="B710" s="454"/>
      <c r="C710" s="444"/>
      <c r="D710" s="42">
        <v>2014</v>
      </c>
      <c r="E710" s="133">
        <f t="shared" si="91"/>
        <v>0</v>
      </c>
      <c r="F710" s="124">
        <v>0</v>
      </c>
      <c r="G710" s="124">
        <v>0</v>
      </c>
      <c r="H710" s="124">
        <v>0</v>
      </c>
      <c r="I710" s="124">
        <v>0</v>
      </c>
      <c r="J710" s="124">
        <v>0</v>
      </c>
      <c r="K710" s="444"/>
      <c r="L710" s="340"/>
      <c r="M710" s="344"/>
    </row>
    <row r="711" spans="1:13" s="294" customFormat="1" ht="28.5" customHeight="1" x14ac:dyDescent="0.2">
      <c r="A711" s="517"/>
      <c r="B711" s="454"/>
      <c r="C711" s="444"/>
      <c r="D711" s="42">
        <v>2015</v>
      </c>
      <c r="E711" s="133">
        <f t="shared" si="91"/>
        <v>0.34250000000000003</v>
      </c>
      <c r="F711" s="124">
        <v>0</v>
      </c>
      <c r="G711" s="124">
        <v>0</v>
      </c>
      <c r="H711" s="124">
        <v>0</v>
      </c>
      <c r="I711" s="124">
        <f>0.5-0.1575</f>
        <v>0.34250000000000003</v>
      </c>
      <c r="J711" s="124">
        <v>0</v>
      </c>
      <c r="K711" s="444"/>
      <c r="L711" s="340"/>
      <c r="M711" s="344"/>
    </row>
    <row r="712" spans="1:13" s="294" customFormat="1" ht="28.5" customHeight="1" x14ac:dyDescent="0.2">
      <c r="A712" s="517"/>
      <c r="B712" s="454"/>
      <c r="C712" s="444"/>
      <c r="D712" s="42">
        <v>2016</v>
      </c>
      <c r="E712" s="133">
        <f t="shared" si="91"/>
        <v>0</v>
      </c>
      <c r="F712" s="124">
        <v>0</v>
      </c>
      <c r="G712" s="124">
        <v>0</v>
      </c>
      <c r="H712" s="124">
        <v>0</v>
      </c>
      <c r="I712" s="124">
        <v>0</v>
      </c>
      <c r="J712" s="124">
        <v>0</v>
      </c>
      <c r="K712" s="444"/>
      <c r="L712" s="340"/>
      <c r="M712" s="344"/>
    </row>
    <row r="713" spans="1:13" s="294" customFormat="1" ht="28.5" customHeight="1" x14ac:dyDescent="0.2">
      <c r="A713" s="517"/>
      <c r="B713" s="454"/>
      <c r="C713" s="444"/>
      <c r="D713" s="42">
        <v>2017</v>
      </c>
      <c r="E713" s="133">
        <f t="shared" si="91"/>
        <v>0</v>
      </c>
      <c r="F713" s="124">
        <v>0</v>
      </c>
      <c r="G713" s="124">
        <v>0</v>
      </c>
      <c r="H713" s="124">
        <v>0</v>
      </c>
      <c r="I713" s="124">
        <v>0</v>
      </c>
      <c r="J713" s="124">
        <v>0</v>
      </c>
      <c r="K713" s="444"/>
      <c r="L713" s="340"/>
      <c r="M713" s="344"/>
    </row>
    <row r="714" spans="1:13" s="294" customFormat="1" ht="28.5" customHeight="1" x14ac:dyDescent="0.2">
      <c r="A714" s="517"/>
      <c r="B714" s="454"/>
      <c r="C714" s="444"/>
      <c r="D714" s="42">
        <v>2018</v>
      </c>
      <c r="E714" s="133">
        <f t="shared" si="91"/>
        <v>0</v>
      </c>
      <c r="F714" s="124">
        <v>0</v>
      </c>
      <c r="G714" s="124">
        <v>0</v>
      </c>
      <c r="H714" s="124">
        <v>0</v>
      </c>
      <c r="I714" s="124">
        <v>0</v>
      </c>
      <c r="J714" s="124">
        <v>0</v>
      </c>
      <c r="K714" s="444"/>
      <c r="L714" s="340"/>
      <c r="M714" s="344"/>
    </row>
    <row r="715" spans="1:13" s="294" customFormat="1" ht="28.5" customHeight="1" x14ac:dyDescent="0.2">
      <c r="A715" s="517"/>
      <c r="B715" s="454"/>
      <c r="C715" s="444"/>
      <c r="D715" s="42">
        <v>2019</v>
      </c>
      <c r="E715" s="133">
        <f t="shared" si="91"/>
        <v>0</v>
      </c>
      <c r="F715" s="124">
        <v>0</v>
      </c>
      <c r="G715" s="124">
        <v>0</v>
      </c>
      <c r="H715" s="124">
        <v>0</v>
      </c>
      <c r="I715" s="124">
        <v>0</v>
      </c>
      <c r="J715" s="124">
        <v>0</v>
      </c>
      <c r="K715" s="444"/>
      <c r="L715" s="340"/>
      <c r="M715" s="344"/>
    </row>
    <row r="716" spans="1:13" s="294" customFormat="1" ht="28.5" customHeight="1" x14ac:dyDescent="0.2">
      <c r="A716" s="517"/>
      <c r="B716" s="454"/>
      <c r="C716" s="444"/>
      <c r="D716" s="42">
        <v>2020</v>
      </c>
      <c r="E716" s="133">
        <f t="shared" si="91"/>
        <v>0</v>
      </c>
      <c r="F716" s="124">
        <v>0</v>
      </c>
      <c r="G716" s="124">
        <v>0</v>
      </c>
      <c r="H716" s="124">
        <v>0</v>
      </c>
      <c r="I716" s="124">
        <v>0</v>
      </c>
      <c r="J716" s="124">
        <v>0</v>
      </c>
      <c r="K716" s="444"/>
      <c r="L716" s="340"/>
      <c r="M716" s="344"/>
    </row>
    <row r="717" spans="1:13" s="294" customFormat="1" ht="28.5" customHeight="1" x14ac:dyDescent="0.2">
      <c r="A717" s="517"/>
      <c r="B717" s="454"/>
      <c r="C717" s="444"/>
      <c r="D717" s="42">
        <v>2021</v>
      </c>
      <c r="E717" s="133">
        <f t="shared" si="91"/>
        <v>0</v>
      </c>
      <c r="F717" s="124">
        <v>0</v>
      </c>
      <c r="G717" s="124">
        <v>0</v>
      </c>
      <c r="H717" s="124">
        <v>0</v>
      </c>
      <c r="I717" s="124">
        <v>0</v>
      </c>
      <c r="J717" s="124">
        <v>0</v>
      </c>
      <c r="K717" s="444"/>
      <c r="L717" s="340"/>
      <c r="M717" s="344"/>
    </row>
    <row r="718" spans="1:13" s="294" customFormat="1" ht="28.5" customHeight="1" x14ac:dyDescent="0.2">
      <c r="A718" s="517"/>
      <c r="B718" s="454"/>
      <c r="C718" s="444"/>
      <c r="D718" s="42">
        <v>2022</v>
      </c>
      <c r="E718" s="133">
        <f t="shared" si="91"/>
        <v>0</v>
      </c>
      <c r="F718" s="124">
        <v>0</v>
      </c>
      <c r="G718" s="124">
        <v>0</v>
      </c>
      <c r="H718" s="124">
        <v>0</v>
      </c>
      <c r="I718" s="124">
        <v>0</v>
      </c>
      <c r="J718" s="124">
        <v>0</v>
      </c>
      <c r="K718" s="444"/>
      <c r="L718" s="340"/>
      <c r="M718" s="344"/>
    </row>
    <row r="719" spans="1:13" s="294" customFormat="1" ht="28.5" customHeight="1" x14ac:dyDescent="0.2">
      <c r="A719" s="517"/>
      <c r="B719" s="454"/>
      <c r="C719" s="444"/>
      <c r="D719" s="42">
        <v>2023</v>
      </c>
      <c r="E719" s="133">
        <f t="shared" si="91"/>
        <v>0</v>
      </c>
      <c r="F719" s="124">
        <v>0</v>
      </c>
      <c r="G719" s="124">
        <v>0</v>
      </c>
      <c r="H719" s="124">
        <v>0</v>
      </c>
      <c r="I719" s="124">
        <v>0</v>
      </c>
      <c r="J719" s="124">
        <v>0</v>
      </c>
      <c r="K719" s="444"/>
      <c r="L719" s="340"/>
      <c r="M719" s="344"/>
    </row>
    <row r="720" spans="1:13" s="294" customFormat="1" ht="28.5" customHeight="1" x14ac:dyDescent="0.2">
      <c r="A720" s="517"/>
      <c r="B720" s="454"/>
      <c r="C720" s="444"/>
      <c r="D720" s="42">
        <v>2024</v>
      </c>
      <c r="E720" s="133">
        <f t="shared" si="91"/>
        <v>0</v>
      </c>
      <c r="F720" s="124">
        <v>0</v>
      </c>
      <c r="G720" s="124">
        <v>0</v>
      </c>
      <c r="H720" s="124">
        <v>0</v>
      </c>
      <c r="I720" s="124">
        <v>0</v>
      </c>
      <c r="J720" s="124">
        <v>0</v>
      </c>
      <c r="K720" s="444"/>
      <c r="L720" s="340"/>
      <c r="M720" s="344"/>
    </row>
    <row r="721" spans="1:14" s="294" customFormat="1" ht="28.5" customHeight="1" x14ac:dyDescent="0.2">
      <c r="A721" s="517"/>
      <c r="B721" s="454"/>
      <c r="C721" s="444"/>
      <c r="D721" s="42">
        <v>2025</v>
      </c>
      <c r="E721" s="133">
        <f t="shared" si="91"/>
        <v>0</v>
      </c>
      <c r="F721" s="124">
        <v>0</v>
      </c>
      <c r="G721" s="124">
        <v>0</v>
      </c>
      <c r="H721" s="124">
        <v>0</v>
      </c>
      <c r="I721" s="124">
        <v>0</v>
      </c>
      <c r="J721" s="124">
        <v>0</v>
      </c>
      <c r="K721" s="444"/>
      <c r="L721" s="340"/>
      <c r="M721" s="344"/>
    </row>
    <row r="722" spans="1:14" s="294" customFormat="1" ht="28.5" customHeight="1" thickBot="1" x14ac:dyDescent="0.25">
      <c r="A722" s="518"/>
      <c r="B722" s="462"/>
      <c r="C722" s="445"/>
      <c r="D722" s="42">
        <v>2026</v>
      </c>
      <c r="E722" s="133">
        <f t="shared" si="91"/>
        <v>0</v>
      </c>
      <c r="F722" s="124">
        <v>0</v>
      </c>
      <c r="G722" s="124">
        <v>0</v>
      </c>
      <c r="H722" s="124">
        <v>0</v>
      </c>
      <c r="I722" s="124">
        <v>0</v>
      </c>
      <c r="J722" s="124">
        <v>0</v>
      </c>
      <c r="K722" s="445"/>
      <c r="L722" s="340"/>
      <c r="M722" s="344"/>
    </row>
    <row r="723" spans="1:14" s="294" customFormat="1" ht="28.5" customHeight="1" x14ac:dyDescent="0.2">
      <c r="A723" s="516" t="s">
        <v>90</v>
      </c>
      <c r="B723" s="453" t="s">
        <v>101</v>
      </c>
      <c r="C723" s="443"/>
      <c r="D723" s="42" t="s">
        <v>5</v>
      </c>
      <c r="E723" s="133">
        <f>SUM(E724:E739)</f>
        <v>14.0109314</v>
      </c>
      <c r="F723" s="133">
        <f t="shared" ref="F723:J723" si="92">SUM(F724:F739)</f>
        <v>0</v>
      </c>
      <c r="G723" s="133">
        <f t="shared" si="92"/>
        <v>9.8405000000000005</v>
      </c>
      <c r="H723" s="133">
        <f t="shared" si="92"/>
        <v>0</v>
      </c>
      <c r="I723" s="133">
        <f t="shared" si="92"/>
        <v>4.1704314</v>
      </c>
      <c r="J723" s="133">
        <f t="shared" si="92"/>
        <v>0</v>
      </c>
      <c r="K723" s="443">
        <v>2017</v>
      </c>
      <c r="L723" s="340"/>
      <c r="M723" s="344"/>
    </row>
    <row r="724" spans="1:14" s="294" customFormat="1" ht="28.5" customHeight="1" x14ac:dyDescent="0.2">
      <c r="A724" s="517"/>
      <c r="B724" s="454"/>
      <c r="C724" s="444"/>
      <c r="D724" s="42">
        <v>2011</v>
      </c>
      <c r="E724" s="133">
        <f>F724+G724+H724+I724+J724</f>
        <v>0</v>
      </c>
      <c r="F724" s="124">
        <v>0</v>
      </c>
      <c r="G724" s="124">
        <v>0</v>
      </c>
      <c r="H724" s="124">
        <v>0</v>
      </c>
      <c r="I724" s="124">
        <v>0</v>
      </c>
      <c r="J724" s="124">
        <v>0</v>
      </c>
      <c r="K724" s="444"/>
      <c r="L724" s="340"/>
      <c r="M724" s="344"/>
    </row>
    <row r="725" spans="1:14" s="294" customFormat="1" ht="28.5" customHeight="1" x14ac:dyDescent="0.2">
      <c r="A725" s="517"/>
      <c r="B725" s="454"/>
      <c r="C725" s="444"/>
      <c r="D725" s="42">
        <v>2012</v>
      </c>
      <c r="E725" s="133">
        <f t="shared" ref="E725:E739" si="93">F725+G725+H725+I725+J725</f>
        <v>0</v>
      </c>
      <c r="F725" s="124">
        <v>0</v>
      </c>
      <c r="G725" s="124">
        <v>0</v>
      </c>
      <c r="H725" s="124">
        <v>0</v>
      </c>
      <c r="I725" s="124">
        <v>0</v>
      </c>
      <c r="J725" s="124">
        <v>0</v>
      </c>
      <c r="K725" s="444"/>
      <c r="L725" s="340"/>
      <c r="M725" s="344"/>
    </row>
    <row r="726" spans="1:14" s="294" customFormat="1" ht="28.5" customHeight="1" x14ac:dyDescent="0.2">
      <c r="A726" s="517"/>
      <c r="B726" s="454"/>
      <c r="C726" s="444"/>
      <c r="D726" s="42">
        <v>2013</v>
      </c>
      <c r="E726" s="133">
        <f t="shared" si="93"/>
        <v>0</v>
      </c>
      <c r="F726" s="124">
        <v>0</v>
      </c>
      <c r="G726" s="124">
        <v>0</v>
      </c>
      <c r="H726" s="124">
        <v>0</v>
      </c>
      <c r="I726" s="124">
        <v>0</v>
      </c>
      <c r="J726" s="124">
        <v>0</v>
      </c>
      <c r="K726" s="444"/>
      <c r="L726" s="340"/>
      <c r="M726" s="344"/>
    </row>
    <row r="727" spans="1:14" s="294" customFormat="1" ht="28.5" customHeight="1" x14ac:dyDescent="0.2">
      <c r="A727" s="517"/>
      <c r="B727" s="454"/>
      <c r="C727" s="444"/>
      <c r="D727" s="42">
        <v>2014</v>
      </c>
      <c r="E727" s="133">
        <f t="shared" si="93"/>
        <v>0</v>
      </c>
      <c r="F727" s="124">
        <v>0</v>
      </c>
      <c r="G727" s="124">
        <v>0</v>
      </c>
      <c r="H727" s="124">
        <v>0</v>
      </c>
      <c r="I727" s="124">
        <v>0</v>
      </c>
      <c r="J727" s="124">
        <v>0</v>
      </c>
      <c r="K727" s="444"/>
      <c r="L727" s="340"/>
      <c r="M727" s="344"/>
    </row>
    <row r="728" spans="1:14" s="294" customFormat="1" ht="28.5" customHeight="1" x14ac:dyDescent="0.2">
      <c r="A728" s="517"/>
      <c r="B728" s="454"/>
      <c r="C728" s="444"/>
      <c r="D728" s="42">
        <v>2015</v>
      </c>
      <c r="E728" s="133">
        <f t="shared" si="93"/>
        <v>0</v>
      </c>
      <c r="F728" s="124">
        <v>0</v>
      </c>
      <c r="G728" s="124">
        <v>0</v>
      </c>
      <c r="H728" s="124">
        <v>0</v>
      </c>
      <c r="I728" s="124">
        <v>0</v>
      </c>
      <c r="J728" s="124">
        <v>0</v>
      </c>
      <c r="K728" s="444"/>
      <c r="L728" s="340"/>
      <c r="M728" s="344"/>
    </row>
    <row r="729" spans="1:14" s="294" customFormat="1" ht="28.5" customHeight="1" x14ac:dyDescent="0.2">
      <c r="A729" s="517"/>
      <c r="B729" s="454"/>
      <c r="C729" s="444"/>
      <c r="D729" s="42">
        <v>2016</v>
      </c>
      <c r="E729" s="133">
        <f t="shared" si="93"/>
        <v>0</v>
      </c>
      <c r="F729" s="124">
        <v>0</v>
      </c>
      <c r="G729" s="124">
        <v>0</v>
      </c>
      <c r="H729" s="124">
        <v>0</v>
      </c>
      <c r="I729" s="124">
        <v>0</v>
      </c>
      <c r="J729" s="124">
        <v>0</v>
      </c>
      <c r="K729" s="444"/>
      <c r="L729" s="340"/>
      <c r="M729" s="344"/>
    </row>
    <row r="730" spans="1:14" s="294" customFormat="1" ht="28.5" customHeight="1" x14ac:dyDescent="0.2">
      <c r="A730" s="517"/>
      <c r="B730" s="454"/>
      <c r="C730" s="444"/>
      <c r="D730" s="42">
        <v>2017</v>
      </c>
      <c r="E730" s="133">
        <f t="shared" si="93"/>
        <v>14.0109314</v>
      </c>
      <c r="F730" s="124">
        <v>0</v>
      </c>
      <c r="G730" s="124">
        <v>9.8405000000000005</v>
      </c>
      <c r="H730" s="124">
        <v>0</v>
      </c>
      <c r="I730" s="124">
        <f>1.730071-0.44+0.3705-0.06+3.339389+0.21614939-0.5043486-0.1108294-0.37049999</f>
        <v>4.1704314</v>
      </c>
      <c r="J730" s="124">
        <v>0</v>
      </c>
      <c r="K730" s="444"/>
      <c r="L730" s="340"/>
      <c r="M730" s="344"/>
      <c r="N730" s="284"/>
    </row>
    <row r="731" spans="1:14" s="294" customFormat="1" ht="28.5" customHeight="1" x14ac:dyDescent="0.2">
      <c r="A731" s="517"/>
      <c r="B731" s="454"/>
      <c r="C731" s="444"/>
      <c r="D731" s="42">
        <v>2018</v>
      </c>
      <c r="E731" s="133">
        <f t="shared" si="93"/>
        <v>0</v>
      </c>
      <c r="F731" s="124">
        <v>0</v>
      </c>
      <c r="G731" s="124">
        <v>0</v>
      </c>
      <c r="H731" s="124">
        <v>0</v>
      </c>
      <c r="I731" s="124">
        <v>0</v>
      </c>
      <c r="J731" s="124">
        <v>0</v>
      </c>
      <c r="K731" s="444"/>
      <c r="L731" s="340"/>
      <c r="M731" s="344"/>
    </row>
    <row r="732" spans="1:14" s="294" customFormat="1" ht="28.5" customHeight="1" x14ac:dyDescent="0.2">
      <c r="A732" s="517"/>
      <c r="B732" s="454"/>
      <c r="C732" s="444"/>
      <c r="D732" s="42">
        <v>2019</v>
      </c>
      <c r="E732" s="133">
        <f t="shared" si="93"/>
        <v>0</v>
      </c>
      <c r="F732" s="124">
        <v>0</v>
      </c>
      <c r="G732" s="124">
        <v>0</v>
      </c>
      <c r="H732" s="124">
        <v>0</v>
      </c>
      <c r="I732" s="124">
        <v>0</v>
      </c>
      <c r="J732" s="124">
        <v>0</v>
      </c>
      <c r="K732" s="444"/>
      <c r="L732" s="340"/>
      <c r="M732" s="344"/>
    </row>
    <row r="733" spans="1:14" s="294" customFormat="1" ht="28.5" customHeight="1" x14ac:dyDescent="0.2">
      <c r="A733" s="517"/>
      <c r="B733" s="454"/>
      <c r="C733" s="444"/>
      <c r="D733" s="42">
        <v>2020</v>
      </c>
      <c r="E733" s="133">
        <f t="shared" si="93"/>
        <v>0</v>
      </c>
      <c r="F733" s="124">
        <v>0</v>
      </c>
      <c r="G733" s="124">
        <v>0</v>
      </c>
      <c r="H733" s="124">
        <v>0</v>
      </c>
      <c r="I733" s="124">
        <v>0</v>
      </c>
      <c r="J733" s="124">
        <v>0</v>
      </c>
      <c r="K733" s="444"/>
      <c r="L733" s="340"/>
      <c r="M733" s="344"/>
    </row>
    <row r="734" spans="1:14" s="294" customFormat="1" ht="28.5" customHeight="1" x14ac:dyDescent="0.2">
      <c r="A734" s="517"/>
      <c r="B734" s="454"/>
      <c r="C734" s="444"/>
      <c r="D734" s="42">
        <v>2021</v>
      </c>
      <c r="E734" s="133">
        <f t="shared" si="93"/>
        <v>0</v>
      </c>
      <c r="F734" s="124">
        <v>0</v>
      </c>
      <c r="G734" s="124">
        <v>0</v>
      </c>
      <c r="H734" s="124">
        <v>0</v>
      </c>
      <c r="I734" s="124">
        <v>0</v>
      </c>
      <c r="J734" s="124">
        <v>0</v>
      </c>
      <c r="K734" s="444"/>
      <c r="L734" s="340"/>
      <c r="M734" s="344"/>
    </row>
    <row r="735" spans="1:14" s="294" customFormat="1" ht="28.5" customHeight="1" x14ac:dyDescent="0.2">
      <c r="A735" s="517"/>
      <c r="B735" s="454"/>
      <c r="C735" s="444"/>
      <c r="D735" s="42">
        <v>2022</v>
      </c>
      <c r="E735" s="133">
        <f t="shared" si="93"/>
        <v>0</v>
      </c>
      <c r="F735" s="124">
        <v>0</v>
      </c>
      <c r="G735" s="124">
        <v>0</v>
      </c>
      <c r="H735" s="124">
        <v>0</v>
      </c>
      <c r="I735" s="124">
        <v>0</v>
      </c>
      <c r="J735" s="124">
        <v>0</v>
      </c>
      <c r="K735" s="444"/>
      <c r="L735" s="340"/>
      <c r="M735" s="344"/>
    </row>
    <row r="736" spans="1:14" s="294" customFormat="1" ht="28.5" customHeight="1" x14ac:dyDescent="0.2">
      <c r="A736" s="517"/>
      <c r="B736" s="454"/>
      <c r="C736" s="444"/>
      <c r="D736" s="42">
        <v>2023</v>
      </c>
      <c r="E736" s="133">
        <f t="shared" si="93"/>
        <v>0</v>
      </c>
      <c r="F736" s="124">
        <v>0</v>
      </c>
      <c r="G736" s="124">
        <v>0</v>
      </c>
      <c r="H736" s="124">
        <v>0</v>
      </c>
      <c r="I736" s="124">
        <v>0</v>
      </c>
      <c r="J736" s="124">
        <v>0</v>
      </c>
      <c r="K736" s="444"/>
      <c r="L736" s="340"/>
      <c r="M736" s="344"/>
    </row>
    <row r="737" spans="1:14" s="294" customFormat="1" ht="28.5" customHeight="1" thickBot="1" x14ac:dyDescent="0.25">
      <c r="A737" s="517"/>
      <c r="B737" s="454"/>
      <c r="C737" s="444"/>
      <c r="D737" s="42">
        <v>2024</v>
      </c>
      <c r="E737" s="133">
        <f t="shared" si="93"/>
        <v>0</v>
      </c>
      <c r="F737" s="124">
        <v>0</v>
      </c>
      <c r="G737" s="124">
        <v>0</v>
      </c>
      <c r="H737" s="124">
        <v>0</v>
      </c>
      <c r="I737" s="124">
        <v>0</v>
      </c>
      <c r="J737" s="124">
        <v>0</v>
      </c>
      <c r="K737" s="445"/>
      <c r="L737" s="340"/>
      <c r="M737" s="344"/>
    </row>
    <row r="738" spans="1:14" s="294" customFormat="1" ht="28.5" customHeight="1" x14ac:dyDescent="0.2">
      <c r="A738" s="517"/>
      <c r="B738" s="454"/>
      <c r="C738" s="444"/>
      <c r="D738" s="42">
        <v>2025</v>
      </c>
      <c r="E738" s="133">
        <f t="shared" si="93"/>
        <v>0</v>
      </c>
      <c r="F738" s="124">
        <v>0</v>
      </c>
      <c r="G738" s="124">
        <v>0</v>
      </c>
      <c r="H738" s="124">
        <v>0</v>
      </c>
      <c r="I738" s="124">
        <v>0</v>
      </c>
      <c r="J738" s="124">
        <v>0</v>
      </c>
      <c r="K738" s="340"/>
      <c r="L738" s="340"/>
      <c r="M738" s="344"/>
    </row>
    <row r="739" spans="1:14" s="294" customFormat="1" ht="28.5" customHeight="1" thickBot="1" x14ac:dyDescent="0.25">
      <c r="A739" s="518"/>
      <c r="B739" s="462"/>
      <c r="C739" s="445"/>
      <c r="D739" s="42">
        <v>2026</v>
      </c>
      <c r="E739" s="133">
        <f t="shared" si="93"/>
        <v>0</v>
      </c>
      <c r="F739" s="124">
        <v>0</v>
      </c>
      <c r="G739" s="124">
        <v>0</v>
      </c>
      <c r="H739" s="124">
        <v>0</v>
      </c>
      <c r="I739" s="124">
        <v>0</v>
      </c>
      <c r="J739" s="124">
        <v>0</v>
      </c>
      <c r="K739" s="340"/>
      <c r="L739" s="340"/>
      <c r="M739" s="344"/>
    </row>
    <row r="740" spans="1:14" s="294" customFormat="1" ht="28.5" customHeight="1" x14ac:dyDescent="0.2">
      <c r="A740" s="569" t="s">
        <v>102</v>
      </c>
      <c r="B740" s="453" t="s">
        <v>111</v>
      </c>
      <c r="C740" s="443"/>
      <c r="D740" s="42" t="s">
        <v>5</v>
      </c>
      <c r="E740" s="133">
        <f>SUM(E741:E756)</f>
        <v>0.3705</v>
      </c>
      <c r="F740" s="133">
        <f t="shared" ref="F740:J740" si="94">SUM(F741:F756)</f>
        <v>0</v>
      </c>
      <c r="G740" s="133">
        <f t="shared" si="94"/>
        <v>0</v>
      </c>
      <c r="H740" s="133">
        <f t="shared" si="94"/>
        <v>0</v>
      </c>
      <c r="I740" s="133">
        <f t="shared" si="94"/>
        <v>0.3705</v>
      </c>
      <c r="J740" s="133">
        <f t="shared" si="94"/>
        <v>0</v>
      </c>
      <c r="K740" s="443">
        <v>2017</v>
      </c>
      <c r="L740" s="340"/>
      <c r="M740" s="344"/>
    </row>
    <row r="741" spans="1:14" s="294" customFormat="1" ht="28.5" customHeight="1" x14ac:dyDescent="0.2">
      <c r="A741" s="568"/>
      <c r="B741" s="454"/>
      <c r="C741" s="444"/>
      <c r="D741" s="42">
        <v>2011</v>
      </c>
      <c r="E741" s="133">
        <f>F741+G741+H741+I741+J741</f>
        <v>0</v>
      </c>
      <c r="F741" s="124">
        <v>0</v>
      </c>
      <c r="G741" s="124">
        <v>0</v>
      </c>
      <c r="H741" s="124">
        <v>0</v>
      </c>
      <c r="I741" s="124">
        <v>0</v>
      </c>
      <c r="J741" s="124">
        <v>0</v>
      </c>
      <c r="K741" s="444"/>
      <c r="L741" s="340"/>
      <c r="M741" s="344"/>
    </row>
    <row r="742" spans="1:14" s="294" customFormat="1" ht="28.5" customHeight="1" x14ac:dyDescent="0.2">
      <c r="A742" s="568"/>
      <c r="B742" s="454"/>
      <c r="C742" s="444"/>
      <c r="D742" s="42">
        <v>2012</v>
      </c>
      <c r="E742" s="133">
        <f t="shared" ref="E742:E756" si="95">F742+G742+H742+I742+J742</f>
        <v>0</v>
      </c>
      <c r="F742" s="124">
        <v>0</v>
      </c>
      <c r="G742" s="124">
        <v>0</v>
      </c>
      <c r="H742" s="124">
        <v>0</v>
      </c>
      <c r="I742" s="124">
        <v>0</v>
      </c>
      <c r="J742" s="124">
        <v>0</v>
      </c>
      <c r="K742" s="444"/>
      <c r="L742" s="340"/>
      <c r="M742" s="344"/>
    </row>
    <row r="743" spans="1:14" s="294" customFormat="1" ht="28.5" customHeight="1" x14ac:dyDescent="0.2">
      <c r="A743" s="568"/>
      <c r="B743" s="454"/>
      <c r="C743" s="444"/>
      <c r="D743" s="42">
        <v>2013</v>
      </c>
      <c r="E743" s="133">
        <f t="shared" si="95"/>
        <v>0</v>
      </c>
      <c r="F743" s="124">
        <v>0</v>
      </c>
      <c r="G743" s="124">
        <v>0</v>
      </c>
      <c r="H743" s="124">
        <v>0</v>
      </c>
      <c r="I743" s="124">
        <v>0</v>
      </c>
      <c r="J743" s="124">
        <v>0</v>
      </c>
      <c r="K743" s="444"/>
      <c r="L743" s="340"/>
      <c r="M743" s="344"/>
    </row>
    <row r="744" spans="1:14" s="294" customFormat="1" ht="28.5" customHeight="1" x14ac:dyDescent="0.2">
      <c r="A744" s="568"/>
      <c r="B744" s="454"/>
      <c r="C744" s="444"/>
      <c r="D744" s="42">
        <v>2014</v>
      </c>
      <c r="E744" s="133">
        <f t="shared" si="95"/>
        <v>0</v>
      </c>
      <c r="F744" s="124">
        <v>0</v>
      </c>
      <c r="G744" s="124">
        <v>0</v>
      </c>
      <c r="H744" s="124">
        <v>0</v>
      </c>
      <c r="I744" s="124">
        <v>0</v>
      </c>
      <c r="J744" s="124">
        <v>0</v>
      </c>
      <c r="K744" s="444"/>
      <c r="L744" s="340"/>
      <c r="M744" s="344"/>
    </row>
    <row r="745" spans="1:14" s="294" customFormat="1" ht="28.5" customHeight="1" x14ac:dyDescent="0.2">
      <c r="A745" s="568"/>
      <c r="B745" s="454"/>
      <c r="C745" s="444"/>
      <c r="D745" s="42">
        <v>2015</v>
      </c>
      <c r="E745" s="133">
        <f t="shared" si="95"/>
        <v>0</v>
      </c>
      <c r="F745" s="124">
        <v>0</v>
      </c>
      <c r="G745" s="124">
        <v>0</v>
      </c>
      <c r="H745" s="124">
        <v>0</v>
      </c>
      <c r="I745" s="124">
        <v>0</v>
      </c>
      <c r="J745" s="124">
        <v>0</v>
      </c>
      <c r="K745" s="444"/>
      <c r="L745" s="340"/>
      <c r="M745" s="344"/>
    </row>
    <row r="746" spans="1:14" s="294" customFormat="1" ht="28.5" customHeight="1" x14ac:dyDescent="0.2">
      <c r="A746" s="568"/>
      <c r="B746" s="454"/>
      <c r="C746" s="444"/>
      <c r="D746" s="42">
        <v>2016</v>
      </c>
      <c r="E746" s="133">
        <f t="shared" si="95"/>
        <v>0</v>
      </c>
      <c r="F746" s="124">
        <v>0</v>
      </c>
      <c r="G746" s="124">
        <v>0</v>
      </c>
      <c r="H746" s="124">
        <v>0</v>
      </c>
      <c r="I746" s="124">
        <v>0</v>
      </c>
      <c r="J746" s="124">
        <v>0</v>
      </c>
      <c r="K746" s="444"/>
      <c r="L746" s="340"/>
      <c r="M746" s="344"/>
    </row>
    <row r="747" spans="1:14" s="294" customFormat="1" ht="28.5" customHeight="1" x14ac:dyDescent="0.2">
      <c r="A747" s="568"/>
      <c r="B747" s="454"/>
      <c r="C747" s="444"/>
      <c r="D747" s="42">
        <v>2017</v>
      </c>
      <c r="E747" s="133">
        <f t="shared" si="95"/>
        <v>0.3705</v>
      </c>
      <c r="F747" s="124">
        <v>0</v>
      </c>
      <c r="G747" s="124">
        <v>0</v>
      </c>
      <c r="H747" s="124">
        <v>0</v>
      </c>
      <c r="I747" s="124">
        <v>0.3705</v>
      </c>
      <c r="J747" s="124">
        <v>0</v>
      </c>
      <c r="K747" s="444"/>
      <c r="L747" s="340"/>
      <c r="M747" s="344"/>
      <c r="N747" s="284"/>
    </row>
    <row r="748" spans="1:14" s="294" customFormat="1" ht="28.5" customHeight="1" x14ac:dyDescent="0.2">
      <c r="A748" s="568"/>
      <c r="B748" s="454"/>
      <c r="C748" s="444"/>
      <c r="D748" s="42">
        <v>2018</v>
      </c>
      <c r="E748" s="133">
        <f t="shared" si="95"/>
        <v>0</v>
      </c>
      <c r="F748" s="124">
        <v>0</v>
      </c>
      <c r="G748" s="124">
        <v>0</v>
      </c>
      <c r="H748" s="124">
        <v>0</v>
      </c>
      <c r="I748" s="124">
        <v>0</v>
      </c>
      <c r="J748" s="124">
        <v>0</v>
      </c>
      <c r="K748" s="444"/>
      <c r="L748" s="340"/>
      <c r="M748" s="344"/>
    </row>
    <row r="749" spans="1:14" s="294" customFormat="1" ht="28.5" customHeight="1" x14ac:dyDescent="0.2">
      <c r="A749" s="568"/>
      <c r="B749" s="454"/>
      <c r="C749" s="444"/>
      <c r="D749" s="42">
        <v>2019</v>
      </c>
      <c r="E749" s="133">
        <f t="shared" si="95"/>
        <v>0</v>
      </c>
      <c r="F749" s="124">
        <v>0</v>
      </c>
      <c r="G749" s="124">
        <v>0</v>
      </c>
      <c r="H749" s="124">
        <v>0</v>
      </c>
      <c r="I749" s="124">
        <v>0</v>
      </c>
      <c r="J749" s="124">
        <v>0</v>
      </c>
      <c r="K749" s="444"/>
      <c r="L749" s="340"/>
      <c r="M749" s="344"/>
    </row>
    <row r="750" spans="1:14" s="294" customFormat="1" ht="28.5" customHeight="1" x14ac:dyDescent="0.2">
      <c r="A750" s="568"/>
      <c r="B750" s="454"/>
      <c r="C750" s="444"/>
      <c r="D750" s="42">
        <v>2020</v>
      </c>
      <c r="E750" s="133">
        <f t="shared" si="95"/>
        <v>0</v>
      </c>
      <c r="F750" s="124">
        <v>0</v>
      </c>
      <c r="G750" s="124">
        <v>0</v>
      </c>
      <c r="H750" s="124">
        <v>0</v>
      </c>
      <c r="I750" s="124">
        <v>0</v>
      </c>
      <c r="J750" s="124">
        <v>0</v>
      </c>
      <c r="K750" s="444"/>
      <c r="L750" s="340"/>
      <c r="M750" s="344"/>
    </row>
    <row r="751" spans="1:14" s="294" customFormat="1" ht="28.5" customHeight="1" x14ac:dyDescent="0.2">
      <c r="A751" s="568"/>
      <c r="B751" s="454"/>
      <c r="C751" s="444"/>
      <c r="D751" s="42">
        <v>2021</v>
      </c>
      <c r="E751" s="133">
        <f t="shared" si="95"/>
        <v>0</v>
      </c>
      <c r="F751" s="124">
        <v>0</v>
      </c>
      <c r="G751" s="124">
        <v>0</v>
      </c>
      <c r="H751" s="124">
        <v>0</v>
      </c>
      <c r="I751" s="124">
        <v>0</v>
      </c>
      <c r="J751" s="124">
        <v>0</v>
      </c>
      <c r="K751" s="444"/>
      <c r="L751" s="340"/>
      <c r="M751" s="344"/>
    </row>
    <row r="752" spans="1:14" s="294" customFormat="1" ht="28.5" customHeight="1" x14ac:dyDescent="0.2">
      <c r="A752" s="568"/>
      <c r="B752" s="454"/>
      <c r="C752" s="444"/>
      <c r="D752" s="42">
        <v>2022</v>
      </c>
      <c r="E752" s="133">
        <f t="shared" si="95"/>
        <v>0</v>
      </c>
      <c r="F752" s="124">
        <v>0</v>
      </c>
      <c r="G752" s="124">
        <v>0</v>
      </c>
      <c r="H752" s="124">
        <v>0</v>
      </c>
      <c r="I752" s="124">
        <v>0</v>
      </c>
      <c r="J752" s="124">
        <v>0</v>
      </c>
      <c r="K752" s="444"/>
      <c r="L752" s="340"/>
      <c r="M752" s="344"/>
    </row>
    <row r="753" spans="1:14" s="294" customFormat="1" ht="28.5" customHeight="1" x14ac:dyDescent="0.2">
      <c r="A753" s="568"/>
      <c r="B753" s="454"/>
      <c r="C753" s="444"/>
      <c r="D753" s="42">
        <v>2023</v>
      </c>
      <c r="E753" s="133">
        <f t="shared" si="95"/>
        <v>0</v>
      </c>
      <c r="F753" s="124">
        <v>0</v>
      </c>
      <c r="G753" s="124">
        <v>0</v>
      </c>
      <c r="H753" s="124">
        <v>0</v>
      </c>
      <c r="I753" s="124">
        <v>0</v>
      </c>
      <c r="J753" s="124">
        <v>0</v>
      </c>
      <c r="K753" s="444"/>
      <c r="L753" s="340"/>
      <c r="M753" s="344"/>
    </row>
    <row r="754" spans="1:14" s="294" customFormat="1" ht="28.5" customHeight="1" x14ac:dyDescent="0.2">
      <c r="A754" s="568"/>
      <c r="B754" s="454"/>
      <c r="C754" s="444"/>
      <c r="D754" s="42">
        <v>2024</v>
      </c>
      <c r="E754" s="133">
        <f t="shared" si="95"/>
        <v>0</v>
      </c>
      <c r="F754" s="124">
        <v>0</v>
      </c>
      <c r="G754" s="124">
        <v>0</v>
      </c>
      <c r="H754" s="124">
        <v>0</v>
      </c>
      <c r="I754" s="124">
        <v>0</v>
      </c>
      <c r="J754" s="124">
        <v>0</v>
      </c>
      <c r="K754" s="444"/>
      <c r="L754" s="340"/>
      <c r="M754" s="344"/>
    </row>
    <row r="755" spans="1:14" s="294" customFormat="1" ht="28.5" customHeight="1" x14ac:dyDescent="0.2">
      <c r="A755" s="568"/>
      <c r="B755" s="454"/>
      <c r="C755" s="444"/>
      <c r="D755" s="42">
        <v>2025</v>
      </c>
      <c r="E755" s="133">
        <f t="shared" si="95"/>
        <v>0</v>
      </c>
      <c r="F755" s="124">
        <v>0</v>
      </c>
      <c r="G755" s="124">
        <v>0</v>
      </c>
      <c r="H755" s="124">
        <v>0</v>
      </c>
      <c r="I755" s="124">
        <v>0</v>
      </c>
      <c r="J755" s="124">
        <v>0</v>
      </c>
      <c r="K755" s="444"/>
      <c r="L755" s="340"/>
      <c r="M755" s="344"/>
    </row>
    <row r="756" spans="1:14" s="294" customFormat="1" ht="28.5" customHeight="1" thickBot="1" x14ac:dyDescent="0.25">
      <c r="A756" s="572"/>
      <c r="B756" s="462"/>
      <c r="C756" s="445"/>
      <c r="D756" s="42">
        <v>2026</v>
      </c>
      <c r="E756" s="133">
        <f t="shared" si="95"/>
        <v>0</v>
      </c>
      <c r="F756" s="124">
        <v>0</v>
      </c>
      <c r="G756" s="124">
        <v>0</v>
      </c>
      <c r="H756" s="124">
        <v>0</v>
      </c>
      <c r="I756" s="124">
        <v>0</v>
      </c>
      <c r="J756" s="124">
        <v>0</v>
      </c>
      <c r="K756" s="445"/>
      <c r="L756" s="340"/>
      <c r="M756" s="344"/>
    </row>
    <row r="757" spans="1:14" s="294" customFormat="1" ht="30" customHeight="1" x14ac:dyDescent="0.2">
      <c r="A757" s="569" t="s">
        <v>103</v>
      </c>
      <c r="B757" s="453" t="s">
        <v>106</v>
      </c>
      <c r="C757" s="443"/>
      <c r="D757" s="42" t="s">
        <v>5</v>
      </c>
      <c r="E757" s="133">
        <f>SUM(E758:E773)</f>
        <v>0.06</v>
      </c>
      <c r="F757" s="133">
        <f t="shared" ref="F757:J757" si="96">SUM(F758:F773)</f>
        <v>0</v>
      </c>
      <c r="G757" s="133">
        <f t="shared" si="96"/>
        <v>0</v>
      </c>
      <c r="H757" s="133">
        <f t="shared" si="96"/>
        <v>0</v>
      </c>
      <c r="I757" s="133">
        <f t="shared" si="96"/>
        <v>0.06</v>
      </c>
      <c r="J757" s="133">
        <f t="shared" si="96"/>
        <v>0</v>
      </c>
      <c r="K757" s="443">
        <v>2017</v>
      </c>
      <c r="L757" s="340"/>
      <c r="M757" s="344"/>
    </row>
    <row r="758" spans="1:14" s="294" customFormat="1" ht="19.149999999999999" customHeight="1" x14ac:dyDescent="0.2">
      <c r="A758" s="568"/>
      <c r="B758" s="454"/>
      <c r="C758" s="444"/>
      <c r="D758" s="42">
        <v>2011</v>
      </c>
      <c r="E758" s="133">
        <f>F758+G758+H758+I758+J758</f>
        <v>0</v>
      </c>
      <c r="F758" s="124">
        <v>0</v>
      </c>
      <c r="G758" s="124">
        <v>0</v>
      </c>
      <c r="H758" s="124">
        <v>0</v>
      </c>
      <c r="I758" s="124">
        <v>0</v>
      </c>
      <c r="J758" s="124">
        <v>0</v>
      </c>
      <c r="K758" s="444"/>
      <c r="L758" s="340"/>
      <c r="M758" s="344"/>
    </row>
    <row r="759" spans="1:14" s="294" customFormat="1" ht="19.899999999999999" customHeight="1" x14ac:dyDescent="0.2">
      <c r="A759" s="568"/>
      <c r="B759" s="454"/>
      <c r="C759" s="444"/>
      <c r="D759" s="42">
        <v>2012</v>
      </c>
      <c r="E759" s="133">
        <f t="shared" ref="E759:E773" si="97">F759+G759+H759+I759+J759</f>
        <v>0</v>
      </c>
      <c r="F759" s="124">
        <v>0</v>
      </c>
      <c r="G759" s="124">
        <v>0</v>
      </c>
      <c r="H759" s="124">
        <v>0</v>
      </c>
      <c r="I759" s="124">
        <v>0</v>
      </c>
      <c r="J759" s="124">
        <v>0</v>
      </c>
      <c r="K759" s="444"/>
      <c r="L759" s="340"/>
      <c r="M759" s="344"/>
    </row>
    <row r="760" spans="1:14" s="294" customFormat="1" ht="19.899999999999999" customHeight="1" x14ac:dyDescent="0.2">
      <c r="A760" s="568"/>
      <c r="B760" s="454"/>
      <c r="C760" s="444"/>
      <c r="D760" s="42">
        <v>2013</v>
      </c>
      <c r="E760" s="133">
        <f t="shared" si="97"/>
        <v>0</v>
      </c>
      <c r="F760" s="124">
        <v>0</v>
      </c>
      <c r="G760" s="124">
        <v>0</v>
      </c>
      <c r="H760" s="124">
        <v>0</v>
      </c>
      <c r="I760" s="124">
        <v>0</v>
      </c>
      <c r="J760" s="124">
        <v>0</v>
      </c>
      <c r="K760" s="444"/>
      <c r="L760" s="340"/>
      <c r="M760" s="344"/>
    </row>
    <row r="761" spans="1:14" s="294" customFormat="1" ht="19.899999999999999" customHeight="1" x14ac:dyDescent="0.2">
      <c r="A761" s="568"/>
      <c r="B761" s="454"/>
      <c r="C761" s="444"/>
      <c r="D761" s="42">
        <v>2014</v>
      </c>
      <c r="E761" s="133">
        <f t="shared" si="97"/>
        <v>0</v>
      </c>
      <c r="F761" s="124">
        <v>0</v>
      </c>
      <c r="G761" s="124">
        <v>0</v>
      </c>
      <c r="H761" s="124">
        <v>0</v>
      </c>
      <c r="I761" s="124">
        <v>0</v>
      </c>
      <c r="J761" s="124">
        <v>0</v>
      </c>
      <c r="K761" s="444"/>
      <c r="L761" s="340"/>
      <c r="M761" s="344"/>
    </row>
    <row r="762" spans="1:14" s="294" customFormat="1" ht="22.9" customHeight="1" x14ac:dyDescent="0.2">
      <c r="A762" s="568"/>
      <c r="B762" s="454"/>
      <c r="C762" s="444"/>
      <c r="D762" s="42">
        <v>2015</v>
      </c>
      <c r="E762" s="133">
        <f t="shared" si="97"/>
        <v>0</v>
      </c>
      <c r="F762" s="124">
        <v>0</v>
      </c>
      <c r="G762" s="124">
        <v>0</v>
      </c>
      <c r="H762" s="124">
        <v>0</v>
      </c>
      <c r="I762" s="124">
        <v>0</v>
      </c>
      <c r="J762" s="124">
        <v>0</v>
      </c>
      <c r="K762" s="444"/>
      <c r="L762" s="340"/>
      <c r="M762" s="344"/>
    </row>
    <row r="763" spans="1:14" s="294" customFormat="1" ht="21" customHeight="1" x14ac:dyDescent="0.2">
      <c r="A763" s="568"/>
      <c r="B763" s="454"/>
      <c r="C763" s="444"/>
      <c r="D763" s="42">
        <v>2016</v>
      </c>
      <c r="E763" s="133">
        <f t="shared" si="97"/>
        <v>0</v>
      </c>
      <c r="F763" s="124">
        <v>0</v>
      </c>
      <c r="G763" s="124">
        <v>0</v>
      </c>
      <c r="H763" s="124">
        <v>0</v>
      </c>
      <c r="I763" s="124">
        <v>0</v>
      </c>
      <c r="J763" s="124">
        <v>0</v>
      </c>
      <c r="K763" s="444"/>
      <c r="L763" s="340"/>
      <c r="M763" s="344"/>
    </row>
    <row r="764" spans="1:14" s="294" customFormat="1" ht="19.149999999999999" customHeight="1" x14ac:dyDescent="0.2">
      <c r="A764" s="568"/>
      <c r="B764" s="454"/>
      <c r="C764" s="444"/>
      <c r="D764" s="42">
        <v>2017</v>
      </c>
      <c r="E764" s="133">
        <f t="shared" si="97"/>
        <v>0.06</v>
      </c>
      <c r="F764" s="124">
        <v>0</v>
      </c>
      <c r="G764" s="124">
        <v>0</v>
      </c>
      <c r="H764" s="124">
        <v>0</v>
      </c>
      <c r="I764" s="124">
        <v>0.06</v>
      </c>
      <c r="J764" s="124">
        <v>0</v>
      </c>
      <c r="K764" s="444"/>
      <c r="L764" s="340"/>
      <c r="M764" s="344"/>
      <c r="N764" s="284"/>
    </row>
    <row r="765" spans="1:14" s="294" customFormat="1" ht="18" customHeight="1" x14ac:dyDescent="0.2">
      <c r="A765" s="568"/>
      <c r="B765" s="454"/>
      <c r="C765" s="444"/>
      <c r="D765" s="42">
        <v>2018</v>
      </c>
      <c r="E765" s="133">
        <f t="shared" si="97"/>
        <v>0</v>
      </c>
      <c r="F765" s="124">
        <v>0</v>
      </c>
      <c r="G765" s="124">
        <v>0</v>
      </c>
      <c r="H765" s="124">
        <v>0</v>
      </c>
      <c r="I765" s="124">
        <v>0</v>
      </c>
      <c r="J765" s="124">
        <v>0</v>
      </c>
      <c r="K765" s="444"/>
      <c r="L765" s="340"/>
      <c r="M765" s="344"/>
    </row>
    <row r="766" spans="1:14" s="294" customFormat="1" ht="19.899999999999999" customHeight="1" x14ac:dyDescent="0.2">
      <c r="A766" s="568"/>
      <c r="B766" s="454"/>
      <c r="C766" s="444"/>
      <c r="D766" s="42">
        <v>2019</v>
      </c>
      <c r="E766" s="133">
        <f t="shared" si="97"/>
        <v>0</v>
      </c>
      <c r="F766" s="124">
        <v>0</v>
      </c>
      <c r="G766" s="124">
        <v>0</v>
      </c>
      <c r="H766" s="124">
        <v>0</v>
      </c>
      <c r="I766" s="124">
        <v>0</v>
      </c>
      <c r="J766" s="124">
        <v>0</v>
      </c>
      <c r="K766" s="444"/>
      <c r="L766" s="340"/>
      <c r="M766" s="344"/>
    </row>
    <row r="767" spans="1:14" s="294" customFormat="1" ht="19.899999999999999" customHeight="1" x14ac:dyDescent="0.2">
      <c r="A767" s="568"/>
      <c r="B767" s="454"/>
      <c r="C767" s="444"/>
      <c r="D767" s="42">
        <v>2020</v>
      </c>
      <c r="E767" s="133">
        <f t="shared" si="97"/>
        <v>0</v>
      </c>
      <c r="F767" s="124">
        <v>0</v>
      </c>
      <c r="G767" s="124">
        <v>0</v>
      </c>
      <c r="H767" s="124">
        <v>0</v>
      </c>
      <c r="I767" s="124">
        <v>0</v>
      </c>
      <c r="J767" s="124">
        <v>0</v>
      </c>
      <c r="K767" s="444"/>
      <c r="L767" s="340"/>
      <c r="M767" s="344"/>
    </row>
    <row r="768" spans="1:14" s="294" customFormat="1" ht="19.899999999999999" customHeight="1" x14ac:dyDescent="0.2">
      <c r="A768" s="568"/>
      <c r="B768" s="454"/>
      <c r="C768" s="444"/>
      <c r="D768" s="42">
        <v>2021</v>
      </c>
      <c r="E768" s="133">
        <f t="shared" si="97"/>
        <v>0</v>
      </c>
      <c r="F768" s="124">
        <v>0</v>
      </c>
      <c r="G768" s="124">
        <v>0</v>
      </c>
      <c r="H768" s="124">
        <v>0</v>
      </c>
      <c r="I768" s="124">
        <v>0</v>
      </c>
      <c r="J768" s="124">
        <v>0</v>
      </c>
      <c r="K768" s="444"/>
      <c r="L768" s="340"/>
      <c r="M768" s="344"/>
    </row>
    <row r="769" spans="1:14" s="294" customFormat="1" ht="19.899999999999999" customHeight="1" x14ac:dyDescent="0.2">
      <c r="A769" s="568"/>
      <c r="B769" s="454"/>
      <c r="C769" s="444"/>
      <c r="D769" s="42">
        <v>2022</v>
      </c>
      <c r="E769" s="133">
        <f t="shared" si="97"/>
        <v>0</v>
      </c>
      <c r="F769" s="124">
        <v>0</v>
      </c>
      <c r="G769" s="124">
        <v>0</v>
      </c>
      <c r="H769" s="124">
        <v>0</v>
      </c>
      <c r="I769" s="124">
        <v>0</v>
      </c>
      <c r="J769" s="124">
        <v>0</v>
      </c>
      <c r="K769" s="444"/>
      <c r="L769" s="340"/>
      <c r="M769" s="344"/>
    </row>
    <row r="770" spans="1:14" s="294" customFormat="1" ht="19.899999999999999" customHeight="1" x14ac:dyDescent="0.2">
      <c r="A770" s="568"/>
      <c r="B770" s="454"/>
      <c r="C770" s="444"/>
      <c r="D770" s="42">
        <v>2023</v>
      </c>
      <c r="E770" s="133">
        <f t="shared" si="97"/>
        <v>0</v>
      </c>
      <c r="F770" s="124">
        <v>0</v>
      </c>
      <c r="G770" s="124">
        <v>0</v>
      </c>
      <c r="H770" s="124">
        <v>0</v>
      </c>
      <c r="I770" s="124">
        <v>0</v>
      </c>
      <c r="J770" s="124">
        <v>0</v>
      </c>
      <c r="K770" s="444"/>
      <c r="L770" s="340"/>
      <c r="M770" s="344"/>
    </row>
    <row r="771" spans="1:14" s="294" customFormat="1" ht="19.899999999999999" customHeight="1" x14ac:dyDescent="0.2">
      <c r="A771" s="568"/>
      <c r="B771" s="454"/>
      <c r="C771" s="444"/>
      <c r="D771" s="42">
        <v>2024</v>
      </c>
      <c r="E771" s="133">
        <f t="shared" si="97"/>
        <v>0</v>
      </c>
      <c r="F771" s="124">
        <v>0</v>
      </c>
      <c r="G771" s="124">
        <v>0</v>
      </c>
      <c r="H771" s="124">
        <v>0</v>
      </c>
      <c r="I771" s="124">
        <v>0</v>
      </c>
      <c r="J771" s="124">
        <v>0</v>
      </c>
      <c r="K771" s="444"/>
      <c r="L771" s="340"/>
      <c r="M771" s="344"/>
    </row>
    <row r="772" spans="1:14" s="294" customFormat="1" ht="19.899999999999999" customHeight="1" x14ac:dyDescent="0.2">
      <c r="A772" s="568"/>
      <c r="B772" s="454"/>
      <c r="C772" s="444"/>
      <c r="D772" s="42">
        <v>2025</v>
      </c>
      <c r="E772" s="133">
        <f t="shared" si="97"/>
        <v>0</v>
      </c>
      <c r="F772" s="124">
        <v>0</v>
      </c>
      <c r="G772" s="124">
        <v>0</v>
      </c>
      <c r="H772" s="124">
        <v>0</v>
      </c>
      <c r="I772" s="124">
        <v>0</v>
      </c>
      <c r="J772" s="124">
        <v>0</v>
      </c>
      <c r="K772" s="444"/>
      <c r="L772" s="340"/>
      <c r="M772" s="344"/>
    </row>
    <row r="773" spans="1:14" s="294" customFormat="1" ht="19.899999999999999" customHeight="1" thickBot="1" x14ac:dyDescent="0.25">
      <c r="A773" s="572"/>
      <c r="B773" s="462"/>
      <c r="C773" s="445"/>
      <c r="D773" s="42">
        <v>2026</v>
      </c>
      <c r="E773" s="133">
        <f t="shared" si="97"/>
        <v>0</v>
      </c>
      <c r="F773" s="124">
        <v>0</v>
      </c>
      <c r="G773" s="124">
        <v>0</v>
      </c>
      <c r="H773" s="124">
        <v>0</v>
      </c>
      <c r="I773" s="124">
        <v>0</v>
      </c>
      <c r="J773" s="124">
        <v>0</v>
      </c>
      <c r="K773" s="445"/>
      <c r="L773" s="340"/>
      <c r="M773" s="344"/>
    </row>
    <row r="774" spans="1:14" s="294" customFormat="1" ht="24.75" customHeight="1" x14ac:dyDescent="0.2">
      <c r="A774" s="569" t="s">
        <v>105</v>
      </c>
      <c r="B774" s="453" t="s">
        <v>124</v>
      </c>
      <c r="C774" s="443"/>
      <c r="D774" s="42" t="s">
        <v>5</v>
      </c>
      <c r="E774" s="133">
        <f>SUM(E775:E790)</f>
        <v>4.3979204200000002</v>
      </c>
      <c r="F774" s="133">
        <f t="shared" ref="F774:J774" si="98">SUM(F775:F790)</f>
        <v>0</v>
      </c>
      <c r="G774" s="133">
        <f t="shared" si="98"/>
        <v>3.7079204200000002</v>
      </c>
      <c r="H774" s="133">
        <f t="shared" si="98"/>
        <v>0</v>
      </c>
      <c r="I774" s="133">
        <f t="shared" si="98"/>
        <v>0.69</v>
      </c>
      <c r="J774" s="133">
        <f t="shared" si="98"/>
        <v>0</v>
      </c>
      <c r="K774" s="443">
        <v>2018</v>
      </c>
      <c r="L774" s="340"/>
      <c r="M774" s="344"/>
    </row>
    <row r="775" spans="1:14" s="294" customFormat="1" ht="19.899999999999999" customHeight="1" x14ac:dyDescent="0.2">
      <c r="A775" s="568"/>
      <c r="B775" s="454"/>
      <c r="C775" s="444"/>
      <c r="D775" s="42">
        <v>2011</v>
      </c>
      <c r="E775" s="133">
        <f>F775+G775+H775+I775+J775</f>
        <v>0</v>
      </c>
      <c r="F775" s="124">
        <v>0</v>
      </c>
      <c r="G775" s="124">
        <v>0</v>
      </c>
      <c r="H775" s="124">
        <v>0</v>
      </c>
      <c r="I775" s="124">
        <v>0</v>
      </c>
      <c r="J775" s="124">
        <v>0</v>
      </c>
      <c r="K775" s="444"/>
      <c r="L775" s="340"/>
      <c r="M775" s="344"/>
    </row>
    <row r="776" spans="1:14" s="294" customFormat="1" ht="19.899999999999999" customHeight="1" x14ac:dyDescent="0.2">
      <c r="A776" s="568"/>
      <c r="B776" s="454"/>
      <c r="C776" s="444"/>
      <c r="D776" s="42">
        <v>2012</v>
      </c>
      <c r="E776" s="133">
        <f t="shared" ref="E776:E790" si="99">F776+G776+H776+I776+J776</f>
        <v>0</v>
      </c>
      <c r="F776" s="124">
        <v>0</v>
      </c>
      <c r="G776" s="124">
        <v>0</v>
      </c>
      <c r="H776" s="124">
        <v>0</v>
      </c>
      <c r="I776" s="124">
        <v>0</v>
      </c>
      <c r="J776" s="124">
        <v>0</v>
      </c>
      <c r="K776" s="444"/>
      <c r="L776" s="340"/>
      <c r="M776" s="344"/>
    </row>
    <row r="777" spans="1:14" s="294" customFormat="1" ht="19.899999999999999" customHeight="1" x14ac:dyDescent="0.2">
      <c r="A777" s="568"/>
      <c r="B777" s="454"/>
      <c r="C777" s="444"/>
      <c r="D777" s="42">
        <v>2013</v>
      </c>
      <c r="E777" s="133">
        <f t="shared" si="99"/>
        <v>0</v>
      </c>
      <c r="F777" s="124">
        <v>0</v>
      </c>
      <c r="G777" s="124">
        <v>0</v>
      </c>
      <c r="H777" s="124">
        <v>0</v>
      </c>
      <c r="I777" s="124">
        <v>0</v>
      </c>
      <c r="J777" s="124">
        <v>0</v>
      </c>
      <c r="K777" s="444"/>
      <c r="L777" s="340"/>
      <c r="M777" s="344"/>
    </row>
    <row r="778" spans="1:14" s="294" customFormat="1" ht="19.899999999999999" customHeight="1" x14ac:dyDescent="0.2">
      <c r="A778" s="568"/>
      <c r="B778" s="454"/>
      <c r="C778" s="444"/>
      <c r="D778" s="42">
        <v>2014</v>
      </c>
      <c r="E778" s="133">
        <f t="shared" si="99"/>
        <v>0</v>
      </c>
      <c r="F778" s="124">
        <v>0</v>
      </c>
      <c r="G778" s="124">
        <v>0</v>
      </c>
      <c r="H778" s="124">
        <v>0</v>
      </c>
      <c r="I778" s="124">
        <v>0</v>
      </c>
      <c r="J778" s="124">
        <v>0</v>
      </c>
      <c r="K778" s="444"/>
      <c r="L778" s="340"/>
      <c r="M778" s="344"/>
    </row>
    <row r="779" spans="1:14" s="294" customFormat="1" ht="19.899999999999999" customHeight="1" x14ac:dyDescent="0.2">
      <c r="A779" s="568"/>
      <c r="B779" s="454"/>
      <c r="C779" s="444"/>
      <c r="D779" s="42">
        <v>2015</v>
      </c>
      <c r="E779" s="133">
        <f t="shared" si="99"/>
        <v>0</v>
      </c>
      <c r="F779" s="124">
        <v>0</v>
      </c>
      <c r="G779" s="124">
        <v>0</v>
      </c>
      <c r="H779" s="124">
        <v>0</v>
      </c>
      <c r="I779" s="124">
        <v>0</v>
      </c>
      <c r="J779" s="124">
        <v>0</v>
      </c>
      <c r="K779" s="444"/>
      <c r="L779" s="340"/>
      <c r="M779" s="344"/>
    </row>
    <row r="780" spans="1:14" s="294" customFormat="1" ht="19.899999999999999" customHeight="1" x14ac:dyDescent="0.2">
      <c r="A780" s="568"/>
      <c r="B780" s="454"/>
      <c r="C780" s="444"/>
      <c r="D780" s="42">
        <v>2016</v>
      </c>
      <c r="E780" s="133">
        <f t="shared" si="99"/>
        <v>0</v>
      </c>
      <c r="F780" s="124">
        <v>0</v>
      </c>
      <c r="G780" s="124">
        <v>0</v>
      </c>
      <c r="H780" s="124">
        <v>0</v>
      </c>
      <c r="I780" s="124">
        <v>0</v>
      </c>
      <c r="J780" s="124">
        <v>0</v>
      </c>
      <c r="K780" s="444"/>
      <c r="L780" s="340"/>
      <c r="M780" s="344"/>
    </row>
    <row r="781" spans="1:14" s="294" customFormat="1" ht="19.899999999999999" customHeight="1" x14ac:dyDescent="0.2">
      <c r="A781" s="568"/>
      <c r="B781" s="454"/>
      <c r="C781" s="444"/>
      <c r="D781" s="42">
        <v>2017</v>
      </c>
      <c r="E781" s="133">
        <f t="shared" si="99"/>
        <v>0</v>
      </c>
      <c r="F781" s="124">
        <v>0</v>
      </c>
      <c r="G781" s="124">
        <v>0</v>
      </c>
      <c r="H781" s="124">
        <v>0</v>
      </c>
      <c r="I781" s="124">
        <v>0</v>
      </c>
      <c r="J781" s="124">
        <v>0</v>
      </c>
      <c r="K781" s="444"/>
      <c r="L781" s="340"/>
      <c r="M781" s="344"/>
    </row>
    <row r="782" spans="1:14" s="294" customFormat="1" ht="19.899999999999999" customHeight="1" x14ac:dyDescent="0.2">
      <c r="A782" s="568"/>
      <c r="B782" s="454"/>
      <c r="C782" s="444"/>
      <c r="D782" s="42">
        <v>2018</v>
      </c>
      <c r="E782" s="133">
        <f t="shared" si="99"/>
        <v>4.3979204200000002</v>
      </c>
      <c r="F782" s="124">
        <v>0</v>
      </c>
      <c r="G782" s="124">
        <v>3.7079204200000002</v>
      </c>
      <c r="H782" s="124">
        <v>0</v>
      </c>
      <c r="I782" s="124">
        <f>0.69</f>
        <v>0.69</v>
      </c>
      <c r="J782" s="124">
        <v>0</v>
      </c>
      <c r="K782" s="444"/>
      <c r="L782" s="340"/>
      <c r="M782" s="344"/>
      <c r="N782" s="284"/>
    </row>
    <row r="783" spans="1:14" s="294" customFormat="1" ht="19.899999999999999" customHeight="1" x14ac:dyDescent="0.2">
      <c r="A783" s="568"/>
      <c r="B783" s="454"/>
      <c r="C783" s="444"/>
      <c r="D783" s="42">
        <v>2019</v>
      </c>
      <c r="E783" s="133">
        <f t="shared" si="99"/>
        <v>0</v>
      </c>
      <c r="F783" s="124">
        <v>0</v>
      </c>
      <c r="G783" s="124">
        <v>0</v>
      </c>
      <c r="H783" s="124">
        <v>0</v>
      </c>
      <c r="I783" s="124">
        <v>0</v>
      </c>
      <c r="J783" s="124">
        <v>0</v>
      </c>
      <c r="K783" s="444"/>
      <c r="L783" s="340"/>
      <c r="M783" s="344"/>
    </row>
    <row r="784" spans="1:14" s="294" customFormat="1" ht="19.899999999999999" customHeight="1" x14ac:dyDescent="0.2">
      <c r="A784" s="568"/>
      <c r="B784" s="454"/>
      <c r="C784" s="444"/>
      <c r="D784" s="42">
        <v>2020</v>
      </c>
      <c r="E784" s="133">
        <f t="shared" si="99"/>
        <v>0</v>
      </c>
      <c r="F784" s="124">
        <v>0</v>
      </c>
      <c r="G784" s="124">
        <v>0</v>
      </c>
      <c r="H784" s="124">
        <v>0</v>
      </c>
      <c r="I784" s="124">
        <v>0</v>
      </c>
      <c r="J784" s="124">
        <v>0</v>
      </c>
      <c r="K784" s="444"/>
      <c r="L784" s="340"/>
      <c r="M784" s="344"/>
    </row>
    <row r="785" spans="1:13" s="294" customFormat="1" ht="19.899999999999999" customHeight="1" x14ac:dyDescent="0.2">
      <c r="A785" s="568"/>
      <c r="B785" s="454"/>
      <c r="C785" s="444"/>
      <c r="D785" s="42">
        <v>2021</v>
      </c>
      <c r="E785" s="133">
        <f t="shared" si="99"/>
        <v>0</v>
      </c>
      <c r="F785" s="124">
        <v>0</v>
      </c>
      <c r="G785" s="124">
        <v>0</v>
      </c>
      <c r="H785" s="124">
        <v>0</v>
      </c>
      <c r="I785" s="124">
        <v>0</v>
      </c>
      <c r="J785" s="124">
        <v>0</v>
      </c>
      <c r="K785" s="444"/>
      <c r="L785" s="340"/>
      <c r="M785" s="344"/>
    </row>
    <row r="786" spans="1:13" s="294" customFormat="1" ht="19.899999999999999" customHeight="1" x14ac:dyDescent="0.2">
      <c r="A786" s="568"/>
      <c r="B786" s="454"/>
      <c r="C786" s="444"/>
      <c r="D786" s="42">
        <v>2022</v>
      </c>
      <c r="E786" s="133">
        <f t="shared" si="99"/>
        <v>0</v>
      </c>
      <c r="F786" s="124">
        <v>0</v>
      </c>
      <c r="G786" s="124">
        <v>0</v>
      </c>
      <c r="H786" s="124">
        <v>0</v>
      </c>
      <c r="I786" s="124">
        <v>0</v>
      </c>
      <c r="J786" s="124">
        <v>0</v>
      </c>
      <c r="K786" s="444"/>
      <c r="L786" s="340"/>
      <c r="M786" s="344"/>
    </row>
    <row r="787" spans="1:13" s="294" customFormat="1" ht="19.899999999999999" customHeight="1" x14ac:dyDescent="0.2">
      <c r="A787" s="568"/>
      <c r="B787" s="454"/>
      <c r="C787" s="444"/>
      <c r="D787" s="42">
        <v>2023</v>
      </c>
      <c r="E787" s="133">
        <f t="shared" si="99"/>
        <v>0</v>
      </c>
      <c r="F787" s="124">
        <v>0</v>
      </c>
      <c r="G787" s="124">
        <v>0</v>
      </c>
      <c r="H787" s="124">
        <v>0</v>
      </c>
      <c r="I787" s="124">
        <v>0</v>
      </c>
      <c r="J787" s="124">
        <v>0</v>
      </c>
      <c r="K787" s="444"/>
      <c r="L787" s="340"/>
      <c r="M787" s="344"/>
    </row>
    <row r="788" spans="1:13" s="294" customFormat="1" ht="19.899999999999999" customHeight="1" x14ac:dyDescent="0.2">
      <c r="A788" s="568"/>
      <c r="B788" s="454"/>
      <c r="C788" s="444"/>
      <c r="D788" s="42">
        <v>2024</v>
      </c>
      <c r="E788" s="133">
        <f t="shared" si="99"/>
        <v>0</v>
      </c>
      <c r="F788" s="124">
        <v>0</v>
      </c>
      <c r="G788" s="124">
        <v>0</v>
      </c>
      <c r="H788" s="124">
        <v>0</v>
      </c>
      <c r="I788" s="124">
        <v>0</v>
      </c>
      <c r="J788" s="124">
        <v>0</v>
      </c>
      <c r="K788" s="444"/>
      <c r="L788" s="340"/>
      <c r="M788" s="344"/>
    </row>
    <row r="789" spans="1:13" s="294" customFormat="1" ht="19.899999999999999" customHeight="1" x14ac:dyDescent="0.2">
      <c r="A789" s="568"/>
      <c r="B789" s="454"/>
      <c r="C789" s="444"/>
      <c r="D789" s="42">
        <v>2025</v>
      </c>
      <c r="E789" s="133">
        <f t="shared" si="99"/>
        <v>0</v>
      </c>
      <c r="F789" s="124">
        <v>0</v>
      </c>
      <c r="G789" s="124">
        <v>0</v>
      </c>
      <c r="H789" s="124">
        <v>0</v>
      </c>
      <c r="I789" s="124">
        <v>0</v>
      </c>
      <c r="J789" s="124">
        <v>0</v>
      </c>
      <c r="K789" s="444"/>
      <c r="L789" s="340"/>
      <c r="M789" s="344"/>
    </row>
    <row r="790" spans="1:13" s="294" customFormat="1" ht="19.899999999999999" customHeight="1" thickBot="1" x14ac:dyDescent="0.25">
      <c r="A790" s="574"/>
      <c r="B790" s="455"/>
      <c r="C790" s="456"/>
      <c r="D790" s="42">
        <v>2026</v>
      </c>
      <c r="E790" s="133">
        <f t="shared" si="99"/>
        <v>0</v>
      </c>
      <c r="F790" s="124">
        <v>0</v>
      </c>
      <c r="G790" s="124">
        <v>0</v>
      </c>
      <c r="H790" s="124">
        <v>0</v>
      </c>
      <c r="I790" s="124">
        <v>0</v>
      </c>
      <c r="J790" s="124">
        <v>0</v>
      </c>
      <c r="K790" s="445"/>
      <c r="L790" s="340"/>
      <c r="M790" s="344"/>
    </row>
    <row r="791" spans="1:13" s="294" customFormat="1" ht="24.75" customHeight="1" x14ac:dyDescent="0.2">
      <c r="A791" s="575" t="s">
        <v>110</v>
      </c>
      <c r="B791" s="474" t="s">
        <v>137</v>
      </c>
      <c r="C791" s="495"/>
      <c r="D791" s="42" t="s">
        <v>5</v>
      </c>
      <c r="E791" s="133">
        <f>SUM(E792:E807)</f>
        <v>9.6200000000000001E-3</v>
      </c>
      <c r="F791" s="133">
        <f t="shared" ref="F791:J791" si="100">SUM(F792:F807)</f>
        <v>0</v>
      </c>
      <c r="G791" s="133">
        <f t="shared" si="100"/>
        <v>0</v>
      </c>
      <c r="H791" s="133">
        <f t="shared" si="100"/>
        <v>0</v>
      </c>
      <c r="I791" s="133">
        <f t="shared" si="100"/>
        <v>9.6200000000000001E-3</v>
      </c>
      <c r="J791" s="133">
        <f t="shared" si="100"/>
        <v>0</v>
      </c>
      <c r="K791" s="443">
        <v>2018</v>
      </c>
      <c r="L791" s="340"/>
      <c r="M791" s="344"/>
    </row>
    <row r="792" spans="1:13" s="294" customFormat="1" ht="19.899999999999999" customHeight="1" x14ac:dyDescent="0.2">
      <c r="A792" s="568"/>
      <c r="B792" s="454"/>
      <c r="C792" s="444"/>
      <c r="D792" s="42">
        <v>2011</v>
      </c>
      <c r="E792" s="133">
        <f>F792+G792+H792+I792+J792</f>
        <v>0</v>
      </c>
      <c r="F792" s="124">
        <v>0</v>
      </c>
      <c r="G792" s="124">
        <v>0</v>
      </c>
      <c r="H792" s="124">
        <v>0</v>
      </c>
      <c r="I792" s="124">
        <v>0</v>
      </c>
      <c r="J792" s="124">
        <v>0</v>
      </c>
      <c r="K792" s="444"/>
      <c r="L792" s="340"/>
      <c r="M792" s="344"/>
    </row>
    <row r="793" spans="1:13" s="294" customFormat="1" ht="19.899999999999999" customHeight="1" x14ac:dyDescent="0.2">
      <c r="A793" s="568"/>
      <c r="B793" s="454"/>
      <c r="C793" s="444"/>
      <c r="D793" s="42">
        <v>2012</v>
      </c>
      <c r="E793" s="133">
        <f t="shared" ref="E793:E807" si="101">F793+G793+H793+I793+J793</f>
        <v>0</v>
      </c>
      <c r="F793" s="124">
        <v>0</v>
      </c>
      <c r="G793" s="124">
        <v>0</v>
      </c>
      <c r="H793" s="124">
        <v>0</v>
      </c>
      <c r="I793" s="124">
        <v>0</v>
      </c>
      <c r="J793" s="124">
        <v>0</v>
      </c>
      <c r="K793" s="444"/>
      <c r="L793" s="340"/>
      <c r="M793" s="344"/>
    </row>
    <row r="794" spans="1:13" s="294" customFormat="1" ht="19.899999999999999" customHeight="1" x14ac:dyDescent="0.2">
      <c r="A794" s="568"/>
      <c r="B794" s="454"/>
      <c r="C794" s="444"/>
      <c r="D794" s="42">
        <v>2013</v>
      </c>
      <c r="E794" s="133">
        <f t="shared" si="101"/>
        <v>0</v>
      </c>
      <c r="F794" s="124">
        <v>0</v>
      </c>
      <c r="G794" s="124">
        <v>0</v>
      </c>
      <c r="H794" s="124">
        <v>0</v>
      </c>
      <c r="I794" s="124">
        <v>0</v>
      </c>
      <c r="J794" s="124">
        <v>0</v>
      </c>
      <c r="K794" s="444"/>
      <c r="L794" s="340"/>
      <c r="M794" s="344"/>
    </row>
    <row r="795" spans="1:13" s="294" customFormat="1" ht="19.899999999999999" customHeight="1" x14ac:dyDescent="0.2">
      <c r="A795" s="568"/>
      <c r="B795" s="454"/>
      <c r="C795" s="444"/>
      <c r="D795" s="42">
        <v>2014</v>
      </c>
      <c r="E795" s="133">
        <f t="shared" si="101"/>
        <v>0</v>
      </c>
      <c r="F795" s="124">
        <v>0</v>
      </c>
      <c r="G795" s="124">
        <v>0</v>
      </c>
      <c r="H795" s="124">
        <v>0</v>
      </c>
      <c r="I795" s="124">
        <v>0</v>
      </c>
      <c r="J795" s="124">
        <v>0</v>
      </c>
      <c r="K795" s="444"/>
      <c r="L795" s="340"/>
      <c r="M795" s="344"/>
    </row>
    <row r="796" spans="1:13" s="294" customFormat="1" ht="19.899999999999999" customHeight="1" x14ac:dyDescent="0.2">
      <c r="A796" s="568"/>
      <c r="B796" s="454"/>
      <c r="C796" s="444"/>
      <c r="D796" s="42">
        <v>2015</v>
      </c>
      <c r="E796" s="133">
        <f t="shared" si="101"/>
        <v>0</v>
      </c>
      <c r="F796" s="124">
        <v>0</v>
      </c>
      <c r="G796" s="124">
        <v>0</v>
      </c>
      <c r="H796" s="124">
        <v>0</v>
      </c>
      <c r="I796" s="124">
        <v>0</v>
      </c>
      <c r="J796" s="124">
        <v>0</v>
      </c>
      <c r="K796" s="444"/>
      <c r="L796" s="340"/>
      <c r="M796" s="344"/>
    </row>
    <row r="797" spans="1:13" s="294" customFormat="1" ht="19.899999999999999" customHeight="1" x14ac:dyDescent="0.2">
      <c r="A797" s="568"/>
      <c r="B797" s="454"/>
      <c r="C797" s="444"/>
      <c r="D797" s="42">
        <v>2016</v>
      </c>
      <c r="E797" s="133">
        <f t="shared" si="101"/>
        <v>0</v>
      </c>
      <c r="F797" s="124">
        <v>0</v>
      </c>
      <c r="G797" s="124">
        <v>0</v>
      </c>
      <c r="H797" s="124">
        <v>0</v>
      </c>
      <c r="I797" s="124">
        <v>0</v>
      </c>
      <c r="J797" s="124">
        <v>0</v>
      </c>
      <c r="K797" s="444"/>
      <c r="L797" s="340"/>
      <c r="M797" s="344"/>
    </row>
    <row r="798" spans="1:13" s="294" customFormat="1" ht="19.899999999999999" customHeight="1" x14ac:dyDescent="0.2">
      <c r="A798" s="568"/>
      <c r="B798" s="454"/>
      <c r="C798" s="444"/>
      <c r="D798" s="42">
        <v>2017</v>
      </c>
      <c r="E798" s="133">
        <f t="shared" si="101"/>
        <v>0</v>
      </c>
      <c r="F798" s="124">
        <v>0</v>
      </c>
      <c r="G798" s="124">
        <v>0</v>
      </c>
      <c r="H798" s="124">
        <v>0</v>
      </c>
      <c r="I798" s="124">
        <v>0</v>
      </c>
      <c r="J798" s="124">
        <v>0</v>
      </c>
      <c r="K798" s="444"/>
      <c r="L798" s="340"/>
      <c r="M798" s="344"/>
    </row>
    <row r="799" spans="1:13" s="294" customFormat="1" ht="19.899999999999999" customHeight="1" x14ac:dyDescent="0.2">
      <c r="A799" s="568"/>
      <c r="B799" s="454"/>
      <c r="C799" s="444"/>
      <c r="D799" s="42">
        <v>2018</v>
      </c>
      <c r="E799" s="133">
        <f t="shared" si="101"/>
        <v>9.6200000000000001E-3</v>
      </c>
      <c r="F799" s="124">
        <v>0</v>
      </c>
      <c r="G799" s="124">
        <v>0</v>
      </c>
      <c r="H799" s="124">
        <v>0</v>
      </c>
      <c r="I799" s="124">
        <v>9.6200000000000001E-3</v>
      </c>
      <c r="J799" s="124">
        <v>0</v>
      </c>
      <c r="K799" s="444"/>
      <c r="L799" s="340"/>
      <c r="M799" s="344"/>
    </row>
    <row r="800" spans="1:13" s="294" customFormat="1" ht="19.899999999999999" customHeight="1" x14ac:dyDescent="0.2">
      <c r="A800" s="568"/>
      <c r="B800" s="454"/>
      <c r="C800" s="444"/>
      <c r="D800" s="42">
        <v>2019</v>
      </c>
      <c r="E800" s="133">
        <f t="shared" si="101"/>
        <v>0</v>
      </c>
      <c r="F800" s="124">
        <v>0</v>
      </c>
      <c r="G800" s="124">
        <v>0</v>
      </c>
      <c r="H800" s="124">
        <v>0</v>
      </c>
      <c r="I800" s="124">
        <v>0</v>
      </c>
      <c r="J800" s="124">
        <v>0</v>
      </c>
      <c r="K800" s="444"/>
      <c r="L800" s="340"/>
      <c r="M800" s="344"/>
    </row>
    <row r="801" spans="1:13" s="294" customFormat="1" ht="19.899999999999999" customHeight="1" x14ac:dyDescent="0.2">
      <c r="A801" s="568"/>
      <c r="B801" s="454"/>
      <c r="C801" s="444"/>
      <c r="D801" s="42">
        <v>2020</v>
      </c>
      <c r="E801" s="133">
        <f t="shared" si="101"/>
        <v>0</v>
      </c>
      <c r="F801" s="124">
        <v>0</v>
      </c>
      <c r="G801" s="124">
        <v>0</v>
      </c>
      <c r="H801" s="124">
        <v>0</v>
      </c>
      <c r="I801" s="124">
        <v>0</v>
      </c>
      <c r="J801" s="124">
        <v>0</v>
      </c>
      <c r="K801" s="444"/>
      <c r="L801" s="340"/>
      <c r="M801" s="344"/>
    </row>
    <row r="802" spans="1:13" s="294" customFormat="1" ht="19.899999999999999" customHeight="1" x14ac:dyDescent="0.2">
      <c r="A802" s="568"/>
      <c r="B802" s="454"/>
      <c r="C802" s="444"/>
      <c r="D802" s="42">
        <v>2021</v>
      </c>
      <c r="E802" s="133">
        <f t="shared" si="101"/>
        <v>0</v>
      </c>
      <c r="F802" s="124">
        <v>0</v>
      </c>
      <c r="G802" s="124">
        <v>0</v>
      </c>
      <c r="H802" s="124">
        <v>0</v>
      </c>
      <c r="I802" s="124">
        <v>0</v>
      </c>
      <c r="J802" s="124">
        <v>0</v>
      </c>
      <c r="K802" s="444"/>
      <c r="L802" s="340"/>
      <c r="M802" s="344"/>
    </row>
    <row r="803" spans="1:13" s="294" customFormat="1" ht="19.899999999999999" customHeight="1" x14ac:dyDescent="0.2">
      <c r="A803" s="568"/>
      <c r="B803" s="454"/>
      <c r="C803" s="444"/>
      <c r="D803" s="42">
        <v>2022</v>
      </c>
      <c r="E803" s="133">
        <f t="shared" si="101"/>
        <v>0</v>
      </c>
      <c r="F803" s="124">
        <v>0</v>
      </c>
      <c r="G803" s="124">
        <v>0</v>
      </c>
      <c r="H803" s="124">
        <v>0</v>
      </c>
      <c r="I803" s="124">
        <v>0</v>
      </c>
      <c r="J803" s="124">
        <v>0</v>
      </c>
      <c r="K803" s="444"/>
      <c r="L803" s="340"/>
      <c r="M803" s="344"/>
    </row>
    <row r="804" spans="1:13" s="294" customFormat="1" ht="19.899999999999999" customHeight="1" x14ac:dyDescent="0.2">
      <c r="A804" s="568"/>
      <c r="B804" s="454"/>
      <c r="C804" s="444"/>
      <c r="D804" s="42">
        <v>2023</v>
      </c>
      <c r="E804" s="133">
        <f t="shared" si="101"/>
        <v>0</v>
      </c>
      <c r="F804" s="124">
        <v>0</v>
      </c>
      <c r="G804" s="124">
        <v>0</v>
      </c>
      <c r="H804" s="124">
        <v>0</v>
      </c>
      <c r="I804" s="124">
        <v>0</v>
      </c>
      <c r="J804" s="124">
        <v>0</v>
      </c>
      <c r="K804" s="444"/>
      <c r="L804" s="340"/>
      <c r="M804" s="344"/>
    </row>
    <row r="805" spans="1:13" s="294" customFormat="1" ht="19.899999999999999" customHeight="1" x14ac:dyDescent="0.2">
      <c r="A805" s="568"/>
      <c r="B805" s="454"/>
      <c r="C805" s="444"/>
      <c r="D805" s="42">
        <v>2024</v>
      </c>
      <c r="E805" s="133">
        <f t="shared" si="101"/>
        <v>0</v>
      </c>
      <c r="F805" s="124">
        <v>0</v>
      </c>
      <c r="G805" s="124">
        <v>0</v>
      </c>
      <c r="H805" s="124">
        <v>0</v>
      </c>
      <c r="I805" s="124">
        <v>0</v>
      </c>
      <c r="J805" s="124">
        <v>0</v>
      </c>
      <c r="K805" s="444"/>
      <c r="L805" s="340"/>
      <c r="M805" s="344"/>
    </row>
    <row r="806" spans="1:13" s="294" customFormat="1" ht="19.899999999999999" customHeight="1" x14ac:dyDescent="0.2">
      <c r="A806" s="568"/>
      <c r="B806" s="454"/>
      <c r="C806" s="444"/>
      <c r="D806" s="42">
        <v>2025</v>
      </c>
      <c r="E806" s="133">
        <f t="shared" si="101"/>
        <v>0</v>
      </c>
      <c r="F806" s="124">
        <v>0</v>
      </c>
      <c r="G806" s="124">
        <v>0</v>
      </c>
      <c r="H806" s="124">
        <v>0</v>
      </c>
      <c r="I806" s="124">
        <v>0</v>
      </c>
      <c r="J806" s="124">
        <v>0</v>
      </c>
      <c r="K806" s="444"/>
      <c r="L806" s="340"/>
      <c r="M806" s="344"/>
    </row>
    <row r="807" spans="1:13" s="294" customFormat="1" ht="19.899999999999999" customHeight="1" x14ac:dyDescent="0.2">
      <c r="A807" s="574"/>
      <c r="B807" s="455"/>
      <c r="C807" s="456"/>
      <c r="D807" s="42">
        <v>2026</v>
      </c>
      <c r="E807" s="133">
        <f t="shared" si="101"/>
        <v>0</v>
      </c>
      <c r="F807" s="124">
        <v>0</v>
      </c>
      <c r="G807" s="124">
        <v>0</v>
      </c>
      <c r="H807" s="124">
        <v>0</v>
      </c>
      <c r="I807" s="124">
        <v>0</v>
      </c>
      <c r="J807" s="124">
        <v>0</v>
      </c>
      <c r="K807" s="456"/>
      <c r="L807" s="340"/>
      <c r="M807" s="344"/>
    </row>
    <row r="808" spans="1:13" s="294" customFormat="1" ht="27.75" customHeight="1" x14ac:dyDescent="0.2">
      <c r="A808" s="573" t="s">
        <v>114</v>
      </c>
      <c r="B808" s="474" t="s">
        <v>138</v>
      </c>
      <c r="C808" s="495"/>
      <c r="D808" s="42" t="s">
        <v>5</v>
      </c>
      <c r="E808" s="133">
        <f>SUM(E809:E824)</f>
        <v>1.8599999999999998E-2</v>
      </c>
      <c r="F808" s="133">
        <f t="shared" ref="F808:J808" si="102">SUM(F809:F824)</f>
        <v>0</v>
      </c>
      <c r="G808" s="133">
        <f t="shared" si="102"/>
        <v>0</v>
      </c>
      <c r="H808" s="133">
        <f t="shared" si="102"/>
        <v>0</v>
      </c>
      <c r="I808" s="133">
        <f t="shared" si="102"/>
        <v>1.8599999999999998E-2</v>
      </c>
      <c r="J808" s="133">
        <f t="shared" si="102"/>
        <v>0</v>
      </c>
      <c r="K808" s="495">
        <v>2018</v>
      </c>
      <c r="L808" s="340"/>
      <c r="M808" s="344"/>
    </row>
    <row r="809" spans="1:13" s="294" customFormat="1" ht="19.899999999999999" customHeight="1" x14ac:dyDescent="0.2">
      <c r="A809" s="517"/>
      <c r="B809" s="454"/>
      <c r="C809" s="444"/>
      <c r="D809" s="42">
        <v>2011</v>
      </c>
      <c r="E809" s="133">
        <f>F809+G809+H809+I809+J809</f>
        <v>0</v>
      </c>
      <c r="F809" s="124">
        <v>0</v>
      </c>
      <c r="G809" s="124">
        <v>0</v>
      </c>
      <c r="H809" s="124">
        <v>0</v>
      </c>
      <c r="I809" s="124">
        <v>0</v>
      </c>
      <c r="J809" s="124">
        <v>0</v>
      </c>
      <c r="K809" s="444"/>
      <c r="L809" s="340"/>
      <c r="M809" s="344"/>
    </row>
    <row r="810" spans="1:13" s="294" customFormat="1" ht="19.899999999999999" customHeight="1" x14ac:dyDescent="0.2">
      <c r="A810" s="517"/>
      <c r="B810" s="454"/>
      <c r="C810" s="444"/>
      <c r="D810" s="42">
        <v>2012</v>
      </c>
      <c r="E810" s="133">
        <f t="shared" ref="E810:E824" si="103">F810+G810+H810+I810+J810</f>
        <v>0</v>
      </c>
      <c r="F810" s="124">
        <v>0</v>
      </c>
      <c r="G810" s="124">
        <v>0</v>
      </c>
      <c r="H810" s="124">
        <v>0</v>
      </c>
      <c r="I810" s="124">
        <v>0</v>
      </c>
      <c r="J810" s="124">
        <v>0</v>
      </c>
      <c r="K810" s="444"/>
      <c r="L810" s="340"/>
      <c r="M810" s="344"/>
    </row>
    <row r="811" spans="1:13" s="294" customFormat="1" ht="19.899999999999999" customHeight="1" x14ac:dyDescent="0.2">
      <c r="A811" s="517"/>
      <c r="B811" s="454"/>
      <c r="C811" s="444"/>
      <c r="D811" s="42">
        <v>2013</v>
      </c>
      <c r="E811" s="133">
        <f t="shared" si="103"/>
        <v>0</v>
      </c>
      <c r="F811" s="124">
        <v>0</v>
      </c>
      <c r="G811" s="124">
        <v>0</v>
      </c>
      <c r="H811" s="124">
        <v>0</v>
      </c>
      <c r="I811" s="124">
        <v>0</v>
      </c>
      <c r="J811" s="124">
        <v>0</v>
      </c>
      <c r="K811" s="444"/>
      <c r="L811" s="340"/>
      <c r="M811" s="344"/>
    </row>
    <row r="812" spans="1:13" s="294" customFormat="1" ht="19.899999999999999" customHeight="1" x14ac:dyDescent="0.2">
      <c r="A812" s="517"/>
      <c r="B812" s="454"/>
      <c r="C812" s="444"/>
      <c r="D812" s="42">
        <v>2014</v>
      </c>
      <c r="E812" s="133">
        <f t="shared" si="103"/>
        <v>0</v>
      </c>
      <c r="F812" s="124">
        <v>0</v>
      </c>
      <c r="G812" s="124">
        <v>0</v>
      </c>
      <c r="H812" s="124">
        <v>0</v>
      </c>
      <c r="I812" s="124">
        <v>0</v>
      </c>
      <c r="J812" s="124">
        <v>0</v>
      </c>
      <c r="K812" s="444"/>
      <c r="L812" s="340"/>
      <c r="M812" s="344"/>
    </row>
    <row r="813" spans="1:13" s="294" customFormat="1" ht="19.899999999999999" customHeight="1" x14ac:dyDescent="0.2">
      <c r="A813" s="517"/>
      <c r="B813" s="454"/>
      <c r="C813" s="444"/>
      <c r="D813" s="42">
        <v>2015</v>
      </c>
      <c r="E813" s="133">
        <f t="shared" si="103"/>
        <v>0</v>
      </c>
      <c r="F813" s="124">
        <v>0</v>
      </c>
      <c r="G813" s="124">
        <v>0</v>
      </c>
      <c r="H813" s="124">
        <v>0</v>
      </c>
      <c r="I813" s="124">
        <v>0</v>
      </c>
      <c r="J813" s="124">
        <v>0</v>
      </c>
      <c r="K813" s="444"/>
      <c r="L813" s="340"/>
      <c r="M813" s="344"/>
    </row>
    <row r="814" spans="1:13" s="294" customFormat="1" ht="19.899999999999999" customHeight="1" x14ac:dyDescent="0.2">
      <c r="A814" s="517"/>
      <c r="B814" s="454"/>
      <c r="C814" s="444"/>
      <c r="D814" s="42">
        <v>2016</v>
      </c>
      <c r="E814" s="133">
        <f t="shared" si="103"/>
        <v>0</v>
      </c>
      <c r="F814" s="124">
        <v>0</v>
      </c>
      <c r="G814" s="124">
        <v>0</v>
      </c>
      <c r="H814" s="124">
        <v>0</v>
      </c>
      <c r="I814" s="124">
        <v>0</v>
      </c>
      <c r="J814" s="124">
        <v>0</v>
      </c>
      <c r="K814" s="444"/>
      <c r="L814" s="340"/>
      <c r="M814" s="344"/>
    </row>
    <row r="815" spans="1:13" s="294" customFormat="1" ht="19.899999999999999" customHeight="1" x14ac:dyDescent="0.2">
      <c r="A815" s="517"/>
      <c r="B815" s="454"/>
      <c r="C815" s="444"/>
      <c r="D815" s="42">
        <v>2017</v>
      </c>
      <c r="E815" s="133">
        <f t="shared" si="103"/>
        <v>0</v>
      </c>
      <c r="F815" s="124">
        <v>0</v>
      </c>
      <c r="G815" s="124">
        <v>0</v>
      </c>
      <c r="H815" s="124">
        <v>0</v>
      </c>
      <c r="I815" s="124">
        <v>0</v>
      </c>
      <c r="J815" s="124">
        <v>0</v>
      </c>
      <c r="K815" s="444"/>
      <c r="L815" s="340"/>
      <c r="M815" s="344"/>
    </row>
    <row r="816" spans="1:13" s="294" customFormat="1" ht="19.899999999999999" customHeight="1" x14ac:dyDescent="0.2">
      <c r="A816" s="517"/>
      <c r="B816" s="454"/>
      <c r="C816" s="444"/>
      <c r="D816" s="42">
        <v>2018</v>
      </c>
      <c r="E816" s="133">
        <f t="shared" si="103"/>
        <v>1.8599999999999998E-2</v>
      </c>
      <c r="F816" s="124">
        <v>0</v>
      </c>
      <c r="G816" s="124">
        <v>0</v>
      </c>
      <c r="H816" s="124">
        <v>0</v>
      </c>
      <c r="I816" s="124">
        <v>1.8599999999999998E-2</v>
      </c>
      <c r="J816" s="124">
        <v>0</v>
      </c>
      <c r="K816" s="444"/>
      <c r="L816" s="340"/>
      <c r="M816" s="344"/>
    </row>
    <row r="817" spans="1:14" s="294" customFormat="1" ht="19.899999999999999" customHeight="1" x14ac:dyDescent="0.2">
      <c r="A817" s="517"/>
      <c r="B817" s="454"/>
      <c r="C817" s="444"/>
      <c r="D817" s="42">
        <v>2019</v>
      </c>
      <c r="E817" s="133">
        <f t="shared" si="103"/>
        <v>0</v>
      </c>
      <c r="F817" s="124">
        <v>0</v>
      </c>
      <c r="G817" s="124">
        <v>0</v>
      </c>
      <c r="H817" s="124">
        <v>0</v>
      </c>
      <c r="I817" s="124">
        <v>0</v>
      </c>
      <c r="J817" s="124">
        <v>0</v>
      </c>
      <c r="K817" s="444"/>
      <c r="L817" s="340"/>
      <c r="M817" s="344"/>
    </row>
    <row r="818" spans="1:14" s="294" customFormat="1" ht="19.899999999999999" customHeight="1" x14ac:dyDescent="0.2">
      <c r="A818" s="517"/>
      <c r="B818" s="454"/>
      <c r="C818" s="444"/>
      <c r="D818" s="42">
        <v>2020</v>
      </c>
      <c r="E818" s="133">
        <f t="shared" si="103"/>
        <v>0</v>
      </c>
      <c r="F818" s="124">
        <v>0</v>
      </c>
      <c r="G818" s="124">
        <v>0</v>
      </c>
      <c r="H818" s="124">
        <v>0</v>
      </c>
      <c r="I818" s="124">
        <v>0</v>
      </c>
      <c r="J818" s="124">
        <v>0</v>
      </c>
      <c r="K818" s="444"/>
      <c r="L818" s="340"/>
      <c r="M818" s="344"/>
    </row>
    <row r="819" spans="1:14" s="294" customFormat="1" ht="19.899999999999999" customHeight="1" x14ac:dyDescent="0.2">
      <c r="A819" s="517"/>
      <c r="B819" s="454"/>
      <c r="C819" s="444"/>
      <c r="D819" s="42">
        <v>2021</v>
      </c>
      <c r="E819" s="133">
        <f t="shared" si="103"/>
        <v>0</v>
      </c>
      <c r="F819" s="124">
        <v>0</v>
      </c>
      <c r="G819" s="124">
        <v>0</v>
      </c>
      <c r="H819" s="124">
        <v>0</v>
      </c>
      <c r="I819" s="124">
        <v>0</v>
      </c>
      <c r="J819" s="124">
        <v>0</v>
      </c>
      <c r="K819" s="444"/>
      <c r="L819" s="340"/>
      <c r="M819" s="344"/>
    </row>
    <row r="820" spans="1:14" s="294" customFormat="1" ht="19.899999999999999" customHeight="1" x14ac:dyDescent="0.2">
      <c r="A820" s="517"/>
      <c r="B820" s="454"/>
      <c r="C820" s="444"/>
      <c r="D820" s="42">
        <v>2022</v>
      </c>
      <c r="E820" s="133">
        <f t="shared" si="103"/>
        <v>0</v>
      </c>
      <c r="F820" s="124">
        <v>0</v>
      </c>
      <c r="G820" s="124">
        <v>0</v>
      </c>
      <c r="H820" s="124">
        <v>0</v>
      </c>
      <c r="I820" s="124">
        <v>0</v>
      </c>
      <c r="J820" s="124">
        <v>0</v>
      </c>
      <c r="K820" s="444"/>
      <c r="L820" s="340"/>
      <c r="M820" s="344"/>
    </row>
    <row r="821" spans="1:14" s="294" customFormat="1" ht="19.899999999999999" customHeight="1" x14ac:dyDescent="0.2">
      <c r="A821" s="517"/>
      <c r="B821" s="454"/>
      <c r="C821" s="444"/>
      <c r="D821" s="42">
        <v>2023</v>
      </c>
      <c r="E821" s="133">
        <f t="shared" si="103"/>
        <v>0</v>
      </c>
      <c r="F821" s="124">
        <v>0</v>
      </c>
      <c r="G821" s="124">
        <v>0</v>
      </c>
      <c r="H821" s="124">
        <v>0</v>
      </c>
      <c r="I821" s="124">
        <v>0</v>
      </c>
      <c r="J821" s="124">
        <v>0</v>
      </c>
      <c r="K821" s="444"/>
      <c r="L821" s="340"/>
      <c r="M821" s="344"/>
    </row>
    <row r="822" spans="1:14" s="294" customFormat="1" ht="19.899999999999999" customHeight="1" x14ac:dyDescent="0.2">
      <c r="A822" s="517"/>
      <c r="B822" s="454"/>
      <c r="C822" s="444"/>
      <c r="D822" s="42">
        <v>2024</v>
      </c>
      <c r="E822" s="133">
        <f t="shared" si="103"/>
        <v>0</v>
      </c>
      <c r="F822" s="124">
        <v>0</v>
      </c>
      <c r="G822" s="124">
        <v>0</v>
      </c>
      <c r="H822" s="124">
        <v>0</v>
      </c>
      <c r="I822" s="124">
        <v>0</v>
      </c>
      <c r="J822" s="124">
        <v>0</v>
      </c>
      <c r="K822" s="444"/>
      <c r="L822" s="340"/>
      <c r="M822" s="344"/>
    </row>
    <row r="823" spans="1:14" s="294" customFormat="1" ht="19.899999999999999" customHeight="1" x14ac:dyDescent="0.2">
      <c r="A823" s="517"/>
      <c r="B823" s="454"/>
      <c r="C823" s="444"/>
      <c r="D823" s="42">
        <v>2025</v>
      </c>
      <c r="E823" s="133">
        <f t="shared" si="103"/>
        <v>0</v>
      </c>
      <c r="F823" s="124">
        <v>0</v>
      </c>
      <c r="G823" s="124">
        <v>0</v>
      </c>
      <c r="H823" s="124">
        <v>0</v>
      </c>
      <c r="I823" s="124">
        <v>0</v>
      </c>
      <c r="J823" s="124">
        <v>0</v>
      </c>
      <c r="K823" s="444"/>
      <c r="L823" s="340"/>
      <c r="M823" s="344"/>
    </row>
    <row r="824" spans="1:14" s="294" customFormat="1" ht="19.899999999999999" customHeight="1" thickBot="1" x14ac:dyDescent="0.25">
      <c r="A824" s="518"/>
      <c r="B824" s="462"/>
      <c r="C824" s="445"/>
      <c r="D824" s="42">
        <v>2026</v>
      </c>
      <c r="E824" s="133">
        <f t="shared" si="103"/>
        <v>0</v>
      </c>
      <c r="F824" s="124">
        <v>0</v>
      </c>
      <c r="G824" s="124">
        <v>0</v>
      </c>
      <c r="H824" s="124">
        <v>0</v>
      </c>
      <c r="I824" s="124">
        <v>0</v>
      </c>
      <c r="J824" s="124">
        <v>0</v>
      </c>
      <c r="K824" s="456"/>
      <c r="L824" s="340"/>
      <c r="M824" s="344"/>
    </row>
    <row r="825" spans="1:14" s="294" customFormat="1" ht="26.25" customHeight="1" x14ac:dyDescent="0.2">
      <c r="A825" s="516" t="s">
        <v>121</v>
      </c>
      <c r="B825" s="453" t="s">
        <v>115</v>
      </c>
      <c r="C825" s="443"/>
      <c r="D825" s="42" t="s">
        <v>5</v>
      </c>
      <c r="E825" s="133">
        <f>SUM(E826:E841)</f>
        <v>4.6147899999999997E-3</v>
      </c>
      <c r="F825" s="133">
        <f t="shared" ref="F825:J825" si="104">SUM(F826:F841)</f>
        <v>0</v>
      </c>
      <c r="G825" s="133">
        <f t="shared" si="104"/>
        <v>0</v>
      </c>
      <c r="H825" s="133">
        <f t="shared" si="104"/>
        <v>0</v>
      </c>
      <c r="I825" s="133">
        <f t="shared" si="104"/>
        <v>4.6147899999999997E-3</v>
      </c>
      <c r="J825" s="133">
        <f t="shared" si="104"/>
        <v>0</v>
      </c>
      <c r="K825" s="495">
        <v>2017</v>
      </c>
      <c r="L825" s="340"/>
      <c r="M825" s="344"/>
    </row>
    <row r="826" spans="1:14" s="294" customFormat="1" ht="19.899999999999999" customHeight="1" x14ac:dyDescent="0.2">
      <c r="A826" s="517"/>
      <c r="B826" s="454"/>
      <c r="C826" s="444"/>
      <c r="D826" s="42">
        <v>2011</v>
      </c>
      <c r="E826" s="133">
        <f>F826+G826+H826+I826+J826</f>
        <v>0</v>
      </c>
      <c r="F826" s="124">
        <v>0</v>
      </c>
      <c r="G826" s="124">
        <v>0</v>
      </c>
      <c r="H826" s="124">
        <v>0</v>
      </c>
      <c r="I826" s="124">
        <v>0</v>
      </c>
      <c r="J826" s="124">
        <v>0</v>
      </c>
      <c r="K826" s="444"/>
      <c r="L826" s="340"/>
      <c r="M826" s="344"/>
    </row>
    <row r="827" spans="1:14" s="294" customFormat="1" ht="19.899999999999999" customHeight="1" x14ac:dyDescent="0.2">
      <c r="A827" s="517"/>
      <c r="B827" s="454"/>
      <c r="C827" s="444"/>
      <c r="D827" s="42">
        <v>2012</v>
      </c>
      <c r="E827" s="133">
        <f t="shared" ref="E827:E841" si="105">F827+G827+H827+I827+J827</f>
        <v>0</v>
      </c>
      <c r="F827" s="124">
        <v>0</v>
      </c>
      <c r="G827" s="124">
        <v>0</v>
      </c>
      <c r="H827" s="124">
        <v>0</v>
      </c>
      <c r="I827" s="124">
        <v>0</v>
      </c>
      <c r="J827" s="124">
        <v>0</v>
      </c>
      <c r="K827" s="444"/>
      <c r="L827" s="340"/>
      <c r="M827" s="344"/>
    </row>
    <row r="828" spans="1:14" s="294" customFormat="1" ht="19.899999999999999" customHeight="1" x14ac:dyDescent="0.2">
      <c r="A828" s="517"/>
      <c r="B828" s="454"/>
      <c r="C828" s="444"/>
      <c r="D828" s="42">
        <v>2013</v>
      </c>
      <c r="E828" s="133">
        <f t="shared" si="105"/>
        <v>0</v>
      </c>
      <c r="F828" s="124">
        <v>0</v>
      </c>
      <c r="G828" s="124">
        <v>0</v>
      </c>
      <c r="H828" s="124">
        <v>0</v>
      </c>
      <c r="I828" s="124">
        <v>0</v>
      </c>
      <c r="J828" s="124">
        <v>0</v>
      </c>
      <c r="K828" s="444"/>
      <c r="L828" s="340"/>
      <c r="M828" s="344"/>
    </row>
    <row r="829" spans="1:14" s="294" customFormat="1" ht="19.899999999999999" customHeight="1" x14ac:dyDescent="0.2">
      <c r="A829" s="517"/>
      <c r="B829" s="454"/>
      <c r="C829" s="444"/>
      <c r="D829" s="42">
        <v>2014</v>
      </c>
      <c r="E829" s="133">
        <f t="shared" si="105"/>
        <v>0</v>
      </c>
      <c r="F829" s="124">
        <v>0</v>
      </c>
      <c r="G829" s="124">
        <v>0</v>
      </c>
      <c r="H829" s="124">
        <v>0</v>
      </c>
      <c r="I829" s="124">
        <v>0</v>
      </c>
      <c r="J829" s="124">
        <v>0</v>
      </c>
      <c r="K829" s="444"/>
      <c r="L829" s="340"/>
      <c r="M829" s="344"/>
    </row>
    <row r="830" spans="1:14" s="294" customFormat="1" ht="19.899999999999999" customHeight="1" x14ac:dyDescent="0.2">
      <c r="A830" s="517"/>
      <c r="B830" s="454"/>
      <c r="C830" s="444"/>
      <c r="D830" s="42">
        <v>2015</v>
      </c>
      <c r="E830" s="133">
        <f t="shared" si="105"/>
        <v>0</v>
      </c>
      <c r="F830" s="124">
        <v>0</v>
      </c>
      <c r="G830" s="124">
        <v>0</v>
      </c>
      <c r="H830" s="124">
        <v>0</v>
      </c>
      <c r="I830" s="124">
        <v>0</v>
      </c>
      <c r="J830" s="124">
        <v>0</v>
      </c>
      <c r="K830" s="444"/>
      <c r="L830" s="340"/>
      <c r="M830" s="344"/>
    </row>
    <row r="831" spans="1:14" s="294" customFormat="1" ht="19.899999999999999" customHeight="1" x14ac:dyDescent="0.2">
      <c r="A831" s="517"/>
      <c r="B831" s="454"/>
      <c r="C831" s="444"/>
      <c r="D831" s="42">
        <v>2016</v>
      </c>
      <c r="E831" s="133">
        <f t="shared" si="105"/>
        <v>0</v>
      </c>
      <c r="F831" s="124">
        <v>0</v>
      </c>
      <c r="G831" s="124">
        <v>0</v>
      </c>
      <c r="H831" s="124">
        <v>0</v>
      </c>
      <c r="I831" s="124">
        <v>0</v>
      </c>
      <c r="J831" s="124">
        <v>0</v>
      </c>
      <c r="K831" s="444"/>
      <c r="L831" s="340"/>
      <c r="M831" s="344"/>
    </row>
    <row r="832" spans="1:14" s="294" customFormat="1" ht="19.899999999999999" customHeight="1" x14ac:dyDescent="0.2">
      <c r="A832" s="517"/>
      <c r="B832" s="454"/>
      <c r="C832" s="444"/>
      <c r="D832" s="42">
        <v>2017</v>
      </c>
      <c r="E832" s="133">
        <f t="shared" si="105"/>
        <v>4.6147899999999997E-3</v>
      </c>
      <c r="F832" s="124">
        <v>0</v>
      </c>
      <c r="G832" s="124">
        <v>0</v>
      </c>
      <c r="H832" s="124">
        <v>0</v>
      </c>
      <c r="I832" s="124">
        <v>4.6147899999999997E-3</v>
      </c>
      <c r="J832" s="124">
        <v>0</v>
      </c>
      <c r="K832" s="444"/>
      <c r="L832" s="340"/>
      <c r="M832" s="344"/>
      <c r="N832" s="284"/>
    </row>
    <row r="833" spans="1:14" s="294" customFormat="1" ht="19.899999999999999" customHeight="1" x14ac:dyDescent="0.2">
      <c r="A833" s="517"/>
      <c r="B833" s="454"/>
      <c r="C833" s="444"/>
      <c r="D833" s="42">
        <v>2018</v>
      </c>
      <c r="E833" s="133">
        <f t="shared" si="105"/>
        <v>0</v>
      </c>
      <c r="F833" s="124">
        <v>0</v>
      </c>
      <c r="G833" s="124">
        <v>0</v>
      </c>
      <c r="H833" s="124">
        <v>0</v>
      </c>
      <c r="I833" s="124">
        <v>0</v>
      </c>
      <c r="J833" s="124">
        <v>0</v>
      </c>
      <c r="K833" s="444"/>
      <c r="L833" s="340"/>
      <c r="M833" s="344"/>
    </row>
    <row r="834" spans="1:14" s="294" customFormat="1" ht="19.899999999999999" customHeight="1" x14ac:dyDescent="0.2">
      <c r="A834" s="517"/>
      <c r="B834" s="454"/>
      <c r="C834" s="444"/>
      <c r="D834" s="42">
        <v>2019</v>
      </c>
      <c r="E834" s="133">
        <f t="shared" si="105"/>
        <v>0</v>
      </c>
      <c r="F834" s="124">
        <v>0</v>
      </c>
      <c r="G834" s="124">
        <v>0</v>
      </c>
      <c r="H834" s="124">
        <v>0</v>
      </c>
      <c r="I834" s="124">
        <v>0</v>
      </c>
      <c r="J834" s="124">
        <v>0</v>
      </c>
      <c r="K834" s="444"/>
      <c r="L834" s="340"/>
      <c r="M834" s="344"/>
    </row>
    <row r="835" spans="1:14" s="294" customFormat="1" ht="19.899999999999999" customHeight="1" x14ac:dyDescent="0.2">
      <c r="A835" s="517"/>
      <c r="B835" s="454"/>
      <c r="C835" s="444"/>
      <c r="D835" s="42">
        <v>2020</v>
      </c>
      <c r="E835" s="133">
        <f t="shared" si="105"/>
        <v>0</v>
      </c>
      <c r="F835" s="124">
        <v>0</v>
      </c>
      <c r="G835" s="124">
        <v>0</v>
      </c>
      <c r="H835" s="124">
        <v>0</v>
      </c>
      <c r="I835" s="124">
        <v>0</v>
      </c>
      <c r="J835" s="124">
        <v>0</v>
      </c>
      <c r="K835" s="444"/>
      <c r="L835" s="340"/>
      <c r="M835" s="344"/>
    </row>
    <row r="836" spans="1:14" s="294" customFormat="1" ht="19.899999999999999" customHeight="1" x14ac:dyDescent="0.2">
      <c r="A836" s="517"/>
      <c r="B836" s="454"/>
      <c r="C836" s="444"/>
      <c r="D836" s="42">
        <v>2021</v>
      </c>
      <c r="E836" s="133">
        <f t="shared" si="105"/>
        <v>0</v>
      </c>
      <c r="F836" s="124">
        <v>0</v>
      </c>
      <c r="G836" s="124">
        <v>0</v>
      </c>
      <c r="H836" s="124">
        <v>0</v>
      </c>
      <c r="I836" s="124">
        <v>0</v>
      </c>
      <c r="J836" s="124">
        <v>0</v>
      </c>
      <c r="K836" s="444"/>
      <c r="L836" s="340"/>
      <c r="M836" s="344"/>
    </row>
    <row r="837" spans="1:14" s="294" customFormat="1" ht="19.899999999999999" customHeight="1" x14ac:dyDescent="0.2">
      <c r="A837" s="517"/>
      <c r="B837" s="454"/>
      <c r="C837" s="444"/>
      <c r="D837" s="42">
        <v>2022</v>
      </c>
      <c r="E837" s="133">
        <f t="shared" si="105"/>
        <v>0</v>
      </c>
      <c r="F837" s="124">
        <v>0</v>
      </c>
      <c r="G837" s="124">
        <v>0</v>
      </c>
      <c r="H837" s="124">
        <v>0</v>
      </c>
      <c r="I837" s="124">
        <v>0</v>
      </c>
      <c r="J837" s="124">
        <v>0</v>
      </c>
      <c r="K837" s="444"/>
      <c r="L837" s="340"/>
      <c r="M837" s="344"/>
    </row>
    <row r="838" spans="1:14" s="294" customFormat="1" ht="19.899999999999999" customHeight="1" x14ac:dyDescent="0.2">
      <c r="A838" s="517"/>
      <c r="B838" s="454"/>
      <c r="C838" s="444"/>
      <c r="D838" s="42">
        <v>2023</v>
      </c>
      <c r="E838" s="133">
        <f t="shared" si="105"/>
        <v>0</v>
      </c>
      <c r="F838" s="124">
        <v>0</v>
      </c>
      <c r="G838" s="124">
        <v>0</v>
      </c>
      <c r="H838" s="124">
        <v>0</v>
      </c>
      <c r="I838" s="124">
        <v>0</v>
      </c>
      <c r="J838" s="124">
        <v>0</v>
      </c>
      <c r="K838" s="444"/>
      <c r="L838" s="340"/>
      <c r="M838" s="344"/>
    </row>
    <row r="839" spans="1:14" s="294" customFormat="1" ht="16.5" customHeight="1" thickBot="1" x14ac:dyDescent="0.25">
      <c r="A839" s="518"/>
      <c r="B839" s="462"/>
      <c r="C839" s="445"/>
      <c r="D839" s="42">
        <v>2024</v>
      </c>
      <c r="E839" s="133">
        <f t="shared" si="105"/>
        <v>0</v>
      </c>
      <c r="F839" s="124">
        <v>0</v>
      </c>
      <c r="G839" s="124">
        <v>0</v>
      </c>
      <c r="H839" s="124">
        <v>0</v>
      </c>
      <c r="I839" s="124">
        <v>0</v>
      </c>
      <c r="J839" s="124">
        <v>0</v>
      </c>
      <c r="K839" s="445"/>
      <c r="L839" s="340"/>
      <c r="M839" s="344"/>
    </row>
    <row r="840" spans="1:14" s="294" customFormat="1" ht="19.899999999999999" customHeight="1" x14ac:dyDescent="0.2">
      <c r="A840" s="356"/>
      <c r="B840" s="338"/>
      <c r="C840" s="340"/>
      <c r="D840" s="42">
        <v>2025</v>
      </c>
      <c r="E840" s="133">
        <f t="shared" si="105"/>
        <v>0</v>
      </c>
      <c r="F840" s="124">
        <v>0</v>
      </c>
      <c r="G840" s="124">
        <v>0</v>
      </c>
      <c r="H840" s="124">
        <v>0</v>
      </c>
      <c r="I840" s="124">
        <v>0</v>
      </c>
      <c r="J840" s="124">
        <v>0</v>
      </c>
      <c r="K840" s="340"/>
      <c r="L840" s="340"/>
      <c r="M840" s="344"/>
    </row>
    <row r="841" spans="1:14" s="294" customFormat="1" ht="19.899999999999999" customHeight="1" thickBot="1" x14ac:dyDescent="0.25">
      <c r="A841" s="356"/>
      <c r="B841" s="338"/>
      <c r="C841" s="340"/>
      <c r="D841" s="42">
        <v>2026</v>
      </c>
      <c r="E841" s="133">
        <f t="shared" si="105"/>
        <v>0</v>
      </c>
      <c r="F841" s="124">
        <v>0</v>
      </c>
      <c r="G841" s="124">
        <v>0</v>
      </c>
      <c r="H841" s="124">
        <v>0</v>
      </c>
      <c r="I841" s="124">
        <v>0</v>
      </c>
      <c r="J841" s="124">
        <v>0</v>
      </c>
      <c r="K841" s="340"/>
      <c r="L841" s="340"/>
      <c r="M841" s="344"/>
    </row>
    <row r="842" spans="1:14" s="294" customFormat="1" ht="28.5" customHeight="1" x14ac:dyDescent="0.2">
      <c r="A842" s="516" t="s">
        <v>123</v>
      </c>
      <c r="B842" s="453" t="s">
        <v>91</v>
      </c>
      <c r="C842" s="443" t="s">
        <v>92</v>
      </c>
      <c r="D842" s="42" t="s">
        <v>5</v>
      </c>
      <c r="E842" s="133">
        <f>SUM(E843:E858)</f>
        <v>1.434161</v>
      </c>
      <c r="F842" s="133">
        <f t="shared" ref="F842:J842" si="106">SUM(F843:F858)</f>
        <v>0</v>
      </c>
      <c r="G842" s="133">
        <f t="shared" si="106"/>
        <v>1.36245295</v>
      </c>
      <c r="H842" s="133">
        <f t="shared" si="106"/>
        <v>0</v>
      </c>
      <c r="I842" s="133">
        <f t="shared" si="106"/>
        <v>7.1708049999999995E-2</v>
      </c>
      <c r="J842" s="133">
        <f t="shared" si="106"/>
        <v>0</v>
      </c>
      <c r="K842" s="443">
        <v>2016</v>
      </c>
      <c r="L842" s="340"/>
      <c r="M842" s="344"/>
    </row>
    <row r="843" spans="1:14" s="294" customFormat="1" ht="28.5" customHeight="1" x14ac:dyDescent="0.2">
      <c r="A843" s="517"/>
      <c r="B843" s="454"/>
      <c r="C843" s="444"/>
      <c r="D843" s="42">
        <v>2011</v>
      </c>
      <c r="E843" s="133">
        <f>F843+G843+H843+I843+J843</f>
        <v>0</v>
      </c>
      <c r="F843" s="124">
        <v>0</v>
      </c>
      <c r="G843" s="124">
        <v>0</v>
      </c>
      <c r="H843" s="124">
        <v>0</v>
      </c>
      <c r="I843" s="124">
        <v>0</v>
      </c>
      <c r="J843" s="124">
        <v>0</v>
      </c>
      <c r="K843" s="444"/>
      <c r="L843" s="340"/>
      <c r="M843" s="344"/>
    </row>
    <row r="844" spans="1:14" s="294" customFormat="1" ht="28.5" customHeight="1" x14ac:dyDescent="0.2">
      <c r="A844" s="517"/>
      <c r="B844" s="454"/>
      <c r="C844" s="444"/>
      <c r="D844" s="42">
        <v>2012</v>
      </c>
      <c r="E844" s="133">
        <f t="shared" ref="E844:E858" si="107">F844+G844+H844+I844+J844</f>
        <v>0</v>
      </c>
      <c r="F844" s="124">
        <v>0</v>
      </c>
      <c r="G844" s="124">
        <v>0</v>
      </c>
      <c r="H844" s="124">
        <v>0</v>
      </c>
      <c r="I844" s="124">
        <v>0</v>
      </c>
      <c r="J844" s="124">
        <v>0</v>
      </c>
      <c r="K844" s="444"/>
      <c r="L844" s="340"/>
      <c r="M844" s="344"/>
    </row>
    <row r="845" spans="1:14" s="294" customFormat="1" ht="28.5" customHeight="1" x14ac:dyDescent="0.2">
      <c r="A845" s="517"/>
      <c r="B845" s="454"/>
      <c r="C845" s="444"/>
      <c r="D845" s="42">
        <v>2013</v>
      </c>
      <c r="E845" s="133">
        <f t="shared" si="107"/>
        <v>0</v>
      </c>
      <c r="F845" s="124">
        <v>0</v>
      </c>
      <c r="G845" s="124">
        <v>0</v>
      </c>
      <c r="H845" s="124">
        <v>0</v>
      </c>
      <c r="I845" s="124">
        <v>0</v>
      </c>
      <c r="J845" s="124">
        <v>0</v>
      </c>
      <c r="K845" s="444"/>
      <c r="L845" s="340"/>
      <c r="M845" s="344"/>
    </row>
    <row r="846" spans="1:14" s="294" customFormat="1" ht="28.5" customHeight="1" x14ac:dyDescent="0.2">
      <c r="A846" s="517"/>
      <c r="B846" s="454"/>
      <c r="C846" s="444"/>
      <c r="D846" s="42">
        <v>2014</v>
      </c>
      <c r="E846" s="133">
        <f t="shared" si="107"/>
        <v>0</v>
      </c>
      <c r="F846" s="124">
        <v>0</v>
      </c>
      <c r="G846" s="124">
        <v>0</v>
      </c>
      <c r="H846" s="124">
        <v>0</v>
      </c>
      <c r="I846" s="124">
        <v>0</v>
      </c>
      <c r="J846" s="124">
        <v>0</v>
      </c>
      <c r="K846" s="444"/>
      <c r="L846" s="340"/>
      <c r="M846" s="344"/>
    </row>
    <row r="847" spans="1:14" s="294" customFormat="1" ht="28.15" customHeight="1" x14ac:dyDescent="0.2">
      <c r="A847" s="517"/>
      <c r="B847" s="454"/>
      <c r="C847" s="444"/>
      <c r="D847" s="42">
        <v>2015</v>
      </c>
      <c r="E847" s="133">
        <f t="shared" si="107"/>
        <v>0</v>
      </c>
      <c r="F847" s="124">
        <v>0</v>
      </c>
      <c r="G847" s="124">
        <v>0</v>
      </c>
      <c r="H847" s="124">
        <v>0</v>
      </c>
      <c r="I847" s="124">
        <v>0</v>
      </c>
      <c r="J847" s="124">
        <v>0</v>
      </c>
      <c r="K847" s="444"/>
      <c r="L847" s="340"/>
      <c r="M847" s="344"/>
    </row>
    <row r="848" spans="1:14" s="294" customFormat="1" ht="28.5" customHeight="1" x14ac:dyDescent="0.2">
      <c r="A848" s="517"/>
      <c r="B848" s="454"/>
      <c r="C848" s="444"/>
      <c r="D848" s="42">
        <v>2016</v>
      </c>
      <c r="E848" s="133">
        <f t="shared" si="107"/>
        <v>1.434161</v>
      </c>
      <c r="F848" s="124">
        <v>0</v>
      </c>
      <c r="G848" s="124">
        <v>1.36245295</v>
      </c>
      <c r="H848" s="124">
        <v>0</v>
      </c>
      <c r="I848" s="124">
        <v>7.1708049999999995E-2</v>
      </c>
      <c r="J848" s="124">
        <v>0</v>
      </c>
      <c r="K848" s="444"/>
      <c r="L848" s="340"/>
      <c r="M848" s="344"/>
      <c r="N848" s="297"/>
    </row>
    <row r="849" spans="1:13" s="294" customFormat="1" ht="28.5" customHeight="1" x14ac:dyDescent="0.2">
      <c r="A849" s="517"/>
      <c r="B849" s="454"/>
      <c r="C849" s="444"/>
      <c r="D849" s="42">
        <v>2017</v>
      </c>
      <c r="E849" s="133">
        <f t="shared" si="107"/>
        <v>0</v>
      </c>
      <c r="F849" s="124">
        <v>0</v>
      </c>
      <c r="G849" s="124">
        <v>0</v>
      </c>
      <c r="H849" s="124">
        <v>0</v>
      </c>
      <c r="I849" s="124">
        <v>0</v>
      </c>
      <c r="J849" s="124">
        <v>0</v>
      </c>
      <c r="K849" s="444"/>
      <c r="L849" s="340"/>
      <c r="M849" s="344"/>
    </row>
    <row r="850" spans="1:13" s="294" customFormat="1" ht="28.5" customHeight="1" x14ac:dyDescent="0.2">
      <c r="A850" s="517"/>
      <c r="B850" s="454"/>
      <c r="C850" s="444"/>
      <c r="D850" s="42">
        <v>2018</v>
      </c>
      <c r="E850" s="133">
        <f t="shared" si="107"/>
        <v>0</v>
      </c>
      <c r="F850" s="124">
        <v>0</v>
      </c>
      <c r="G850" s="124">
        <v>0</v>
      </c>
      <c r="H850" s="124">
        <v>0</v>
      </c>
      <c r="I850" s="124">
        <v>0</v>
      </c>
      <c r="J850" s="124">
        <v>0</v>
      </c>
      <c r="K850" s="444"/>
      <c r="L850" s="340"/>
      <c r="M850" s="344"/>
    </row>
    <row r="851" spans="1:13" s="294" customFormat="1" ht="28.5" customHeight="1" x14ac:dyDescent="0.2">
      <c r="A851" s="517"/>
      <c r="B851" s="454"/>
      <c r="C851" s="444"/>
      <c r="D851" s="42">
        <v>2019</v>
      </c>
      <c r="E851" s="133">
        <f t="shared" si="107"/>
        <v>0</v>
      </c>
      <c r="F851" s="124">
        <v>0</v>
      </c>
      <c r="G851" s="124">
        <v>0</v>
      </c>
      <c r="H851" s="124">
        <v>0</v>
      </c>
      <c r="I851" s="124">
        <v>0</v>
      </c>
      <c r="J851" s="124">
        <v>0</v>
      </c>
      <c r="K851" s="444"/>
      <c r="L851" s="340"/>
      <c r="M851" s="344"/>
    </row>
    <row r="852" spans="1:13" s="294" customFormat="1" ht="28.5" customHeight="1" x14ac:dyDescent="0.2">
      <c r="A852" s="517"/>
      <c r="B852" s="454"/>
      <c r="C852" s="444"/>
      <c r="D852" s="42">
        <v>2020</v>
      </c>
      <c r="E852" s="133">
        <f t="shared" si="107"/>
        <v>0</v>
      </c>
      <c r="F852" s="124">
        <v>0</v>
      </c>
      <c r="G852" s="124">
        <v>0</v>
      </c>
      <c r="H852" s="124">
        <v>0</v>
      </c>
      <c r="I852" s="124">
        <v>0</v>
      </c>
      <c r="J852" s="124">
        <v>0</v>
      </c>
      <c r="K852" s="444"/>
      <c r="L852" s="340"/>
      <c r="M852" s="344"/>
    </row>
    <row r="853" spans="1:13" s="294" customFormat="1" ht="28.5" customHeight="1" x14ac:dyDescent="0.2">
      <c r="A853" s="517"/>
      <c r="B853" s="454"/>
      <c r="C853" s="444"/>
      <c r="D853" s="42">
        <v>2021</v>
      </c>
      <c r="E853" s="133">
        <f t="shared" si="107"/>
        <v>0</v>
      </c>
      <c r="F853" s="124">
        <v>0</v>
      </c>
      <c r="G853" s="124">
        <v>0</v>
      </c>
      <c r="H853" s="124">
        <v>0</v>
      </c>
      <c r="I853" s="124">
        <v>0</v>
      </c>
      <c r="J853" s="124">
        <v>0</v>
      </c>
      <c r="K853" s="444"/>
      <c r="L853" s="340"/>
      <c r="M853" s="344"/>
    </row>
    <row r="854" spans="1:13" s="294" customFormat="1" ht="28.5" customHeight="1" x14ac:dyDescent="0.2">
      <c r="A854" s="517"/>
      <c r="B854" s="454"/>
      <c r="C854" s="444"/>
      <c r="D854" s="42">
        <v>2022</v>
      </c>
      <c r="E854" s="133">
        <f t="shared" si="107"/>
        <v>0</v>
      </c>
      <c r="F854" s="124">
        <v>0</v>
      </c>
      <c r="G854" s="124">
        <v>0</v>
      </c>
      <c r="H854" s="124">
        <v>0</v>
      </c>
      <c r="I854" s="124">
        <v>0</v>
      </c>
      <c r="J854" s="124">
        <v>0</v>
      </c>
      <c r="K854" s="444"/>
      <c r="L854" s="340"/>
      <c r="M854" s="344"/>
    </row>
    <row r="855" spans="1:13" s="294" customFormat="1" ht="28.5" customHeight="1" x14ac:dyDescent="0.2">
      <c r="A855" s="517"/>
      <c r="B855" s="454"/>
      <c r="C855" s="444"/>
      <c r="D855" s="42">
        <v>2023</v>
      </c>
      <c r="E855" s="133">
        <f t="shared" si="107"/>
        <v>0</v>
      </c>
      <c r="F855" s="124">
        <v>0</v>
      </c>
      <c r="G855" s="124">
        <v>0</v>
      </c>
      <c r="H855" s="124">
        <v>0</v>
      </c>
      <c r="I855" s="124">
        <v>0</v>
      </c>
      <c r="J855" s="124">
        <v>0</v>
      </c>
      <c r="K855" s="444"/>
      <c r="L855" s="340"/>
      <c r="M855" s="344"/>
    </row>
    <row r="856" spans="1:13" s="294" customFormat="1" ht="28.5" customHeight="1" x14ac:dyDescent="0.2">
      <c r="A856" s="517"/>
      <c r="B856" s="454"/>
      <c r="C856" s="444"/>
      <c r="D856" s="42">
        <v>2024</v>
      </c>
      <c r="E856" s="133">
        <f t="shared" si="107"/>
        <v>0</v>
      </c>
      <c r="F856" s="124">
        <v>0</v>
      </c>
      <c r="G856" s="124">
        <v>0</v>
      </c>
      <c r="H856" s="124">
        <v>0</v>
      </c>
      <c r="I856" s="124">
        <v>0</v>
      </c>
      <c r="J856" s="124">
        <v>0</v>
      </c>
      <c r="K856" s="444"/>
      <c r="L856" s="340"/>
      <c r="M856" s="344"/>
    </row>
    <row r="857" spans="1:13" s="294" customFormat="1" ht="28.5" customHeight="1" x14ac:dyDescent="0.2">
      <c r="A857" s="517"/>
      <c r="B857" s="454"/>
      <c r="C857" s="444"/>
      <c r="D857" s="42">
        <v>2025</v>
      </c>
      <c r="E857" s="133">
        <f t="shared" si="107"/>
        <v>0</v>
      </c>
      <c r="F857" s="124">
        <v>0</v>
      </c>
      <c r="G857" s="124">
        <v>0</v>
      </c>
      <c r="H857" s="124">
        <v>0</v>
      </c>
      <c r="I857" s="124">
        <v>0</v>
      </c>
      <c r="J857" s="124">
        <v>0</v>
      </c>
      <c r="K857" s="444"/>
      <c r="L857" s="340"/>
      <c r="M857" s="344"/>
    </row>
    <row r="858" spans="1:13" s="294" customFormat="1" ht="28.5" customHeight="1" thickBot="1" x14ac:dyDescent="0.25">
      <c r="A858" s="518"/>
      <c r="B858" s="462"/>
      <c r="C858" s="445"/>
      <c r="D858" s="42">
        <v>2026</v>
      </c>
      <c r="E858" s="133">
        <f t="shared" si="107"/>
        <v>0</v>
      </c>
      <c r="F858" s="124">
        <v>0</v>
      </c>
      <c r="G858" s="124">
        <v>0</v>
      </c>
      <c r="H858" s="124">
        <v>0</v>
      </c>
      <c r="I858" s="124">
        <v>0</v>
      </c>
      <c r="J858" s="124">
        <v>0</v>
      </c>
      <c r="K858" s="445"/>
      <c r="L858" s="340"/>
      <c r="M858" s="344"/>
    </row>
    <row r="859" spans="1:13" s="294" customFormat="1" ht="28.5" customHeight="1" x14ac:dyDescent="0.2">
      <c r="A859" s="516" t="s">
        <v>125</v>
      </c>
      <c r="B859" s="453" t="s">
        <v>129</v>
      </c>
      <c r="C859" s="443"/>
      <c r="D859" s="42" t="s">
        <v>5</v>
      </c>
      <c r="E859" s="133">
        <f>SUM(E860:E875)</f>
        <v>0.26984000000000002</v>
      </c>
      <c r="F859" s="133">
        <f t="shared" ref="F859:J859" si="108">SUM(F860:F875)</f>
        <v>0</v>
      </c>
      <c r="G859" s="133">
        <f t="shared" si="108"/>
        <v>0</v>
      </c>
      <c r="H859" s="133">
        <f t="shared" si="108"/>
        <v>0</v>
      </c>
      <c r="I859" s="133">
        <f t="shared" si="108"/>
        <v>0.26984000000000002</v>
      </c>
      <c r="J859" s="133">
        <f t="shared" si="108"/>
        <v>0</v>
      </c>
      <c r="K859" s="443">
        <v>2018</v>
      </c>
      <c r="L859" s="340"/>
      <c r="M859" s="344"/>
    </row>
    <row r="860" spans="1:13" s="294" customFormat="1" ht="28.5" customHeight="1" x14ac:dyDescent="0.2">
      <c r="A860" s="517"/>
      <c r="B860" s="454"/>
      <c r="C860" s="444"/>
      <c r="D860" s="42">
        <v>2011</v>
      </c>
      <c r="E860" s="133">
        <f>F860+G860+H860+I860+J860</f>
        <v>0</v>
      </c>
      <c r="F860" s="124">
        <v>0</v>
      </c>
      <c r="G860" s="124">
        <v>0</v>
      </c>
      <c r="H860" s="124">
        <v>0</v>
      </c>
      <c r="I860" s="124">
        <v>0</v>
      </c>
      <c r="J860" s="124">
        <v>0</v>
      </c>
      <c r="K860" s="444"/>
      <c r="L860" s="340"/>
      <c r="M860" s="344"/>
    </row>
    <row r="861" spans="1:13" s="294" customFormat="1" ht="28.5" customHeight="1" x14ac:dyDescent="0.2">
      <c r="A861" s="517"/>
      <c r="B861" s="454"/>
      <c r="C861" s="444"/>
      <c r="D861" s="42">
        <v>2012</v>
      </c>
      <c r="E861" s="133">
        <f t="shared" ref="E861:E875" si="109">F861+G861+H861+I861+J861</f>
        <v>0</v>
      </c>
      <c r="F861" s="124">
        <v>0</v>
      </c>
      <c r="G861" s="124">
        <v>0</v>
      </c>
      <c r="H861" s="124">
        <v>0</v>
      </c>
      <c r="I861" s="124">
        <v>0</v>
      </c>
      <c r="J861" s="124">
        <v>0</v>
      </c>
      <c r="K861" s="444"/>
      <c r="L861" s="340"/>
      <c r="M861" s="344"/>
    </row>
    <row r="862" spans="1:13" s="294" customFormat="1" ht="28.5" customHeight="1" x14ac:dyDescent="0.2">
      <c r="A862" s="517"/>
      <c r="B862" s="454"/>
      <c r="C862" s="444"/>
      <c r="D862" s="42">
        <v>2013</v>
      </c>
      <c r="E862" s="133">
        <f t="shared" si="109"/>
        <v>0</v>
      </c>
      <c r="F862" s="124">
        <v>0</v>
      </c>
      <c r="G862" s="124">
        <v>0</v>
      </c>
      <c r="H862" s="124">
        <v>0</v>
      </c>
      <c r="I862" s="124">
        <v>0</v>
      </c>
      <c r="J862" s="124">
        <v>0</v>
      </c>
      <c r="K862" s="444"/>
      <c r="L862" s="340"/>
      <c r="M862" s="344"/>
    </row>
    <row r="863" spans="1:13" s="294" customFormat="1" ht="28.5" customHeight="1" x14ac:dyDescent="0.2">
      <c r="A863" s="517"/>
      <c r="B863" s="454"/>
      <c r="C863" s="444"/>
      <c r="D863" s="42">
        <v>2014</v>
      </c>
      <c r="E863" s="133">
        <f t="shared" si="109"/>
        <v>0</v>
      </c>
      <c r="F863" s="124">
        <v>0</v>
      </c>
      <c r="G863" s="124">
        <v>0</v>
      </c>
      <c r="H863" s="124">
        <v>0</v>
      </c>
      <c r="I863" s="124">
        <v>0</v>
      </c>
      <c r="J863" s="124">
        <v>0</v>
      </c>
      <c r="K863" s="444"/>
      <c r="L863" s="340"/>
      <c r="M863" s="344"/>
    </row>
    <row r="864" spans="1:13" s="294" customFormat="1" ht="28.5" customHeight="1" x14ac:dyDescent="0.2">
      <c r="A864" s="517"/>
      <c r="B864" s="454"/>
      <c r="C864" s="444"/>
      <c r="D864" s="42">
        <v>2015</v>
      </c>
      <c r="E864" s="133">
        <f t="shared" si="109"/>
        <v>0</v>
      </c>
      <c r="F864" s="124">
        <v>0</v>
      </c>
      <c r="G864" s="124">
        <v>0</v>
      </c>
      <c r="H864" s="124">
        <v>0</v>
      </c>
      <c r="I864" s="124">
        <v>0</v>
      </c>
      <c r="J864" s="124">
        <v>0</v>
      </c>
      <c r="K864" s="444"/>
      <c r="L864" s="340"/>
      <c r="M864" s="344"/>
    </row>
    <row r="865" spans="1:14" s="294" customFormat="1" ht="28.5" customHeight="1" x14ac:dyDescent="0.2">
      <c r="A865" s="517"/>
      <c r="B865" s="454"/>
      <c r="C865" s="444"/>
      <c r="D865" s="42">
        <v>2016</v>
      </c>
      <c r="E865" s="133">
        <f t="shared" si="109"/>
        <v>0</v>
      </c>
      <c r="F865" s="124">
        <v>0</v>
      </c>
      <c r="G865" s="124">
        <v>0</v>
      </c>
      <c r="H865" s="124">
        <v>0</v>
      </c>
      <c r="I865" s="124">
        <v>0</v>
      </c>
      <c r="J865" s="124">
        <v>0</v>
      </c>
      <c r="K865" s="444"/>
      <c r="L865" s="340"/>
      <c r="M865" s="344"/>
    </row>
    <row r="866" spans="1:14" s="294" customFormat="1" ht="28.5" customHeight="1" x14ac:dyDescent="0.2">
      <c r="A866" s="517"/>
      <c r="B866" s="454"/>
      <c r="C866" s="444"/>
      <c r="D866" s="42">
        <v>2017</v>
      </c>
      <c r="E866" s="133">
        <f t="shared" si="109"/>
        <v>0</v>
      </c>
      <c r="F866" s="124">
        <v>0</v>
      </c>
      <c r="G866" s="124">
        <v>0</v>
      </c>
      <c r="H866" s="124">
        <v>0</v>
      </c>
      <c r="I866" s="124">
        <v>0</v>
      </c>
      <c r="J866" s="124">
        <v>0</v>
      </c>
      <c r="K866" s="444"/>
      <c r="L866" s="340"/>
      <c r="M866" s="344"/>
    </row>
    <row r="867" spans="1:14" s="294" customFormat="1" ht="28.5" customHeight="1" x14ac:dyDescent="0.2">
      <c r="A867" s="517"/>
      <c r="B867" s="454"/>
      <c r="C867" s="444"/>
      <c r="D867" s="42">
        <v>2018</v>
      </c>
      <c r="E867" s="133">
        <f t="shared" si="109"/>
        <v>0.26984000000000002</v>
      </c>
      <c r="F867" s="124">
        <v>0</v>
      </c>
      <c r="G867" s="124">
        <v>0</v>
      </c>
      <c r="H867" s="124">
        <v>0</v>
      </c>
      <c r="I867" s="124">
        <v>0.26984000000000002</v>
      </c>
      <c r="J867" s="124">
        <v>0</v>
      </c>
      <c r="K867" s="444"/>
      <c r="L867" s="340"/>
      <c r="M867" s="344"/>
      <c r="N867" s="284"/>
    </row>
    <row r="868" spans="1:14" s="294" customFormat="1" ht="28.5" customHeight="1" x14ac:dyDescent="0.2">
      <c r="A868" s="517"/>
      <c r="B868" s="454"/>
      <c r="C868" s="444"/>
      <c r="D868" s="42">
        <v>2019</v>
      </c>
      <c r="E868" s="133">
        <f t="shared" si="109"/>
        <v>0</v>
      </c>
      <c r="F868" s="124">
        <v>0</v>
      </c>
      <c r="G868" s="124">
        <v>0</v>
      </c>
      <c r="H868" s="124">
        <v>0</v>
      </c>
      <c r="I868" s="124">
        <v>0</v>
      </c>
      <c r="J868" s="124">
        <v>0</v>
      </c>
      <c r="K868" s="444"/>
      <c r="L868" s="340"/>
      <c r="M868" s="344"/>
    </row>
    <row r="869" spans="1:14" s="294" customFormat="1" ht="28.5" customHeight="1" x14ac:dyDescent="0.2">
      <c r="A869" s="517"/>
      <c r="B869" s="454"/>
      <c r="C869" s="444"/>
      <c r="D869" s="42">
        <v>2020</v>
      </c>
      <c r="E869" s="133">
        <f t="shared" si="109"/>
        <v>0</v>
      </c>
      <c r="F869" s="124">
        <v>0</v>
      </c>
      <c r="G869" s="124">
        <v>0</v>
      </c>
      <c r="H869" s="124">
        <v>0</v>
      </c>
      <c r="I869" s="124">
        <v>0</v>
      </c>
      <c r="J869" s="124">
        <v>0</v>
      </c>
      <c r="K869" s="444"/>
      <c r="L869" s="340"/>
      <c r="M869" s="344"/>
    </row>
    <row r="870" spans="1:14" s="294" customFormat="1" ht="28.5" customHeight="1" x14ac:dyDescent="0.2">
      <c r="A870" s="517"/>
      <c r="B870" s="454"/>
      <c r="C870" s="444"/>
      <c r="D870" s="42">
        <v>2021</v>
      </c>
      <c r="E870" s="133">
        <f t="shared" si="109"/>
        <v>0</v>
      </c>
      <c r="F870" s="124">
        <v>0</v>
      </c>
      <c r="G870" s="124">
        <v>0</v>
      </c>
      <c r="H870" s="124">
        <v>0</v>
      </c>
      <c r="I870" s="124">
        <v>0</v>
      </c>
      <c r="J870" s="124">
        <v>0</v>
      </c>
      <c r="K870" s="444"/>
      <c r="L870" s="340"/>
      <c r="M870" s="344"/>
    </row>
    <row r="871" spans="1:14" s="294" customFormat="1" ht="28.5" customHeight="1" x14ac:dyDescent="0.2">
      <c r="A871" s="517"/>
      <c r="B871" s="454"/>
      <c r="C871" s="444"/>
      <c r="D871" s="42">
        <v>2022</v>
      </c>
      <c r="E871" s="133">
        <f t="shared" si="109"/>
        <v>0</v>
      </c>
      <c r="F871" s="124">
        <v>0</v>
      </c>
      <c r="G871" s="124">
        <v>0</v>
      </c>
      <c r="H871" s="124">
        <v>0</v>
      </c>
      <c r="I871" s="124">
        <v>0</v>
      </c>
      <c r="J871" s="124">
        <v>0</v>
      </c>
      <c r="K871" s="444"/>
      <c r="L871" s="340"/>
      <c r="M871" s="344"/>
    </row>
    <row r="872" spans="1:14" s="294" customFormat="1" ht="28.5" customHeight="1" x14ac:dyDescent="0.2">
      <c r="A872" s="517"/>
      <c r="B872" s="454"/>
      <c r="C872" s="444"/>
      <c r="D872" s="42">
        <v>2023</v>
      </c>
      <c r="E872" s="133">
        <f t="shared" si="109"/>
        <v>0</v>
      </c>
      <c r="F872" s="124">
        <v>0</v>
      </c>
      <c r="G872" s="124">
        <v>0</v>
      </c>
      <c r="H872" s="124">
        <v>0</v>
      </c>
      <c r="I872" s="124">
        <v>0</v>
      </c>
      <c r="J872" s="124">
        <v>0</v>
      </c>
      <c r="K872" s="444"/>
      <c r="L872" s="340"/>
      <c r="M872" s="344"/>
    </row>
    <row r="873" spans="1:14" s="294" customFormat="1" ht="28.5" customHeight="1" x14ac:dyDescent="0.2">
      <c r="A873" s="517"/>
      <c r="B873" s="454"/>
      <c r="C873" s="444"/>
      <c r="D873" s="42">
        <v>2024</v>
      </c>
      <c r="E873" s="133">
        <f t="shared" si="109"/>
        <v>0</v>
      </c>
      <c r="F873" s="124">
        <v>0</v>
      </c>
      <c r="G873" s="124">
        <v>0</v>
      </c>
      <c r="H873" s="124">
        <v>0</v>
      </c>
      <c r="I873" s="124">
        <v>0</v>
      </c>
      <c r="J873" s="124">
        <v>0</v>
      </c>
      <c r="K873" s="444"/>
      <c r="L873" s="340"/>
      <c r="M873" s="344"/>
    </row>
    <row r="874" spans="1:14" s="294" customFormat="1" ht="28.5" customHeight="1" x14ac:dyDescent="0.2">
      <c r="A874" s="517"/>
      <c r="B874" s="454"/>
      <c r="C874" s="444"/>
      <c r="D874" s="42">
        <v>2025</v>
      </c>
      <c r="E874" s="133">
        <f t="shared" si="109"/>
        <v>0</v>
      </c>
      <c r="F874" s="124">
        <v>0</v>
      </c>
      <c r="G874" s="124">
        <v>0</v>
      </c>
      <c r="H874" s="124">
        <v>0</v>
      </c>
      <c r="I874" s="124">
        <v>0</v>
      </c>
      <c r="J874" s="124">
        <v>0</v>
      </c>
      <c r="K874" s="444"/>
      <c r="L874" s="340"/>
      <c r="M874" s="344"/>
    </row>
    <row r="875" spans="1:14" s="294" customFormat="1" ht="28.5" customHeight="1" thickBot="1" x14ac:dyDescent="0.25">
      <c r="A875" s="518"/>
      <c r="B875" s="462"/>
      <c r="C875" s="445"/>
      <c r="D875" s="42">
        <v>2026</v>
      </c>
      <c r="E875" s="133">
        <f t="shared" si="109"/>
        <v>0</v>
      </c>
      <c r="F875" s="124">
        <v>0</v>
      </c>
      <c r="G875" s="124">
        <v>0</v>
      </c>
      <c r="H875" s="124">
        <v>0</v>
      </c>
      <c r="I875" s="124">
        <v>0</v>
      </c>
      <c r="J875" s="124">
        <v>0</v>
      </c>
      <c r="K875" s="445"/>
      <c r="L875" s="340"/>
      <c r="M875" s="344"/>
    </row>
    <row r="876" spans="1:14" s="294" customFormat="1" ht="28.5" customHeight="1" x14ac:dyDescent="0.2">
      <c r="A876" s="516" t="s">
        <v>131</v>
      </c>
      <c r="B876" s="464" t="s">
        <v>190</v>
      </c>
      <c r="C876" s="443"/>
      <c r="D876" s="42" t="s">
        <v>5</v>
      </c>
      <c r="E876" s="133">
        <f>SUM(E877:E892)</f>
        <v>3.8289609500000004</v>
      </c>
      <c r="F876" s="133">
        <f t="shared" ref="F876:J876" si="110">SUM(F877:F892)</f>
        <v>0</v>
      </c>
      <c r="G876" s="133">
        <f t="shared" si="110"/>
        <v>3.6517634999999999</v>
      </c>
      <c r="H876" s="133">
        <f t="shared" si="110"/>
        <v>5.3488270000000004E-2</v>
      </c>
      <c r="I876" s="133">
        <f t="shared" si="110"/>
        <v>0.12370918</v>
      </c>
      <c r="J876" s="133">
        <f t="shared" si="110"/>
        <v>0</v>
      </c>
      <c r="K876" s="443" t="s">
        <v>191</v>
      </c>
      <c r="L876" s="340"/>
      <c r="M876" s="344"/>
    </row>
    <row r="877" spans="1:14" s="294" customFormat="1" ht="28.5" customHeight="1" x14ac:dyDescent="0.2">
      <c r="A877" s="517"/>
      <c r="B877" s="465"/>
      <c r="C877" s="444"/>
      <c r="D877" s="42">
        <v>2011</v>
      </c>
      <c r="E877" s="133">
        <f>F877+G877+H877+I877+J877</f>
        <v>0</v>
      </c>
      <c r="F877" s="124">
        <v>0</v>
      </c>
      <c r="G877" s="124">
        <v>0</v>
      </c>
      <c r="H877" s="124">
        <v>0</v>
      </c>
      <c r="I877" s="124">
        <v>0</v>
      </c>
      <c r="J877" s="124">
        <v>0</v>
      </c>
      <c r="K877" s="444"/>
      <c r="L877" s="340"/>
      <c r="M877" s="344"/>
    </row>
    <row r="878" spans="1:14" s="294" customFormat="1" ht="28.5" customHeight="1" x14ac:dyDescent="0.2">
      <c r="A878" s="517"/>
      <c r="B878" s="465"/>
      <c r="C878" s="444"/>
      <c r="D878" s="42">
        <v>2012</v>
      </c>
      <c r="E878" s="133">
        <f t="shared" ref="E878:E892" si="111">F878+G878+H878+I878+J878</f>
        <v>0</v>
      </c>
      <c r="F878" s="124">
        <v>0</v>
      </c>
      <c r="G878" s="124">
        <v>0</v>
      </c>
      <c r="H878" s="124">
        <v>0</v>
      </c>
      <c r="I878" s="124">
        <v>0</v>
      </c>
      <c r="J878" s="124">
        <v>0</v>
      </c>
      <c r="K878" s="444"/>
      <c r="L878" s="340"/>
      <c r="M878" s="344"/>
    </row>
    <row r="879" spans="1:14" s="294" customFormat="1" ht="28.5" customHeight="1" x14ac:dyDescent="0.2">
      <c r="A879" s="517"/>
      <c r="B879" s="465"/>
      <c r="C879" s="444"/>
      <c r="D879" s="42">
        <v>2013</v>
      </c>
      <c r="E879" s="133">
        <f t="shared" si="111"/>
        <v>0</v>
      </c>
      <c r="F879" s="124">
        <v>0</v>
      </c>
      <c r="G879" s="124">
        <v>0</v>
      </c>
      <c r="H879" s="124">
        <v>0</v>
      </c>
      <c r="I879" s="124">
        <v>0</v>
      </c>
      <c r="J879" s="124">
        <v>0</v>
      </c>
      <c r="K879" s="444"/>
      <c r="L879" s="340"/>
      <c r="M879" s="344"/>
    </row>
    <row r="880" spans="1:14" s="294" customFormat="1" ht="28.5" customHeight="1" x14ac:dyDescent="0.2">
      <c r="A880" s="517"/>
      <c r="B880" s="465"/>
      <c r="C880" s="444"/>
      <c r="D880" s="42">
        <v>2014</v>
      </c>
      <c r="E880" s="133">
        <f t="shared" si="111"/>
        <v>0</v>
      </c>
      <c r="F880" s="124">
        <v>0</v>
      </c>
      <c r="G880" s="124">
        <v>0</v>
      </c>
      <c r="H880" s="124">
        <v>0</v>
      </c>
      <c r="I880" s="124">
        <v>0</v>
      </c>
      <c r="J880" s="124">
        <v>0</v>
      </c>
      <c r="K880" s="444"/>
      <c r="L880" s="340"/>
      <c r="M880" s="344"/>
    </row>
    <row r="881" spans="1:15" s="294" customFormat="1" ht="28.5" customHeight="1" x14ac:dyDescent="0.2">
      <c r="A881" s="517"/>
      <c r="B881" s="465"/>
      <c r="C881" s="444"/>
      <c r="D881" s="42">
        <v>2015</v>
      </c>
      <c r="E881" s="133">
        <f t="shared" si="111"/>
        <v>0</v>
      </c>
      <c r="F881" s="124">
        <v>0</v>
      </c>
      <c r="G881" s="124">
        <v>0</v>
      </c>
      <c r="H881" s="124">
        <v>0</v>
      </c>
      <c r="I881" s="124">
        <v>0</v>
      </c>
      <c r="J881" s="124">
        <v>0</v>
      </c>
      <c r="K881" s="444"/>
      <c r="L881" s="340"/>
      <c r="M881" s="344"/>
    </row>
    <row r="882" spans="1:15" s="294" customFormat="1" ht="28.5" customHeight="1" x14ac:dyDescent="0.2">
      <c r="A882" s="517"/>
      <c r="B882" s="465"/>
      <c r="C882" s="444"/>
      <c r="D882" s="42">
        <v>2016</v>
      </c>
      <c r="E882" s="133">
        <f t="shared" si="111"/>
        <v>0</v>
      </c>
      <c r="F882" s="124">
        <v>0</v>
      </c>
      <c r="G882" s="124">
        <v>0</v>
      </c>
      <c r="H882" s="124">
        <v>0</v>
      </c>
      <c r="I882" s="124">
        <v>0</v>
      </c>
      <c r="J882" s="124">
        <v>0</v>
      </c>
      <c r="K882" s="444"/>
      <c r="L882" s="340"/>
      <c r="M882" s="344"/>
    </row>
    <row r="883" spans="1:15" s="294" customFormat="1" ht="28.5" customHeight="1" x14ac:dyDescent="0.2">
      <c r="A883" s="517"/>
      <c r="B883" s="465"/>
      <c r="C883" s="444"/>
      <c r="D883" s="42">
        <v>2017</v>
      </c>
      <c r="E883" s="133">
        <f t="shared" si="111"/>
        <v>0</v>
      </c>
      <c r="F883" s="124">
        <v>0</v>
      </c>
      <c r="G883" s="124">
        <v>0</v>
      </c>
      <c r="H883" s="124">
        <v>0</v>
      </c>
      <c r="I883" s="124">
        <v>0</v>
      </c>
      <c r="J883" s="124">
        <v>0</v>
      </c>
      <c r="K883" s="444"/>
      <c r="L883" s="340"/>
      <c r="M883" s="344"/>
      <c r="N883" s="298"/>
    </row>
    <row r="884" spans="1:15" s="294" customFormat="1" ht="28.5" customHeight="1" x14ac:dyDescent="0.2">
      <c r="A884" s="517"/>
      <c r="B884" s="465"/>
      <c r="C884" s="444"/>
      <c r="D884" s="42">
        <v>2018</v>
      </c>
      <c r="E884" s="133">
        <f t="shared" si="111"/>
        <v>0.28501179999999998</v>
      </c>
      <c r="F884" s="124">
        <v>0</v>
      </c>
      <c r="G884" s="124">
        <v>0.28501179999999998</v>
      </c>
      <c r="H884" s="124">
        <v>0</v>
      </c>
      <c r="I884" s="124">
        <v>0</v>
      </c>
      <c r="J884" s="124">
        <v>0</v>
      </c>
      <c r="K884" s="444"/>
      <c r="L884" s="340"/>
      <c r="M884" s="344"/>
      <c r="N884" s="284"/>
    </row>
    <row r="885" spans="1:15" s="294" customFormat="1" ht="28.5" customHeight="1" x14ac:dyDescent="0.2">
      <c r="A885" s="517"/>
      <c r="B885" s="465"/>
      <c r="C885" s="444"/>
      <c r="D885" s="42">
        <v>2019</v>
      </c>
      <c r="E885" s="133">
        <f t="shared" si="111"/>
        <v>1.06976549</v>
      </c>
      <c r="F885" s="124">
        <v>0</v>
      </c>
      <c r="G885" s="124">
        <f>1.02138414-0.00510692</f>
        <v>1.0162772200000001</v>
      </c>
      <c r="H885" s="124">
        <f>0.05375706-0.00026879</f>
        <v>5.3488270000000004E-2</v>
      </c>
      <c r="I885" s="124">
        <v>0</v>
      </c>
      <c r="J885" s="124">
        <v>0</v>
      </c>
      <c r="K885" s="444"/>
      <c r="L885" s="340"/>
      <c r="M885" s="344"/>
      <c r="N885" s="284"/>
      <c r="O885" s="284"/>
    </row>
    <row r="886" spans="1:15" s="294" customFormat="1" ht="28.5" customHeight="1" x14ac:dyDescent="0.2">
      <c r="A886" s="517"/>
      <c r="B886" s="465"/>
      <c r="C886" s="444"/>
      <c r="D886" s="42">
        <v>2020</v>
      </c>
      <c r="E886" s="133">
        <f t="shared" si="111"/>
        <v>1.1948998100000001</v>
      </c>
      <c r="F886" s="124">
        <v>0</v>
      </c>
      <c r="G886" s="124">
        <f>1.357841-0.22268618</f>
        <v>1.1351548200000001</v>
      </c>
      <c r="H886" s="124">
        <v>0</v>
      </c>
      <c r="I886" s="124">
        <f>0.071465-0.01172001</f>
        <v>5.9744989999999998E-2</v>
      </c>
      <c r="J886" s="124">
        <v>0</v>
      </c>
      <c r="K886" s="444"/>
      <c r="L886" s="340"/>
      <c r="M886" s="344"/>
      <c r="N886" s="284"/>
      <c r="O886" s="284"/>
    </row>
    <row r="887" spans="1:15" s="294" customFormat="1" ht="28.5" customHeight="1" x14ac:dyDescent="0.25">
      <c r="A887" s="517"/>
      <c r="B887" s="465"/>
      <c r="C887" s="444"/>
      <c r="D887" s="42">
        <v>2021</v>
      </c>
      <c r="E887" s="133">
        <f t="shared" si="111"/>
        <v>1.2792838500000001</v>
      </c>
      <c r="F887" s="124">
        <v>0</v>
      </c>
      <c r="G887" s="124">
        <f>1.14684794+0.06847172</f>
        <v>1.21531966</v>
      </c>
      <c r="H887" s="124">
        <v>0</v>
      </c>
      <c r="I887" s="124">
        <f>0.06036048-0.00000006+0.00360377</f>
        <v>6.3964190000000004E-2</v>
      </c>
      <c r="J887" s="124">
        <v>0</v>
      </c>
      <c r="K887" s="444"/>
      <c r="L887" s="340"/>
      <c r="M887" s="344"/>
      <c r="N887" s="273"/>
      <c r="O887" s="273"/>
    </row>
    <row r="888" spans="1:15" s="294" customFormat="1" ht="28.5" customHeight="1" x14ac:dyDescent="0.2">
      <c r="A888" s="517"/>
      <c r="B888" s="465"/>
      <c r="C888" s="444"/>
      <c r="D888" s="42">
        <v>2022</v>
      </c>
      <c r="E888" s="133">
        <f t="shared" si="111"/>
        <v>0</v>
      </c>
      <c r="F888" s="124">
        <v>0</v>
      </c>
      <c r="G888" s="124">
        <v>0</v>
      </c>
      <c r="H888" s="124">
        <v>0</v>
      </c>
      <c r="I888" s="124">
        <v>0</v>
      </c>
      <c r="J888" s="124">
        <v>0</v>
      </c>
      <c r="K888" s="444"/>
      <c r="L888" s="340"/>
      <c r="M888" s="344"/>
      <c r="N888" s="284"/>
      <c r="O888" s="284"/>
    </row>
    <row r="889" spans="1:15" s="294" customFormat="1" ht="28.5" customHeight="1" x14ac:dyDescent="0.2">
      <c r="A889" s="517"/>
      <c r="B889" s="465"/>
      <c r="C889" s="444"/>
      <c r="D889" s="42">
        <v>2023</v>
      </c>
      <c r="E889" s="133">
        <f t="shared" si="111"/>
        <v>0</v>
      </c>
      <c r="F889" s="124">
        <v>0</v>
      </c>
      <c r="G889" s="124">
        <v>0</v>
      </c>
      <c r="H889" s="124">
        <v>0</v>
      </c>
      <c r="I889" s="124">
        <v>0</v>
      </c>
      <c r="J889" s="124">
        <v>0</v>
      </c>
      <c r="K889" s="444"/>
      <c r="L889" s="340"/>
      <c r="M889" s="344"/>
      <c r="N889" s="284"/>
      <c r="O889" s="284"/>
    </row>
    <row r="890" spans="1:15" s="294" customFormat="1" ht="28.5" customHeight="1" x14ac:dyDescent="0.2">
      <c r="A890" s="517"/>
      <c r="B890" s="465"/>
      <c r="C890" s="444"/>
      <c r="D890" s="42">
        <v>2024</v>
      </c>
      <c r="E890" s="133">
        <f t="shared" si="111"/>
        <v>0</v>
      </c>
      <c r="F890" s="124">
        <v>0</v>
      </c>
      <c r="G890" s="124">
        <v>0</v>
      </c>
      <c r="H890" s="124">
        <v>0</v>
      </c>
      <c r="I890" s="124">
        <v>0</v>
      </c>
      <c r="J890" s="124">
        <v>0</v>
      </c>
      <c r="K890" s="444"/>
      <c r="L890" s="340"/>
      <c r="M890" s="344"/>
      <c r="N890" s="284"/>
      <c r="O890" s="284"/>
    </row>
    <row r="891" spans="1:15" s="294" customFormat="1" ht="28.5" customHeight="1" x14ac:dyDescent="0.2">
      <c r="A891" s="517"/>
      <c r="B891" s="465"/>
      <c r="C891" s="444"/>
      <c r="D891" s="42">
        <v>2025</v>
      </c>
      <c r="E891" s="133">
        <f t="shared" si="111"/>
        <v>0</v>
      </c>
      <c r="F891" s="124">
        <v>0</v>
      </c>
      <c r="G891" s="124">
        <v>0</v>
      </c>
      <c r="H891" s="124">
        <v>0</v>
      </c>
      <c r="I891" s="124">
        <v>0</v>
      </c>
      <c r="J891" s="124">
        <v>0</v>
      </c>
      <c r="K891" s="444"/>
      <c r="L891" s="340"/>
      <c r="M891" s="344"/>
      <c r="N891" s="284"/>
      <c r="O891" s="284"/>
    </row>
    <row r="892" spans="1:15" s="294" customFormat="1" ht="28.5" customHeight="1" thickBot="1" x14ac:dyDescent="0.25">
      <c r="A892" s="518"/>
      <c r="B892" s="466"/>
      <c r="C892" s="456"/>
      <c r="D892" s="42">
        <v>2026</v>
      </c>
      <c r="E892" s="133">
        <f t="shared" si="111"/>
        <v>0</v>
      </c>
      <c r="F892" s="124">
        <v>0</v>
      </c>
      <c r="G892" s="124">
        <v>0</v>
      </c>
      <c r="H892" s="124">
        <v>0</v>
      </c>
      <c r="I892" s="124">
        <v>0</v>
      </c>
      <c r="J892" s="124">
        <v>0</v>
      </c>
      <c r="K892" s="445"/>
      <c r="L892" s="340"/>
      <c r="M892" s="344"/>
      <c r="N892" s="284"/>
      <c r="O892" s="284"/>
    </row>
    <row r="893" spans="1:15" s="294" customFormat="1" ht="28.5" customHeight="1" x14ac:dyDescent="0.2">
      <c r="A893" s="516" t="s">
        <v>165</v>
      </c>
      <c r="B893" s="464" t="s">
        <v>141</v>
      </c>
      <c r="C893" s="495"/>
      <c r="D893" s="42" t="s">
        <v>5</v>
      </c>
      <c r="E893" s="133">
        <f>SUM(E894:E909)</f>
        <v>0.10697653999999999</v>
      </c>
      <c r="F893" s="133">
        <f t="shared" ref="F893:J893" si="112">SUM(F894:F909)</f>
        <v>0</v>
      </c>
      <c r="G893" s="133">
        <f t="shared" si="112"/>
        <v>0</v>
      </c>
      <c r="H893" s="133">
        <f t="shared" si="112"/>
        <v>0</v>
      </c>
      <c r="I893" s="133">
        <f t="shared" si="112"/>
        <v>0.10697653999999999</v>
      </c>
      <c r="J893" s="133">
        <f t="shared" si="112"/>
        <v>0</v>
      </c>
      <c r="K893" s="443">
        <v>2019</v>
      </c>
      <c r="L893" s="340"/>
      <c r="M893" s="344"/>
    </row>
    <row r="894" spans="1:15" s="294" customFormat="1" ht="28.5" customHeight="1" x14ac:dyDescent="0.2">
      <c r="A894" s="517"/>
      <c r="B894" s="465"/>
      <c r="C894" s="444"/>
      <c r="D894" s="42">
        <v>2011</v>
      </c>
      <c r="E894" s="133">
        <f>F894+G894+H894+I894+J894</f>
        <v>0</v>
      </c>
      <c r="F894" s="124">
        <v>0</v>
      </c>
      <c r="G894" s="124">
        <v>0</v>
      </c>
      <c r="H894" s="124">
        <v>0</v>
      </c>
      <c r="I894" s="124">
        <v>0</v>
      </c>
      <c r="J894" s="124">
        <v>0</v>
      </c>
      <c r="K894" s="444"/>
      <c r="L894" s="340"/>
      <c r="M894" s="344"/>
    </row>
    <row r="895" spans="1:15" s="294" customFormat="1" ht="28.5" customHeight="1" x14ac:dyDescent="0.2">
      <c r="A895" s="517"/>
      <c r="B895" s="465"/>
      <c r="C895" s="444"/>
      <c r="D895" s="42">
        <v>2012</v>
      </c>
      <c r="E895" s="133">
        <f t="shared" ref="E895:E909" si="113">F895+G895+H895+I895+J895</f>
        <v>0</v>
      </c>
      <c r="F895" s="124">
        <v>0</v>
      </c>
      <c r="G895" s="124">
        <v>0</v>
      </c>
      <c r="H895" s="124">
        <v>0</v>
      </c>
      <c r="I895" s="124">
        <v>0</v>
      </c>
      <c r="J895" s="124">
        <v>0</v>
      </c>
      <c r="K895" s="444"/>
      <c r="L895" s="340"/>
      <c r="M895" s="344"/>
    </row>
    <row r="896" spans="1:15" s="294" customFormat="1" ht="28.5" customHeight="1" x14ac:dyDescent="0.2">
      <c r="A896" s="517"/>
      <c r="B896" s="465"/>
      <c r="C896" s="444"/>
      <c r="D896" s="42">
        <v>2013</v>
      </c>
      <c r="E896" s="133">
        <f t="shared" si="113"/>
        <v>0</v>
      </c>
      <c r="F896" s="124">
        <v>0</v>
      </c>
      <c r="G896" s="124">
        <v>0</v>
      </c>
      <c r="H896" s="124">
        <v>0</v>
      </c>
      <c r="I896" s="124">
        <v>0</v>
      </c>
      <c r="J896" s="124">
        <v>0</v>
      </c>
      <c r="K896" s="444"/>
      <c r="L896" s="340"/>
      <c r="M896" s="344"/>
    </row>
    <row r="897" spans="1:14" s="294" customFormat="1" ht="28.5" customHeight="1" x14ac:dyDescent="0.2">
      <c r="A897" s="517"/>
      <c r="B897" s="465"/>
      <c r="C897" s="444"/>
      <c r="D897" s="42">
        <v>2014</v>
      </c>
      <c r="E897" s="133">
        <f t="shared" si="113"/>
        <v>0</v>
      </c>
      <c r="F897" s="124">
        <v>0</v>
      </c>
      <c r="G897" s="124">
        <v>0</v>
      </c>
      <c r="H897" s="124">
        <v>0</v>
      </c>
      <c r="I897" s="124">
        <v>0</v>
      </c>
      <c r="J897" s="124">
        <v>0</v>
      </c>
      <c r="K897" s="444"/>
      <c r="L897" s="340"/>
      <c r="M897" s="344"/>
    </row>
    <row r="898" spans="1:14" s="294" customFormat="1" ht="28.5" customHeight="1" x14ac:dyDescent="0.2">
      <c r="A898" s="517"/>
      <c r="B898" s="465"/>
      <c r="C898" s="444"/>
      <c r="D898" s="42">
        <v>2015</v>
      </c>
      <c r="E898" s="133">
        <f t="shared" si="113"/>
        <v>0</v>
      </c>
      <c r="F898" s="124">
        <v>0</v>
      </c>
      <c r="G898" s="124">
        <v>0</v>
      </c>
      <c r="H898" s="124">
        <v>0</v>
      </c>
      <c r="I898" s="124">
        <v>0</v>
      </c>
      <c r="J898" s="124">
        <v>0</v>
      </c>
      <c r="K898" s="444"/>
      <c r="L898" s="340"/>
      <c r="M898" s="344"/>
    </row>
    <row r="899" spans="1:14" s="294" customFormat="1" ht="28.5" customHeight="1" x14ac:dyDescent="0.2">
      <c r="A899" s="517"/>
      <c r="B899" s="465"/>
      <c r="C899" s="444"/>
      <c r="D899" s="42">
        <v>2016</v>
      </c>
      <c r="E899" s="133">
        <f t="shared" si="113"/>
        <v>0</v>
      </c>
      <c r="F899" s="124">
        <v>0</v>
      </c>
      <c r="G899" s="124">
        <v>0</v>
      </c>
      <c r="H899" s="124">
        <v>0</v>
      </c>
      <c r="I899" s="124">
        <v>0</v>
      </c>
      <c r="J899" s="124">
        <v>0</v>
      </c>
      <c r="K899" s="444"/>
      <c r="L899" s="340"/>
      <c r="M899" s="344"/>
    </row>
    <row r="900" spans="1:14" s="294" customFormat="1" ht="28.5" customHeight="1" x14ac:dyDescent="0.2">
      <c r="A900" s="517"/>
      <c r="B900" s="465"/>
      <c r="C900" s="444"/>
      <c r="D900" s="42">
        <v>2017</v>
      </c>
      <c r="E900" s="133">
        <f t="shared" si="113"/>
        <v>0</v>
      </c>
      <c r="F900" s="124">
        <v>0</v>
      </c>
      <c r="G900" s="124">
        <v>0</v>
      </c>
      <c r="H900" s="124">
        <v>0</v>
      </c>
      <c r="I900" s="124">
        <v>0</v>
      </c>
      <c r="J900" s="124">
        <v>0</v>
      </c>
      <c r="K900" s="444"/>
      <c r="L900" s="340"/>
      <c r="M900" s="344"/>
    </row>
    <row r="901" spans="1:14" s="294" customFormat="1" ht="28.5" customHeight="1" x14ac:dyDescent="0.2">
      <c r="A901" s="517"/>
      <c r="B901" s="465"/>
      <c r="C901" s="444"/>
      <c r="D901" s="42">
        <v>2018</v>
      </c>
      <c r="E901" s="133">
        <f t="shared" si="113"/>
        <v>0</v>
      </c>
      <c r="F901" s="124">
        <v>0</v>
      </c>
      <c r="G901" s="124">
        <v>0</v>
      </c>
      <c r="H901" s="124">
        <v>0</v>
      </c>
      <c r="I901" s="124">
        <v>0</v>
      </c>
      <c r="J901" s="124">
        <v>0</v>
      </c>
      <c r="K901" s="444"/>
      <c r="L901" s="340"/>
      <c r="M901" s="344"/>
    </row>
    <row r="902" spans="1:14" s="294" customFormat="1" ht="28.5" customHeight="1" x14ac:dyDescent="0.2">
      <c r="A902" s="517"/>
      <c r="B902" s="465"/>
      <c r="C902" s="444"/>
      <c r="D902" s="42">
        <v>2019</v>
      </c>
      <c r="E902" s="133">
        <f t="shared" si="113"/>
        <v>0.10697653999999999</v>
      </c>
      <c r="F902" s="124">
        <v>0</v>
      </c>
      <c r="G902" s="124">
        <v>0</v>
      </c>
      <c r="H902" s="124">
        <v>0</v>
      </c>
      <c r="I902" s="124">
        <v>0.10697653999999999</v>
      </c>
      <c r="J902" s="124">
        <v>0</v>
      </c>
      <c r="K902" s="444"/>
      <c r="L902" s="340"/>
      <c r="M902" s="344"/>
      <c r="N902" s="284"/>
    </row>
    <row r="903" spans="1:14" s="294" customFormat="1" ht="28.5" customHeight="1" x14ac:dyDescent="0.2">
      <c r="A903" s="517"/>
      <c r="B903" s="465"/>
      <c r="C903" s="444"/>
      <c r="D903" s="42">
        <v>2020</v>
      </c>
      <c r="E903" s="133">
        <f t="shared" si="113"/>
        <v>0</v>
      </c>
      <c r="F903" s="124">
        <v>0</v>
      </c>
      <c r="G903" s="124">
        <v>0</v>
      </c>
      <c r="H903" s="124">
        <v>0</v>
      </c>
      <c r="I903" s="124">
        <v>0</v>
      </c>
      <c r="J903" s="124">
        <v>0</v>
      </c>
      <c r="K903" s="444"/>
      <c r="L903" s="340"/>
      <c r="M903" s="344"/>
    </row>
    <row r="904" spans="1:14" s="294" customFormat="1" ht="28.5" customHeight="1" x14ac:dyDescent="0.2">
      <c r="A904" s="517"/>
      <c r="B904" s="465"/>
      <c r="C904" s="444"/>
      <c r="D904" s="42">
        <v>2021</v>
      </c>
      <c r="E904" s="133">
        <f t="shared" si="113"/>
        <v>0</v>
      </c>
      <c r="F904" s="124">
        <v>0</v>
      </c>
      <c r="G904" s="124">
        <v>0</v>
      </c>
      <c r="H904" s="124">
        <v>0</v>
      </c>
      <c r="I904" s="124">
        <v>0</v>
      </c>
      <c r="J904" s="124">
        <v>0</v>
      </c>
      <c r="K904" s="444"/>
      <c r="L904" s="340"/>
      <c r="M904" s="344"/>
    </row>
    <row r="905" spans="1:14" s="294" customFormat="1" ht="28.5" customHeight="1" x14ac:dyDescent="0.2">
      <c r="A905" s="517"/>
      <c r="B905" s="465"/>
      <c r="C905" s="444"/>
      <c r="D905" s="42">
        <v>2022</v>
      </c>
      <c r="E905" s="133">
        <f t="shared" si="113"/>
        <v>0</v>
      </c>
      <c r="F905" s="124">
        <v>0</v>
      </c>
      <c r="G905" s="124">
        <v>0</v>
      </c>
      <c r="H905" s="124">
        <v>0</v>
      </c>
      <c r="I905" s="124">
        <v>0</v>
      </c>
      <c r="J905" s="124">
        <v>0</v>
      </c>
      <c r="K905" s="444"/>
      <c r="L905" s="340"/>
      <c r="M905" s="344"/>
    </row>
    <row r="906" spans="1:14" s="294" customFormat="1" ht="28.5" customHeight="1" x14ac:dyDescent="0.2">
      <c r="A906" s="517"/>
      <c r="B906" s="465"/>
      <c r="C906" s="444"/>
      <c r="D906" s="42">
        <v>2023</v>
      </c>
      <c r="E906" s="133">
        <f t="shared" si="113"/>
        <v>0</v>
      </c>
      <c r="F906" s="124">
        <v>0</v>
      </c>
      <c r="G906" s="124">
        <v>0</v>
      </c>
      <c r="H906" s="124">
        <v>0</v>
      </c>
      <c r="I906" s="124">
        <v>0</v>
      </c>
      <c r="J906" s="124">
        <v>0</v>
      </c>
      <c r="K906" s="444"/>
      <c r="L906" s="340"/>
      <c r="M906" s="344"/>
    </row>
    <row r="907" spans="1:14" s="294" customFormat="1" ht="28.5" customHeight="1" x14ac:dyDescent="0.2">
      <c r="A907" s="517"/>
      <c r="B907" s="465"/>
      <c r="C907" s="444"/>
      <c r="D907" s="42">
        <v>2024</v>
      </c>
      <c r="E907" s="133">
        <f t="shared" si="113"/>
        <v>0</v>
      </c>
      <c r="F907" s="124">
        <v>0</v>
      </c>
      <c r="G907" s="124">
        <v>0</v>
      </c>
      <c r="H907" s="124">
        <v>0</v>
      </c>
      <c r="I907" s="124">
        <v>0</v>
      </c>
      <c r="J907" s="124">
        <v>0</v>
      </c>
      <c r="K907" s="444"/>
      <c r="L907" s="340"/>
      <c r="M907" s="344"/>
    </row>
    <row r="908" spans="1:14" s="294" customFormat="1" ht="28.5" customHeight="1" x14ac:dyDescent="0.2">
      <c r="A908" s="517"/>
      <c r="B908" s="465"/>
      <c r="C908" s="444"/>
      <c r="D908" s="42">
        <v>2025</v>
      </c>
      <c r="E908" s="133">
        <f t="shared" si="113"/>
        <v>0</v>
      </c>
      <c r="F908" s="124">
        <v>0</v>
      </c>
      <c r="G908" s="124">
        <v>0</v>
      </c>
      <c r="H908" s="124">
        <v>0</v>
      </c>
      <c r="I908" s="124">
        <v>0</v>
      </c>
      <c r="J908" s="124">
        <v>0</v>
      </c>
      <c r="K908" s="444"/>
      <c r="L908" s="340"/>
      <c r="M908" s="344"/>
    </row>
    <row r="909" spans="1:14" s="294" customFormat="1" ht="28.5" customHeight="1" thickBot="1" x14ac:dyDescent="0.25">
      <c r="A909" s="518"/>
      <c r="B909" s="466"/>
      <c r="C909" s="456"/>
      <c r="D909" s="42">
        <v>2026</v>
      </c>
      <c r="E909" s="133">
        <f t="shared" si="113"/>
        <v>0</v>
      </c>
      <c r="F909" s="124">
        <v>0</v>
      </c>
      <c r="G909" s="124">
        <v>0</v>
      </c>
      <c r="H909" s="124">
        <v>0</v>
      </c>
      <c r="I909" s="124">
        <v>0</v>
      </c>
      <c r="J909" s="124">
        <v>0</v>
      </c>
      <c r="K909" s="445"/>
      <c r="L909" s="340"/>
      <c r="M909" s="344"/>
    </row>
    <row r="910" spans="1:14" s="294" customFormat="1" ht="28.5" customHeight="1" x14ac:dyDescent="0.2">
      <c r="A910" s="516" t="s">
        <v>135</v>
      </c>
      <c r="B910" s="464" t="s">
        <v>168</v>
      </c>
      <c r="C910" s="495"/>
      <c r="D910" s="42" t="s">
        <v>5</v>
      </c>
      <c r="E910" s="133">
        <f>SUM(E911:E926)</f>
        <v>0.03</v>
      </c>
      <c r="F910" s="133">
        <f t="shared" ref="F910:J910" si="114">SUM(F911:F926)</f>
        <v>0</v>
      </c>
      <c r="G910" s="133">
        <f t="shared" si="114"/>
        <v>0</v>
      </c>
      <c r="H910" s="133">
        <f t="shared" si="114"/>
        <v>0</v>
      </c>
      <c r="I910" s="133">
        <f t="shared" si="114"/>
        <v>0.03</v>
      </c>
      <c r="J910" s="133">
        <f t="shared" si="114"/>
        <v>0</v>
      </c>
      <c r="K910" s="443">
        <v>2020</v>
      </c>
      <c r="L910" s="340"/>
      <c r="M910" s="344"/>
    </row>
    <row r="911" spans="1:14" s="294" customFormat="1" ht="28.5" customHeight="1" x14ac:dyDescent="0.2">
      <c r="A911" s="517"/>
      <c r="B911" s="465"/>
      <c r="C911" s="444"/>
      <c r="D911" s="42">
        <v>2011</v>
      </c>
      <c r="E911" s="133">
        <f>F911+G911+H911+I911+J911</f>
        <v>0</v>
      </c>
      <c r="F911" s="124">
        <v>0</v>
      </c>
      <c r="G911" s="124">
        <v>0</v>
      </c>
      <c r="H911" s="124">
        <v>0</v>
      </c>
      <c r="I911" s="124">
        <v>0</v>
      </c>
      <c r="J911" s="124">
        <v>0</v>
      </c>
      <c r="K911" s="444"/>
      <c r="L911" s="340"/>
      <c r="M911" s="344"/>
    </row>
    <row r="912" spans="1:14" s="294" customFormat="1" ht="28.5" customHeight="1" x14ac:dyDescent="0.2">
      <c r="A912" s="517"/>
      <c r="B912" s="465"/>
      <c r="C912" s="444"/>
      <c r="D912" s="42">
        <v>2012</v>
      </c>
      <c r="E912" s="133">
        <f t="shared" ref="E912:E926" si="115">F912+G912+H912+I912+J912</f>
        <v>0</v>
      </c>
      <c r="F912" s="124">
        <v>0</v>
      </c>
      <c r="G912" s="124">
        <v>0</v>
      </c>
      <c r="H912" s="124">
        <v>0</v>
      </c>
      <c r="I912" s="124">
        <v>0</v>
      </c>
      <c r="J912" s="124">
        <v>0</v>
      </c>
      <c r="K912" s="444"/>
      <c r="L912" s="340"/>
      <c r="M912" s="344"/>
    </row>
    <row r="913" spans="1:14" s="294" customFormat="1" ht="28.5" customHeight="1" x14ac:dyDescent="0.2">
      <c r="A913" s="517"/>
      <c r="B913" s="465"/>
      <c r="C913" s="444"/>
      <c r="D913" s="42">
        <v>2013</v>
      </c>
      <c r="E913" s="133">
        <f t="shared" si="115"/>
        <v>0</v>
      </c>
      <c r="F913" s="124">
        <v>0</v>
      </c>
      <c r="G913" s="124">
        <v>0</v>
      </c>
      <c r="H913" s="124">
        <v>0</v>
      </c>
      <c r="I913" s="124">
        <v>0</v>
      </c>
      <c r="J913" s="124">
        <v>0</v>
      </c>
      <c r="K913" s="444"/>
      <c r="L913" s="340"/>
      <c r="M913" s="344"/>
    </row>
    <row r="914" spans="1:14" s="294" customFormat="1" ht="28.5" customHeight="1" x14ac:dyDescent="0.2">
      <c r="A914" s="517"/>
      <c r="B914" s="465"/>
      <c r="C914" s="444"/>
      <c r="D914" s="42">
        <v>2014</v>
      </c>
      <c r="E914" s="133">
        <f t="shared" si="115"/>
        <v>0</v>
      </c>
      <c r="F914" s="124">
        <v>0</v>
      </c>
      <c r="G914" s="124">
        <v>0</v>
      </c>
      <c r="H914" s="124">
        <v>0</v>
      </c>
      <c r="I914" s="124">
        <v>0</v>
      </c>
      <c r="J914" s="124">
        <v>0</v>
      </c>
      <c r="K914" s="444"/>
      <c r="L914" s="340"/>
      <c r="M914" s="344"/>
    </row>
    <row r="915" spans="1:14" s="294" customFormat="1" ht="28.5" customHeight="1" x14ac:dyDescent="0.2">
      <c r="A915" s="517"/>
      <c r="B915" s="465"/>
      <c r="C915" s="444"/>
      <c r="D915" s="42">
        <v>2015</v>
      </c>
      <c r="E915" s="133">
        <f t="shared" si="115"/>
        <v>0</v>
      </c>
      <c r="F915" s="124">
        <v>0</v>
      </c>
      <c r="G915" s="124">
        <v>0</v>
      </c>
      <c r="H915" s="124">
        <v>0</v>
      </c>
      <c r="I915" s="124">
        <v>0</v>
      </c>
      <c r="J915" s="124">
        <v>0</v>
      </c>
      <c r="K915" s="444"/>
      <c r="L915" s="340"/>
      <c r="M915" s="344"/>
    </row>
    <row r="916" spans="1:14" s="294" customFormat="1" ht="28.5" customHeight="1" x14ac:dyDescent="0.2">
      <c r="A916" s="517"/>
      <c r="B916" s="465"/>
      <c r="C916" s="444"/>
      <c r="D916" s="42">
        <v>2016</v>
      </c>
      <c r="E916" s="133">
        <f t="shared" si="115"/>
        <v>0</v>
      </c>
      <c r="F916" s="124">
        <v>0</v>
      </c>
      <c r="G916" s="124">
        <v>0</v>
      </c>
      <c r="H916" s="124">
        <v>0</v>
      </c>
      <c r="I916" s="124">
        <v>0</v>
      </c>
      <c r="J916" s="124">
        <v>0</v>
      </c>
      <c r="K916" s="444"/>
      <c r="L916" s="340"/>
      <c r="M916" s="344"/>
    </row>
    <row r="917" spans="1:14" s="294" customFormat="1" ht="28.5" customHeight="1" x14ac:dyDescent="0.2">
      <c r="A917" s="517"/>
      <c r="B917" s="465"/>
      <c r="C917" s="444"/>
      <c r="D917" s="42">
        <v>2017</v>
      </c>
      <c r="E917" s="133">
        <f t="shared" si="115"/>
        <v>0</v>
      </c>
      <c r="F917" s="124">
        <v>0</v>
      </c>
      <c r="G917" s="124">
        <v>0</v>
      </c>
      <c r="H917" s="124">
        <v>0</v>
      </c>
      <c r="I917" s="124">
        <v>0</v>
      </c>
      <c r="J917" s="124">
        <v>0</v>
      </c>
      <c r="K917" s="444"/>
      <c r="L917" s="340"/>
      <c r="M917" s="344"/>
    </row>
    <row r="918" spans="1:14" s="294" customFormat="1" ht="28.5" customHeight="1" x14ac:dyDescent="0.2">
      <c r="A918" s="517"/>
      <c r="B918" s="465"/>
      <c r="C918" s="444"/>
      <c r="D918" s="42">
        <v>2018</v>
      </c>
      <c r="E918" s="133">
        <f t="shared" si="115"/>
        <v>0</v>
      </c>
      <c r="F918" s="124">
        <v>0</v>
      </c>
      <c r="G918" s="124">
        <v>0</v>
      </c>
      <c r="H918" s="124">
        <v>0</v>
      </c>
      <c r="I918" s="124">
        <v>0</v>
      </c>
      <c r="J918" s="124">
        <v>0</v>
      </c>
      <c r="K918" s="444"/>
      <c r="L918" s="340"/>
      <c r="M918" s="344"/>
    </row>
    <row r="919" spans="1:14" s="294" customFormat="1" ht="28.5" customHeight="1" x14ac:dyDescent="0.2">
      <c r="A919" s="517"/>
      <c r="B919" s="465"/>
      <c r="C919" s="444"/>
      <c r="D919" s="42">
        <v>2019</v>
      </c>
      <c r="E919" s="133">
        <f t="shared" si="115"/>
        <v>0</v>
      </c>
      <c r="F919" s="124">
        <v>0</v>
      </c>
      <c r="G919" s="124">
        <v>0</v>
      </c>
      <c r="H919" s="124">
        <v>0</v>
      </c>
      <c r="I919" s="124">
        <v>0</v>
      </c>
      <c r="J919" s="124">
        <v>0</v>
      </c>
      <c r="K919" s="444"/>
      <c r="L919" s="340"/>
      <c r="M919" s="344"/>
    </row>
    <row r="920" spans="1:14" s="294" customFormat="1" ht="28.5" customHeight="1" x14ac:dyDescent="0.2">
      <c r="A920" s="517"/>
      <c r="B920" s="465"/>
      <c r="C920" s="444"/>
      <c r="D920" s="42">
        <v>2020</v>
      </c>
      <c r="E920" s="133">
        <f t="shared" si="115"/>
        <v>0.03</v>
      </c>
      <c r="F920" s="124">
        <v>0</v>
      </c>
      <c r="G920" s="124">
        <v>0</v>
      </c>
      <c r="H920" s="124">
        <v>0</v>
      </c>
      <c r="I920" s="124">
        <v>0.03</v>
      </c>
      <c r="J920" s="124">
        <v>0</v>
      </c>
      <c r="K920" s="444"/>
      <c r="L920" s="340"/>
      <c r="M920" s="344"/>
      <c r="N920" s="284"/>
    </row>
    <row r="921" spans="1:14" s="294" customFormat="1" ht="28.5" customHeight="1" x14ac:dyDescent="0.2">
      <c r="A921" s="517"/>
      <c r="B921" s="465"/>
      <c r="C921" s="444"/>
      <c r="D921" s="42">
        <v>2021</v>
      </c>
      <c r="E921" s="133">
        <f t="shared" si="115"/>
        <v>0</v>
      </c>
      <c r="F921" s="124">
        <v>0</v>
      </c>
      <c r="G921" s="124">
        <v>0</v>
      </c>
      <c r="H921" s="124">
        <v>0</v>
      </c>
      <c r="I921" s="124">
        <v>0</v>
      </c>
      <c r="J921" s="124">
        <v>0</v>
      </c>
      <c r="K921" s="444"/>
      <c r="L921" s="340"/>
      <c r="M921" s="344"/>
      <c r="N921" s="284"/>
    </row>
    <row r="922" spans="1:14" s="294" customFormat="1" ht="28.5" customHeight="1" x14ac:dyDescent="0.2">
      <c r="A922" s="517"/>
      <c r="B922" s="465"/>
      <c r="C922" s="444"/>
      <c r="D922" s="42">
        <v>2022</v>
      </c>
      <c r="E922" s="133">
        <f t="shared" si="115"/>
        <v>0</v>
      </c>
      <c r="F922" s="124">
        <v>0</v>
      </c>
      <c r="G922" s="124">
        <v>0</v>
      </c>
      <c r="H922" s="124">
        <v>0</v>
      </c>
      <c r="I922" s="124">
        <v>0</v>
      </c>
      <c r="J922" s="124">
        <v>0</v>
      </c>
      <c r="K922" s="444"/>
      <c r="L922" s="340"/>
      <c r="M922" s="344"/>
      <c r="N922" s="284"/>
    </row>
    <row r="923" spans="1:14" s="294" customFormat="1" ht="28.5" customHeight="1" x14ac:dyDescent="0.2">
      <c r="A923" s="517"/>
      <c r="B923" s="465"/>
      <c r="C923" s="444"/>
      <c r="D923" s="42">
        <v>2023</v>
      </c>
      <c r="E923" s="133">
        <f t="shared" si="115"/>
        <v>0</v>
      </c>
      <c r="F923" s="124">
        <v>0</v>
      </c>
      <c r="G923" s="124">
        <v>0</v>
      </c>
      <c r="H923" s="124">
        <v>0</v>
      </c>
      <c r="I923" s="124">
        <v>0</v>
      </c>
      <c r="J923" s="124">
        <v>0</v>
      </c>
      <c r="K923" s="444"/>
      <c r="L923" s="340"/>
      <c r="M923" s="344"/>
      <c r="N923" s="284"/>
    </row>
    <row r="924" spans="1:14" s="294" customFormat="1" ht="28.5" customHeight="1" x14ac:dyDescent="0.2">
      <c r="A924" s="517"/>
      <c r="B924" s="465"/>
      <c r="C924" s="444"/>
      <c r="D924" s="42">
        <v>2024</v>
      </c>
      <c r="E924" s="133">
        <f t="shared" si="115"/>
        <v>0</v>
      </c>
      <c r="F924" s="124">
        <v>0</v>
      </c>
      <c r="G924" s="124">
        <v>0</v>
      </c>
      <c r="H924" s="124">
        <v>0</v>
      </c>
      <c r="I924" s="124">
        <v>0</v>
      </c>
      <c r="J924" s="124">
        <v>0</v>
      </c>
      <c r="K924" s="444"/>
      <c r="L924" s="340"/>
      <c r="M924" s="344"/>
      <c r="N924" s="284"/>
    </row>
    <row r="925" spans="1:14" s="294" customFormat="1" ht="28.5" customHeight="1" x14ac:dyDescent="0.2">
      <c r="A925" s="517"/>
      <c r="B925" s="465"/>
      <c r="C925" s="444"/>
      <c r="D925" s="42">
        <v>2025</v>
      </c>
      <c r="E925" s="133">
        <f t="shared" si="115"/>
        <v>0</v>
      </c>
      <c r="F925" s="124">
        <v>0</v>
      </c>
      <c r="G925" s="124">
        <v>0</v>
      </c>
      <c r="H925" s="124">
        <v>0</v>
      </c>
      <c r="I925" s="124">
        <v>0</v>
      </c>
      <c r="J925" s="124">
        <v>0</v>
      </c>
      <c r="K925" s="444"/>
      <c r="L925" s="340"/>
      <c r="M925" s="344"/>
      <c r="N925" s="284"/>
    </row>
    <row r="926" spans="1:14" s="294" customFormat="1" ht="28.5" customHeight="1" thickBot="1" x14ac:dyDescent="0.25">
      <c r="A926" s="518"/>
      <c r="B926" s="466"/>
      <c r="C926" s="445"/>
      <c r="D926" s="42">
        <v>2026</v>
      </c>
      <c r="E926" s="133">
        <f t="shared" si="115"/>
        <v>0</v>
      </c>
      <c r="F926" s="124">
        <v>0</v>
      </c>
      <c r="G926" s="124">
        <v>0</v>
      </c>
      <c r="H926" s="124">
        <v>0</v>
      </c>
      <c r="I926" s="124">
        <v>0</v>
      </c>
      <c r="J926" s="124">
        <v>0</v>
      </c>
      <c r="K926" s="445"/>
      <c r="L926" s="340"/>
      <c r="M926" s="344"/>
      <c r="N926" s="284"/>
    </row>
    <row r="927" spans="1:14" s="294" customFormat="1" ht="28.5" customHeight="1" x14ac:dyDescent="0.2">
      <c r="A927" s="516" t="s">
        <v>136</v>
      </c>
      <c r="B927" s="453" t="s">
        <v>128</v>
      </c>
      <c r="C927" s="443"/>
      <c r="D927" s="42" t="s">
        <v>5</v>
      </c>
      <c r="E927" s="133">
        <f>SUM(E928:E943)</f>
        <v>0.1250684</v>
      </c>
      <c r="F927" s="133">
        <f t="shared" ref="F927:J927" si="116">SUM(F928:F943)</f>
        <v>0</v>
      </c>
      <c r="G927" s="133">
        <f t="shared" si="116"/>
        <v>0</v>
      </c>
      <c r="H927" s="133">
        <f t="shared" si="116"/>
        <v>0</v>
      </c>
      <c r="I927" s="133">
        <f t="shared" si="116"/>
        <v>0.1250684</v>
      </c>
      <c r="J927" s="133">
        <f t="shared" si="116"/>
        <v>0</v>
      </c>
      <c r="K927" s="443">
        <v>2018</v>
      </c>
      <c r="L927" s="340"/>
      <c r="M927" s="344"/>
    </row>
    <row r="928" spans="1:14" s="294" customFormat="1" ht="28.5" customHeight="1" x14ac:dyDescent="0.2">
      <c r="A928" s="517"/>
      <c r="B928" s="454"/>
      <c r="C928" s="444"/>
      <c r="D928" s="42">
        <v>2011</v>
      </c>
      <c r="E928" s="133">
        <f>F928+G928+H928+I928+J928</f>
        <v>0</v>
      </c>
      <c r="F928" s="124">
        <v>0</v>
      </c>
      <c r="G928" s="124">
        <v>0</v>
      </c>
      <c r="H928" s="124">
        <v>0</v>
      </c>
      <c r="I928" s="124">
        <v>0</v>
      </c>
      <c r="J928" s="124">
        <v>0</v>
      </c>
      <c r="K928" s="444"/>
      <c r="L928" s="340"/>
      <c r="M928" s="344"/>
    </row>
    <row r="929" spans="1:14" s="294" customFormat="1" ht="28.5" customHeight="1" x14ac:dyDescent="0.2">
      <c r="A929" s="517"/>
      <c r="B929" s="454"/>
      <c r="C929" s="444"/>
      <c r="D929" s="42">
        <v>2012</v>
      </c>
      <c r="E929" s="133">
        <f t="shared" ref="E929:E943" si="117">F929+G929+H929+I929+J929</f>
        <v>0</v>
      </c>
      <c r="F929" s="124">
        <v>0</v>
      </c>
      <c r="G929" s="124">
        <v>0</v>
      </c>
      <c r="H929" s="124">
        <v>0</v>
      </c>
      <c r="I929" s="124">
        <v>0</v>
      </c>
      <c r="J929" s="124">
        <v>0</v>
      </c>
      <c r="K929" s="444"/>
      <c r="L929" s="340"/>
      <c r="M929" s="344"/>
    </row>
    <row r="930" spans="1:14" s="294" customFormat="1" ht="28.5" customHeight="1" x14ac:dyDescent="0.2">
      <c r="A930" s="517"/>
      <c r="B930" s="454"/>
      <c r="C930" s="444"/>
      <c r="D930" s="42">
        <v>2013</v>
      </c>
      <c r="E930" s="133">
        <f t="shared" si="117"/>
        <v>0</v>
      </c>
      <c r="F930" s="124">
        <v>0</v>
      </c>
      <c r="G930" s="124">
        <v>0</v>
      </c>
      <c r="H930" s="124">
        <v>0</v>
      </c>
      <c r="I930" s="124">
        <v>0</v>
      </c>
      <c r="J930" s="124">
        <v>0</v>
      </c>
      <c r="K930" s="444"/>
      <c r="L930" s="340"/>
      <c r="M930" s="344"/>
    </row>
    <row r="931" spans="1:14" s="294" customFormat="1" ht="28.5" customHeight="1" x14ac:dyDescent="0.2">
      <c r="A931" s="517"/>
      <c r="B931" s="454"/>
      <c r="C931" s="444"/>
      <c r="D931" s="42">
        <v>2014</v>
      </c>
      <c r="E931" s="133">
        <f t="shared" si="117"/>
        <v>0</v>
      </c>
      <c r="F931" s="124">
        <v>0</v>
      </c>
      <c r="G931" s="124">
        <v>0</v>
      </c>
      <c r="H931" s="124">
        <v>0</v>
      </c>
      <c r="I931" s="124">
        <v>0</v>
      </c>
      <c r="J931" s="124">
        <v>0</v>
      </c>
      <c r="K931" s="444"/>
      <c r="L931" s="340"/>
      <c r="M931" s="344"/>
    </row>
    <row r="932" spans="1:14" s="294" customFormat="1" ht="28.5" customHeight="1" x14ac:dyDescent="0.2">
      <c r="A932" s="517"/>
      <c r="B932" s="454"/>
      <c r="C932" s="444"/>
      <c r="D932" s="42">
        <v>2015</v>
      </c>
      <c r="E932" s="133">
        <f t="shared" si="117"/>
        <v>0</v>
      </c>
      <c r="F932" s="124">
        <v>0</v>
      </c>
      <c r="G932" s="124">
        <v>0</v>
      </c>
      <c r="H932" s="124">
        <v>0</v>
      </c>
      <c r="I932" s="124">
        <v>0</v>
      </c>
      <c r="J932" s="124">
        <v>0</v>
      </c>
      <c r="K932" s="444"/>
      <c r="L932" s="340"/>
      <c r="M932" s="344"/>
    </row>
    <row r="933" spans="1:14" s="294" customFormat="1" ht="28.5" customHeight="1" x14ac:dyDescent="0.2">
      <c r="A933" s="517"/>
      <c r="B933" s="454"/>
      <c r="C933" s="444"/>
      <c r="D933" s="42">
        <v>2016</v>
      </c>
      <c r="E933" s="133">
        <f t="shared" si="117"/>
        <v>0</v>
      </c>
      <c r="F933" s="124">
        <v>0</v>
      </c>
      <c r="G933" s="124">
        <v>0</v>
      </c>
      <c r="H933" s="124">
        <v>0</v>
      </c>
      <c r="I933" s="124">
        <v>0</v>
      </c>
      <c r="J933" s="124">
        <v>0</v>
      </c>
      <c r="K933" s="444"/>
      <c r="L933" s="340"/>
      <c r="M933" s="344"/>
    </row>
    <row r="934" spans="1:14" s="294" customFormat="1" ht="28.5" customHeight="1" x14ac:dyDescent="0.2">
      <c r="A934" s="517"/>
      <c r="B934" s="454"/>
      <c r="C934" s="444"/>
      <c r="D934" s="42">
        <v>2017</v>
      </c>
      <c r="E934" s="133">
        <f t="shared" si="117"/>
        <v>0</v>
      </c>
      <c r="F934" s="124">
        <v>0</v>
      </c>
      <c r="G934" s="124">
        <v>0</v>
      </c>
      <c r="H934" s="124">
        <v>0</v>
      </c>
      <c r="I934" s="124">
        <v>0</v>
      </c>
      <c r="J934" s="124">
        <v>0</v>
      </c>
      <c r="K934" s="444"/>
      <c r="L934" s="340"/>
      <c r="M934" s="344"/>
    </row>
    <row r="935" spans="1:14" s="294" customFormat="1" ht="28.5" customHeight="1" x14ac:dyDescent="0.2">
      <c r="A935" s="517"/>
      <c r="B935" s="454"/>
      <c r="C935" s="444"/>
      <c r="D935" s="42">
        <v>2018</v>
      </c>
      <c r="E935" s="133">
        <f t="shared" si="117"/>
        <v>0.1250684</v>
      </c>
      <c r="F935" s="124">
        <v>0</v>
      </c>
      <c r="G935" s="124">
        <v>0</v>
      </c>
      <c r="H935" s="124">
        <v>0</v>
      </c>
      <c r="I935" s="124">
        <v>0.1250684</v>
      </c>
      <c r="J935" s="124">
        <v>0</v>
      </c>
      <c r="K935" s="444"/>
      <c r="L935" s="340"/>
      <c r="M935" s="344"/>
      <c r="N935" s="284"/>
    </row>
    <row r="936" spans="1:14" s="294" customFormat="1" ht="28.5" customHeight="1" x14ac:dyDescent="0.2">
      <c r="A936" s="517"/>
      <c r="B936" s="454"/>
      <c r="C936" s="444"/>
      <c r="D936" s="42">
        <v>2019</v>
      </c>
      <c r="E936" s="133">
        <f t="shared" si="117"/>
        <v>0</v>
      </c>
      <c r="F936" s="124">
        <v>0</v>
      </c>
      <c r="G936" s="124">
        <v>0</v>
      </c>
      <c r="H936" s="124">
        <v>0</v>
      </c>
      <c r="I936" s="124">
        <v>0</v>
      </c>
      <c r="J936" s="124">
        <v>0</v>
      </c>
      <c r="K936" s="444"/>
      <c r="L936" s="340"/>
      <c r="M936" s="344"/>
    </row>
    <row r="937" spans="1:14" s="294" customFormat="1" ht="28.5" customHeight="1" x14ac:dyDescent="0.2">
      <c r="A937" s="517"/>
      <c r="B937" s="454"/>
      <c r="C937" s="444"/>
      <c r="D937" s="42">
        <v>2020</v>
      </c>
      <c r="E937" s="133">
        <f t="shared" si="117"/>
        <v>0</v>
      </c>
      <c r="F937" s="124">
        <v>0</v>
      </c>
      <c r="G937" s="124">
        <v>0</v>
      </c>
      <c r="H937" s="124">
        <v>0</v>
      </c>
      <c r="I937" s="124">
        <v>0</v>
      </c>
      <c r="J937" s="124">
        <v>0</v>
      </c>
      <c r="K937" s="444"/>
      <c r="L937" s="340"/>
      <c r="M937" s="344"/>
    </row>
    <row r="938" spans="1:14" s="294" customFormat="1" ht="28.5" customHeight="1" x14ac:dyDescent="0.2">
      <c r="A938" s="517"/>
      <c r="B938" s="454"/>
      <c r="C938" s="444"/>
      <c r="D938" s="42">
        <v>2021</v>
      </c>
      <c r="E938" s="133">
        <f t="shared" si="117"/>
        <v>0</v>
      </c>
      <c r="F938" s="124">
        <v>0</v>
      </c>
      <c r="G938" s="124">
        <v>0</v>
      </c>
      <c r="H938" s="124">
        <v>0</v>
      </c>
      <c r="I938" s="124">
        <v>0</v>
      </c>
      <c r="J938" s="124">
        <v>0</v>
      </c>
      <c r="K938" s="444"/>
      <c r="L938" s="340"/>
      <c r="M938" s="344"/>
    </row>
    <row r="939" spans="1:14" s="294" customFormat="1" ht="28.5" customHeight="1" x14ac:dyDescent="0.2">
      <c r="A939" s="517"/>
      <c r="B939" s="454"/>
      <c r="C939" s="444"/>
      <c r="D939" s="42">
        <v>2022</v>
      </c>
      <c r="E939" s="133">
        <f t="shared" si="117"/>
        <v>0</v>
      </c>
      <c r="F939" s="124">
        <v>0</v>
      </c>
      <c r="G939" s="124">
        <v>0</v>
      </c>
      <c r="H939" s="124">
        <v>0</v>
      </c>
      <c r="I939" s="124">
        <v>0</v>
      </c>
      <c r="J939" s="124">
        <v>0</v>
      </c>
      <c r="K939" s="444"/>
      <c r="L939" s="340"/>
      <c r="M939" s="344"/>
    </row>
    <row r="940" spans="1:14" s="294" customFormat="1" ht="28.5" customHeight="1" x14ac:dyDescent="0.2">
      <c r="A940" s="517"/>
      <c r="B940" s="454"/>
      <c r="C940" s="444"/>
      <c r="D940" s="42">
        <v>2023</v>
      </c>
      <c r="E940" s="133">
        <f t="shared" si="117"/>
        <v>0</v>
      </c>
      <c r="F940" s="124">
        <v>0</v>
      </c>
      <c r="G940" s="124">
        <v>0</v>
      </c>
      <c r="H940" s="124">
        <v>0</v>
      </c>
      <c r="I940" s="124">
        <v>0</v>
      </c>
      <c r="J940" s="124">
        <v>0</v>
      </c>
      <c r="K940" s="444"/>
      <c r="L940" s="340"/>
      <c r="M940" s="344"/>
    </row>
    <row r="941" spans="1:14" s="294" customFormat="1" ht="28.5" customHeight="1" x14ac:dyDescent="0.2">
      <c r="A941" s="517"/>
      <c r="B941" s="454"/>
      <c r="C941" s="444"/>
      <c r="D941" s="42">
        <v>2024</v>
      </c>
      <c r="E941" s="133">
        <f t="shared" si="117"/>
        <v>0</v>
      </c>
      <c r="F941" s="124">
        <v>0</v>
      </c>
      <c r="G941" s="124">
        <v>0</v>
      </c>
      <c r="H941" s="124">
        <v>0</v>
      </c>
      <c r="I941" s="124">
        <v>0</v>
      </c>
      <c r="J941" s="124">
        <v>0</v>
      </c>
      <c r="K941" s="444"/>
      <c r="L941" s="340"/>
      <c r="M941" s="344"/>
    </row>
    <row r="942" spans="1:14" s="294" customFormat="1" ht="28.5" customHeight="1" x14ac:dyDescent="0.2">
      <c r="A942" s="517"/>
      <c r="B942" s="454"/>
      <c r="C942" s="444"/>
      <c r="D942" s="42">
        <v>2025</v>
      </c>
      <c r="E942" s="133">
        <f t="shared" si="117"/>
        <v>0</v>
      </c>
      <c r="F942" s="124">
        <v>0</v>
      </c>
      <c r="G942" s="124">
        <v>0</v>
      </c>
      <c r="H942" s="124">
        <v>0</v>
      </c>
      <c r="I942" s="124">
        <v>0</v>
      </c>
      <c r="J942" s="124">
        <v>0</v>
      </c>
      <c r="K942" s="444"/>
      <c r="L942" s="340"/>
      <c r="M942" s="344"/>
    </row>
    <row r="943" spans="1:14" s="294" customFormat="1" ht="28.5" customHeight="1" thickBot="1" x14ac:dyDescent="0.25">
      <c r="A943" s="518"/>
      <c r="B943" s="462"/>
      <c r="C943" s="445"/>
      <c r="D943" s="42">
        <v>2026</v>
      </c>
      <c r="E943" s="133">
        <f t="shared" si="117"/>
        <v>0</v>
      </c>
      <c r="F943" s="124">
        <v>0</v>
      </c>
      <c r="G943" s="124">
        <v>0</v>
      </c>
      <c r="H943" s="124">
        <v>0</v>
      </c>
      <c r="I943" s="124">
        <v>0</v>
      </c>
      <c r="J943" s="124">
        <v>0</v>
      </c>
      <c r="K943" s="445"/>
      <c r="L943" s="340"/>
      <c r="M943" s="344"/>
    </row>
    <row r="944" spans="1:14" s="294" customFormat="1" ht="28.5" customHeight="1" x14ac:dyDescent="0.2">
      <c r="A944" s="516" t="s">
        <v>148</v>
      </c>
      <c r="B944" s="453" t="s">
        <v>122</v>
      </c>
      <c r="C944" s="443"/>
      <c r="D944" s="42" t="s">
        <v>5</v>
      </c>
      <c r="E944" s="133">
        <f>SUM(E945:E960)</f>
        <v>1.5000619999999999E-2</v>
      </c>
      <c r="F944" s="133">
        <f t="shared" ref="F944:J944" si="118">SUM(F945:F960)</f>
        <v>0</v>
      </c>
      <c r="G944" s="133">
        <f t="shared" si="118"/>
        <v>0</v>
      </c>
      <c r="H944" s="133">
        <f t="shared" si="118"/>
        <v>1.5000619999999999E-2</v>
      </c>
      <c r="I944" s="133">
        <f t="shared" si="118"/>
        <v>0</v>
      </c>
      <c r="J944" s="133">
        <f t="shared" si="118"/>
        <v>0</v>
      </c>
      <c r="K944" s="443">
        <v>2018</v>
      </c>
      <c r="L944" s="340"/>
      <c r="M944" s="344"/>
    </row>
    <row r="945" spans="1:14" s="294" customFormat="1" ht="28.5" customHeight="1" x14ac:dyDescent="0.2">
      <c r="A945" s="517"/>
      <c r="B945" s="454"/>
      <c r="C945" s="444"/>
      <c r="D945" s="42">
        <v>2011</v>
      </c>
      <c r="E945" s="133">
        <f>F945+G945+H945+I945+J945</f>
        <v>0</v>
      </c>
      <c r="F945" s="124">
        <v>0</v>
      </c>
      <c r="G945" s="124">
        <v>0</v>
      </c>
      <c r="H945" s="124">
        <v>0</v>
      </c>
      <c r="I945" s="124">
        <v>0</v>
      </c>
      <c r="J945" s="124">
        <v>0</v>
      </c>
      <c r="K945" s="444"/>
      <c r="L945" s="340"/>
      <c r="M945" s="344"/>
    </row>
    <row r="946" spans="1:14" s="294" customFormat="1" ht="28.5" customHeight="1" x14ac:dyDescent="0.2">
      <c r="A946" s="517"/>
      <c r="B946" s="454"/>
      <c r="C946" s="444"/>
      <c r="D946" s="42">
        <v>2012</v>
      </c>
      <c r="E946" s="133">
        <f t="shared" ref="E946:E960" si="119">F946+G946+H946+I946+J946</f>
        <v>0</v>
      </c>
      <c r="F946" s="124">
        <v>0</v>
      </c>
      <c r="G946" s="124">
        <v>0</v>
      </c>
      <c r="H946" s="124">
        <v>0</v>
      </c>
      <c r="I946" s="124">
        <v>0</v>
      </c>
      <c r="J946" s="124">
        <v>0</v>
      </c>
      <c r="K946" s="444"/>
      <c r="L946" s="340"/>
      <c r="M946" s="344"/>
    </row>
    <row r="947" spans="1:14" s="294" customFormat="1" ht="28.5" customHeight="1" x14ac:dyDescent="0.2">
      <c r="A947" s="517"/>
      <c r="B947" s="454"/>
      <c r="C947" s="444"/>
      <c r="D947" s="42">
        <v>2013</v>
      </c>
      <c r="E947" s="133">
        <f t="shared" si="119"/>
        <v>0</v>
      </c>
      <c r="F947" s="124">
        <v>0</v>
      </c>
      <c r="G947" s="124">
        <v>0</v>
      </c>
      <c r="H947" s="124">
        <v>0</v>
      </c>
      <c r="I947" s="124">
        <v>0</v>
      </c>
      <c r="J947" s="124">
        <v>0</v>
      </c>
      <c r="K947" s="444"/>
      <c r="L947" s="340"/>
      <c r="M947" s="344"/>
    </row>
    <row r="948" spans="1:14" s="294" customFormat="1" ht="28.5" customHeight="1" x14ac:dyDescent="0.2">
      <c r="A948" s="517"/>
      <c r="B948" s="454"/>
      <c r="C948" s="444"/>
      <c r="D948" s="42">
        <v>2014</v>
      </c>
      <c r="E948" s="133">
        <f t="shared" si="119"/>
        <v>0</v>
      </c>
      <c r="F948" s="124">
        <v>0</v>
      </c>
      <c r="G948" s="124">
        <v>0</v>
      </c>
      <c r="H948" s="124">
        <v>0</v>
      </c>
      <c r="I948" s="124">
        <v>0</v>
      </c>
      <c r="J948" s="124">
        <v>0</v>
      </c>
      <c r="K948" s="444"/>
      <c r="L948" s="340"/>
      <c r="M948" s="344"/>
    </row>
    <row r="949" spans="1:14" s="294" customFormat="1" ht="28.5" customHeight="1" x14ac:dyDescent="0.2">
      <c r="A949" s="517"/>
      <c r="B949" s="454"/>
      <c r="C949" s="444"/>
      <c r="D949" s="42">
        <v>2015</v>
      </c>
      <c r="E949" s="133">
        <f t="shared" si="119"/>
        <v>0</v>
      </c>
      <c r="F949" s="124">
        <v>0</v>
      </c>
      <c r="G949" s="124">
        <v>0</v>
      </c>
      <c r="H949" s="124">
        <v>0</v>
      </c>
      <c r="I949" s="124">
        <v>0</v>
      </c>
      <c r="J949" s="124">
        <v>0</v>
      </c>
      <c r="K949" s="444"/>
      <c r="L949" s="340"/>
      <c r="M949" s="344"/>
    </row>
    <row r="950" spans="1:14" s="294" customFormat="1" ht="28.5" customHeight="1" x14ac:dyDescent="0.2">
      <c r="A950" s="517"/>
      <c r="B950" s="454"/>
      <c r="C950" s="444"/>
      <c r="D950" s="42">
        <v>2016</v>
      </c>
      <c r="E950" s="133">
        <f t="shared" si="119"/>
        <v>0</v>
      </c>
      <c r="F950" s="124">
        <v>0</v>
      </c>
      <c r="G950" s="124">
        <v>0</v>
      </c>
      <c r="H950" s="124">
        <v>0</v>
      </c>
      <c r="I950" s="124">
        <v>0</v>
      </c>
      <c r="J950" s="124">
        <v>0</v>
      </c>
      <c r="K950" s="444"/>
      <c r="L950" s="340"/>
      <c r="M950" s="344"/>
    </row>
    <row r="951" spans="1:14" s="294" customFormat="1" ht="28.5" customHeight="1" x14ac:dyDescent="0.2">
      <c r="A951" s="517"/>
      <c r="B951" s="454"/>
      <c r="C951" s="444"/>
      <c r="D951" s="42">
        <v>2017</v>
      </c>
      <c r="E951" s="133">
        <f t="shared" si="119"/>
        <v>0</v>
      </c>
      <c r="F951" s="124">
        <v>0</v>
      </c>
      <c r="G951" s="124">
        <v>0</v>
      </c>
      <c r="H951" s="124">
        <v>0</v>
      </c>
      <c r="I951" s="124">
        <v>0</v>
      </c>
      <c r="J951" s="124">
        <v>0</v>
      </c>
      <c r="K951" s="444"/>
      <c r="L951" s="340"/>
      <c r="M951" s="344"/>
    </row>
    <row r="952" spans="1:14" s="294" customFormat="1" ht="28.5" customHeight="1" x14ac:dyDescent="0.2">
      <c r="A952" s="517"/>
      <c r="B952" s="454"/>
      <c r="C952" s="444"/>
      <c r="D952" s="42">
        <v>2018</v>
      </c>
      <c r="E952" s="133">
        <f t="shared" si="119"/>
        <v>1.5000619999999999E-2</v>
      </c>
      <c r="F952" s="124">
        <v>0</v>
      </c>
      <c r="G952" s="124">
        <v>0</v>
      </c>
      <c r="H952" s="124">
        <v>1.5000619999999999E-2</v>
      </c>
      <c r="I952" s="124">
        <f>0.01500062-0.00734012-0.0076605</f>
        <v>0</v>
      </c>
      <c r="J952" s="124">
        <v>0</v>
      </c>
      <c r="K952" s="444"/>
      <c r="L952" s="340"/>
      <c r="M952" s="344"/>
      <c r="N952" s="284"/>
    </row>
    <row r="953" spans="1:14" s="294" customFormat="1" ht="28.5" customHeight="1" x14ac:dyDescent="0.2">
      <c r="A953" s="517"/>
      <c r="B953" s="454"/>
      <c r="C953" s="444"/>
      <c r="D953" s="42">
        <v>2019</v>
      </c>
      <c r="E953" s="133">
        <f t="shared" si="119"/>
        <v>0</v>
      </c>
      <c r="F953" s="124">
        <v>0</v>
      </c>
      <c r="G953" s="124">
        <v>0</v>
      </c>
      <c r="H953" s="124">
        <v>0</v>
      </c>
      <c r="I953" s="124">
        <v>0</v>
      </c>
      <c r="J953" s="124">
        <v>0</v>
      </c>
      <c r="K953" s="444"/>
      <c r="L953" s="340"/>
      <c r="M953" s="344"/>
    </row>
    <row r="954" spans="1:14" s="294" customFormat="1" ht="28.5" customHeight="1" x14ac:dyDescent="0.2">
      <c r="A954" s="517"/>
      <c r="B954" s="454"/>
      <c r="C954" s="444"/>
      <c r="D954" s="42">
        <v>2020</v>
      </c>
      <c r="E954" s="133">
        <f t="shared" si="119"/>
        <v>0</v>
      </c>
      <c r="F954" s="124">
        <v>0</v>
      </c>
      <c r="G954" s="124">
        <v>0</v>
      </c>
      <c r="H954" s="124">
        <v>0</v>
      </c>
      <c r="I954" s="124">
        <v>0</v>
      </c>
      <c r="J954" s="124">
        <v>0</v>
      </c>
      <c r="K954" s="444"/>
      <c r="L954" s="340"/>
      <c r="M954" s="344"/>
    </row>
    <row r="955" spans="1:14" s="294" customFormat="1" ht="28.5" customHeight="1" x14ac:dyDescent="0.2">
      <c r="A955" s="517"/>
      <c r="B955" s="454"/>
      <c r="C955" s="444"/>
      <c r="D955" s="42">
        <v>2021</v>
      </c>
      <c r="E955" s="133">
        <f t="shared" si="119"/>
        <v>0</v>
      </c>
      <c r="F955" s="124">
        <v>0</v>
      </c>
      <c r="G955" s="124">
        <v>0</v>
      </c>
      <c r="H955" s="124">
        <v>0</v>
      </c>
      <c r="I955" s="124">
        <v>0</v>
      </c>
      <c r="J955" s="124">
        <v>0</v>
      </c>
      <c r="K955" s="444"/>
      <c r="L955" s="340"/>
      <c r="M955" s="344"/>
    </row>
    <row r="956" spans="1:14" s="294" customFormat="1" ht="28.5" customHeight="1" x14ac:dyDescent="0.2">
      <c r="A956" s="517"/>
      <c r="B956" s="454"/>
      <c r="C956" s="444"/>
      <c r="D956" s="42">
        <v>2022</v>
      </c>
      <c r="E956" s="133">
        <f t="shared" si="119"/>
        <v>0</v>
      </c>
      <c r="F956" s="124">
        <v>0</v>
      </c>
      <c r="G956" s="124">
        <v>0</v>
      </c>
      <c r="H956" s="124">
        <v>0</v>
      </c>
      <c r="I956" s="124">
        <v>0</v>
      </c>
      <c r="J956" s="124">
        <v>0</v>
      </c>
      <c r="K956" s="444"/>
      <c r="L956" s="340"/>
      <c r="M956" s="344"/>
    </row>
    <row r="957" spans="1:14" s="294" customFormat="1" ht="28.5" customHeight="1" x14ac:dyDescent="0.2">
      <c r="A957" s="517"/>
      <c r="B957" s="454"/>
      <c r="C957" s="444"/>
      <c r="D957" s="42">
        <v>2023</v>
      </c>
      <c r="E957" s="133">
        <f t="shared" si="119"/>
        <v>0</v>
      </c>
      <c r="F957" s="124">
        <v>0</v>
      </c>
      <c r="G957" s="124">
        <v>0</v>
      </c>
      <c r="H957" s="124">
        <v>0</v>
      </c>
      <c r="I957" s="124">
        <v>0</v>
      </c>
      <c r="J957" s="124">
        <v>0</v>
      </c>
      <c r="K957" s="444"/>
      <c r="L957" s="340"/>
      <c r="M957" s="344"/>
    </row>
    <row r="958" spans="1:14" s="294" customFormat="1" ht="28.5" customHeight="1" x14ac:dyDescent="0.2">
      <c r="A958" s="517"/>
      <c r="B958" s="454"/>
      <c r="C958" s="444"/>
      <c r="D958" s="42">
        <v>2024</v>
      </c>
      <c r="E958" s="133">
        <f t="shared" si="119"/>
        <v>0</v>
      </c>
      <c r="F958" s="124">
        <v>0</v>
      </c>
      <c r="G958" s="124">
        <v>0</v>
      </c>
      <c r="H958" s="124">
        <v>0</v>
      </c>
      <c r="I958" s="124">
        <v>0</v>
      </c>
      <c r="J958" s="124">
        <v>0</v>
      </c>
      <c r="K958" s="444"/>
      <c r="L958" s="340"/>
      <c r="M958" s="344"/>
    </row>
    <row r="959" spans="1:14" s="294" customFormat="1" ht="28.5" customHeight="1" x14ac:dyDescent="0.2">
      <c r="A959" s="517"/>
      <c r="B959" s="454"/>
      <c r="C959" s="444"/>
      <c r="D959" s="42">
        <v>2025</v>
      </c>
      <c r="E959" s="133">
        <f t="shared" si="119"/>
        <v>0</v>
      </c>
      <c r="F959" s="124">
        <v>0</v>
      </c>
      <c r="G959" s="124">
        <v>0</v>
      </c>
      <c r="H959" s="124">
        <v>0</v>
      </c>
      <c r="I959" s="124">
        <v>0</v>
      </c>
      <c r="J959" s="124">
        <v>0</v>
      </c>
      <c r="K959" s="444"/>
      <c r="L959" s="340"/>
      <c r="M959" s="344"/>
    </row>
    <row r="960" spans="1:14" s="294" customFormat="1" ht="28.5" customHeight="1" thickBot="1" x14ac:dyDescent="0.25">
      <c r="A960" s="518"/>
      <c r="B960" s="462"/>
      <c r="C960" s="445"/>
      <c r="D960" s="42">
        <v>2026</v>
      </c>
      <c r="E960" s="133">
        <f t="shared" si="119"/>
        <v>0</v>
      </c>
      <c r="F960" s="124">
        <v>0</v>
      </c>
      <c r="G960" s="124">
        <v>0</v>
      </c>
      <c r="H960" s="124">
        <v>0</v>
      </c>
      <c r="I960" s="124">
        <v>0</v>
      </c>
      <c r="J960" s="124">
        <v>0</v>
      </c>
      <c r="K960" s="445"/>
      <c r="L960" s="340"/>
      <c r="M960" s="344"/>
    </row>
    <row r="961" spans="1:14" s="294" customFormat="1" ht="33.75" customHeight="1" x14ac:dyDescent="0.2">
      <c r="A961" s="516" t="s">
        <v>149</v>
      </c>
      <c r="B961" s="453" t="s">
        <v>139</v>
      </c>
      <c r="C961" s="443"/>
      <c r="D961" s="42" t="s">
        <v>5</v>
      </c>
      <c r="E961" s="133">
        <f>SUM(E962:E977)</f>
        <v>0.17352914</v>
      </c>
      <c r="F961" s="133">
        <f t="shared" ref="F961:J961" si="120">SUM(F962:F977)</f>
        <v>0</v>
      </c>
      <c r="G961" s="133">
        <f t="shared" si="120"/>
        <v>0</v>
      </c>
      <c r="H961" s="133">
        <f t="shared" si="120"/>
        <v>0</v>
      </c>
      <c r="I961" s="133">
        <f t="shared" si="120"/>
        <v>0.17352914</v>
      </c>
      <c r="J961" s="133">
        <f t="shared" si="120"/>
        <v>0</v>
      </c>
      <c r="K961" s="443">
        <v>2019</v>
      </c>
      <c r="L961" s="340"/>
      <c r="M961" s="344"/>
    </row>
    <row r="962" spans="1:14" s="294" customFormat="1" ht="28.5" customHeight="1" x14ac:dyDescent="0.2">
      <c r="A962" s="517"/>
      <c r="B962" s="454"/>
      <c r="C962" s="444"/>
      <c r="D962" s="42">
        <v>2011</v>
      </c>
      <c r="E962" s="133">
        <f>F962+G962+H962+I962+J962</f>
        <v>0</v>
      </c>
      <c r="F962" s="124">
        <v>0</v>
      </c>
      <c r="G962" s="124">
        <v>0</v>
      </c>
      <c r="H962" s="124">
        <v>0</v>
      </c>
      <c r="I962" s="124">
        <v>0</v>
      </c>
      <c r="J962" s="124">
        <v>0</v>
      </c>
      <c r="K962" s="444"/>
      <c r="L962" s="340"/>
      <c r="M962" s="344"/>
    </row>
    <row r="963" spans="1:14" s="294" customFormat="1" ht="28.5" customHeight="1" x14ac:dyDescent="0.2">
      <c r="A963" s="517"/>
      <c r="B963" s="454"/>
      <c r="C963" s="444"/>
      <c r="D963" s="42">
        <v>2012</v>
      </c>
      <c r="E963" s="133">
        <f t="shared" ref="E963:E977" si="121">F963+G963+H963+I963+J963</f>
        <v>0</v>
      </c>
      <c r="F963" s="124">
        <v>0</v>
      </c>
      <c r="G963" s="124">
        <v>0</v>
      </c>
      <c r="H963" s="124">
        <v>0</v>
      </c>
      <c r="I963" s="124">
        <v>0</v>
      </c>
      <c r="J963" s="124">
        <v>0</v>
      </c>
      <c r="K963" s="444"/>
      <c r="L963" s="340"/>
      <c r="M963" s="344"/>
    </row>
    <row r="964" spans="1:14" s="294" customFormat="1" ht="28.5" customHeight="1" x14ac:dyDescent="0.2">
      <c r="A964" s="517"/>
      <c r="B964" s="454"/>
      <c r="C964" s="444"/>
      <c r="D964" s="42">
        <v>2013</v>
      </c>
      <c r="E964" s="133">
        <f t="shared" si="121"/>
        <v>0</v>
      </c>
      <c r="F964" s="124">
        <v>0</v>
      </c>
      <c r="G964" s="124">
        <v>0</v>
      </c>
      <c r="H964" s="124">
        <v>0</v>
      </c>
      <c r="I964" s="124">
        <v>0</v>
      </c>
      <c r="J964" s="124">
        <v>0</v>
      </c>
      <c r="K964" s="444"/>
      <c r="L964" s="340"/>
      <c r="M964" s="344"/>
    </row>
    <row r="965" spans="1:14" s="294" customFormat="1" ht="28.5" customHeight="1" x14ac:dyDescent="0.2">
      <c r="A965" s="517"/>
      <c r="B965" s="454"/>
      <c r="C965" s="444"/>
      <c r="D965" s="42">
        <v>2014</v>
      </c>
      <c r="E965" s="133">
        <f t="shared" si="121"/>
        <v>0</v>
      </c>
      <c r="F965" s="124">
        <v>0</v>
      </c>
      <c r="G965" s="124">
        <v>0</v>
      </c>
      <c r="H965" s="124">
        <v>0</v>
      </c>
      <c r="I965" s="124">
        <v>0</v>
      </c>
      <c r="J965" s="124">
        <v>0</v>
      </c>
      <c r="K965" s="444"/>
      <c r="L965" s="340"/>
      <c r="M965" s="344"/>
    </row>
    <row r="966" spans="1:14" s="294" customFormat="1" ht="28.5" customHeight="1" x14ac:dyDescent="0.2">
      <c r="A966" s="517"/>
      <c r="B966" s="454"/>
      <c r="C966" s="444"/>
      <c r="D966" s="42">
        <v>2015</v>
      </c>
      <c r="E966" s="133">
        <f t="shared" si="121"/>
        <v>0</v>
      </c>
      <c r="F966" s="124">
        <v>0</v>
      </c>
      <c r="G966" s="124">
        <v>0</v>
      </c>
      <c r="H966" s="124">
        <v>0</v>
      </c>
      <c r="I966" s="124">
        <v>0</v>
      </c>
      <c r="J966" s="124">
        <v>0</v>
      </c>
      <c r="K966" s="444"/>
      <c r="L966" s="340"/>
      <c r="M966" s="344"/>
    </row>
    <row r="967" spans="1:14" s="294" customFormat="1" ht="28.5" customHeight="1" x14ac:dyDescent="0.2">
      <c r="A967" s="517"/>
      <c r="B967" s="454"/>
      <c r="C967" s="444"/>
      <c r="D967" s="42">
        <v>2016</v>
      </c>
      <c r="E967" s="133">
        <f t="shared" si="121"/>
        <v>0</v>
      </c>
      <c r="F967" s="124">
        <v>0</v>
      </c>
      <c r="G967" s="124">
        <v>0</v>
      </c>
      <c r="H967" s="124">
        <v>0</v>
      </c>
      <c r="I967" s="124">
        <v>0</v>
      </c>
      <c r="J967" s="124">
        <v>0</v>
      </c>
      <c r="K967" s="444"/>
      <c r="L967" s="340"/>
      <c r="M967" s="344"/>
    </row>
    <row r="968" spans="1:14" s="294" customFormat="1" ht="28.5" customHeight="1" x14ac:dyDescent="0.2">
      <c r="A968" s="517"/>
      <c r="B968" s="454"/>
      <c r="C968" s="444"/>
      <c r="D968" s="42">
        <v>2017</v>
      </c>
      <c r="E968" s="133">
        <f t="shared" si="121"/>
        <v>0</v>
      </c>
      <c r="F968" s="124">
        <v>0</v>
      </c>
      <c r="G968" s="124">
        <v>0</v>
      </c>
      <c r="H968" s="124">
        <v>0</v>
      </c>
      <c r="I968" s="124">
        <v>0</v>
      </c>
      <c r="J968" s="124">
        <v>0</v>
      </c>
      <c r="K968" s="444"/>
      <c r="L968" s="340"/>
      <c r="M968" s="344"/>
    </row>
    <row r="969" spans="1:14" s="294" customFormat="1" ht="28.5" customHeight="1" x14ac:dyDescent="0.2">
      <c r="A969" s="517"/>
      <c r="B969" s="454"/>
      <c r="C969" s="444"/>
      <c r="D969" s="42">
        <v>2018</v>
      </c>
      <c r="E969" s="133">
        <f t="shared" si="121"/>
        <v>0</v>
      </c>
      <c r="F969" s="124">
        <v>0</v>
      </c>
      <c r="G969" s="124">
        <v>0</v>
      </c>
      <c r="H969" s="124">
        <v>0</v>
      </c>
      <c r="I969" s="124">
        <f>0.01500062-0.00734012-0.0076605</f>
        <v>0</v>
      </c>
      <c r="J969" s="124">
        <v>0</v>
      </c>
      <c r="K969" s="444"/>
      <c r="L969" s="340"/>
      <c r="M969" s="344"/>
    </row>
    <row r="970" spans="1:14" s="294" customFormat="1" ht="28.5" customHeight="1" x14ac:dyDescent="0.2">
      <c r="A970" s="517"/>
      <c r="B970" s="454"/>
      <c r="C970" s="444"/>
      <c r="D970" s="42">
        <v>2019</v>
      </c>
      <c r="E970" s="133">
        <f t="shared" si="121"/>
        <v>0.17352914</v>
      </c>
      <c r="F970" s="124">
        <v>0</v>
      </c>
      <c r="G970" s="124">
        <v>0</v>
      </c>
      <c r="H970" s="124">
        <v>0</v>
      </c>
      <c r="I970" s="124">
        <v>0.17352914</v>
      </c>
      <c r="J970" s="124">
        <v>0</v>
      </c>
      <c r="K970" s="444"/>
      <c r="L970" s="340"/>
      <c r="M970" s="344"/>
      <c r="N970" s="299"/>
    </row>
    <row r="971" spans="1:14" s="294" customFormat="1" ht="28.5" customHeight="1" x14ac:dyDescent="0.2">
      <c r="A971" s="517"/>
      <c r="B971" s="454"/>
      <c r="C971" s="444"/>
      <c r="D971" s="42">
        <v>2020</v>
      </c>
      <c r="E971" s="133">
        <f t="shared" si="121"/>
        <v>0</v>
      </c>
      <c r="F971" s="124">
        <v>0</v>
      </c>
      <c r="G971" s="124">
        <v>0</v>
      </c>
      <c r="H971" s="124">
        <v>0</v>
      </c>
      <c r="I971" s="124">
        <v>0</v>
      </c>
      <c r="J971" s="124">
        <v>0</v>
      </c>
      <c r="K971" s="444"/>
      <c r="L971" s="340"/>
      <c r="M971" s="344"/>
    </row>
    <row r="972" spans="1:14" s="294" customFormat="1" ht="28.5" customHeight="1" x14ac:dyDescent="0.2">
      <c r="A972" s="517"/>
      <c r="B972" s="454"/>
      <c r="C972" s="444"/>
      <c r="D972" s="42">
        <v>2021</v>
      </c>
      <c r="E972" s="133">
        <f t="shared" si="121"/>
        <v>0</v>
      </c>
      <c r="F972" s="124">
        <v>0</v>
      </c>
      <c r="G972" s="124">
        <v>0</v>
      </c>
      <c r="H972" s="124">
        <v>0</v>
      </c>
      <c r="I972" s="124">
        <v>0</v>
      </c>
      <c r="J972" s="124">
        <v>0</v>
      </c>
      <c r="K972" s="444"/>
      <c r="L972" s="340"/>
      <c r="M972" s="344"/>
    </row>
    <row r="973" spans="1:14" s="294" customFormat="1" ht="28.5" customHeight="1" x14ac:dyDescent="0.2">
      <c r="A973" s="517"/>
      <c r="B973" s="454"/>
      <c r="C973" s="444"/>
      <c r="D973" s="42">
        <v>2022</v>
      </c>
      <c r="E973" s="133">
        <f t="shared" si="121"/>
        <v>0</v>
      </c>
      <c r="F973" s="124">
        <v>0</v>
      </c>
      <c r="G973" s="124">
        <v>0</v>
      </c>
      <c r="H973" s="124">
        <v>0</v>
      </c>
      <c r="I973" s="124">
        <v>0</v>
      </c>
      <c r="J973" s="124">
        <v>0</v>
      </c>
      <c r="K973" s="444"/>
      <c r="L973" s="340"/>
      <c r="M973" s="344"/>
    </row>
    <row r="974" spans="1:14" s="294" customFormat="1" ht="28.5" customHeight="1" x14ac:dyDescent="0.2">
      <c r="A974" s="517"/>
      <c r="B974" s="454"/>
      <c r="C974" s="444"/>
      <c r="D974" s="42">
        <v>2023</v>
      </c>
      <c r="E974" s="133">
        <f t="shared" si="121"/>
        <v>0</v>
      </c>
      <c r="F974" s="124">
        <v>0</v>
      </c>
      <c r="G974" s="124">
        <v>0</v>
      </c>
      <c r="H974" s="124">
        <v>0</v>
      </c>
      <c r="I974" s="124">
        <v>0</v>
      </c>
      <c r="J974" s="124">
        <v>0</v>
      </c>
      <c r="K974" s="444"/>
      <c r="L974" s="340"/>
      <c r="M974" s="344"/>
    </row>
    <row r="975" spans="1:14" s="294" customFormat="1" ht="28.5" customHeight="1" x14ac:dyDescent="0.2">
      <c r="A975" s="517"/>
      <c r="B975" s="454"/>
      <c r="C975" s="444"/>
      <c r="D975" s="42">
        <v>2024</v>
      </c>
      <c r="E975" s="133">
        <f t="shared" si="121"/>
        <v>0</v>
      </c>
      <c r="F975" s="124">
        <v>0</v>
      </c>
      <c r="G975" s="124">
        <v>0</v>
      </c>
      <c r="H975" s="124">
        <v>0</v>
      </c>
      <c r="I975" s="124">
        <v>0</v>
      </c>
      <c r="J975" s="124">
        <v>0</v>
      </c>
      <c r="K975" s="444"/>
      <c r="L975" s="340"/>
      <c r="M975" s="344"/>
    </row>
    <row r="976" spans="1:14" s="294" customFormat="1" ht="28.5" customHeight="1" x14ac:dyDescent="0.2">
      <c r="A976" s="517"/>
      <c r="B976" s="454"/>
      <c r="C976" s="444"/>
      <c r="D976" s="42">
        <v>2025</v>
      </c>
      <c r="E976" s="133">
        <f t="shared" si="121"/>
        <v>0</v>
      </c>
      <c r="F976" s="124">
        <v>0</v>
      </c>
      <c r="G976" s="124">
        <v>0</v>
      </c>
      <c r="H976" s="124">
        <v>0</v>
      </c>
      <c r="I976" s="124">
        <v>0</v>
      </c>
      <c r="J976" s="124">
        <v>0</v>
      </c>
      <c r="K976" s="444"/>
      <c r="L976" s="340"/>
      <c r="M976" s="344"/>
    </row>
    <row r="977" spans="1:14" s="294" customFormat="1" ht="28.5" customHeight="1" thickBot="1" x14ac:dyDescent="0.25">
      <c r="A977" s="518"/>
      <c r="B977" s="462"/>
      <c r="C977" s="445"/>
      <c r="D977" s="42">
        <v>2026</v>
      </c>
      <c r="E977" s="133">
        <f t="shared" si="121"/>
        <v>0</v>
      </c>
      <c r="F977" s="124">
        <v>0</v>
      </c>
      <c r="G977" s="124">
        <v>0</v>
      </c>
      <c r="H977" s="124">
        <v>0</v>
      </c>
      <c r="I977" s="124">
        <v>0</v>
      </c>
      <c r="J977" s="124">
        <v>0</v>
      </c>
      <c r="K977" s="445"/>
      <c r="L977" s="340"/>
      <c r="M977" s="344"/>
    </row>
    <row r="978" spans="1:14" s="294" customFormat="1" ht="28.5" customHeight="1" x14ac:dyDescent="0.2">
      <c r="A978" s="569" t="s">
        <v>169</v>
      </c>
      <c r="B978" s="453" t="s">
        <v>150</v>
      </c>
      <c r="C978" s="443"/>
      <c r="D978" s="42" t="s">
        <v>5</v>
      </c>
      <c r="E978" s="133">
        <f>SUM(E979:E994)</f>
        <v>9.9000000000000005E-2</v>
      </c>
      <c r="F978" s="133">
        <f t="shared" ref="F978:J978" si="122">SUM(F979:F994)</f>
        <v>0</v>
      </c>
      <c r="G978" s="133">
        <f t="shared" si="122"/>
        <v>0</v>
      </c>
      <c r="H978" s="133">
        <f t="shared" si="122"/>
        <v>0</v>
      </c>
      <c r="I978" s="133">
        <f t="shared" si="122"/>
        <v>9.9000000000000005E-2</v>
      </c>
      <c r="J978" s="133">
        <f t="shared" si="122"/>
        <v>0</v>
      </c>
      <c r="K978" s="443">
        <v>2019</v>
      </c>
      <c r="L978" s="340"/>
      <c r="M978" s="344"/>
    </row>
    <row r="979" spans="1:14" s="294" customFormat="1" ht="28.5" customHeight="1" x14ac:dyDescent="0.2">
      <c r="A979" s="568"/>
      <c r="B979" s="454"/>
      <c r="C979" s="444"/>
      <c r="D979" s="42">
        <v>2011</v>
      </c>
      <c r="E979" s="133">
        <f>F979+G979+H979+I979+J979</f>
        <v>0</v>
      </c>
      <c r="F979" s="124">
        <v>0</v>
      </c>
      <c r="G979" s="124">
        <v>0</v>
      </c>
      <c r="H979" s="124">
        <v>0</v>
      </c>
      <c r="I979" s="124">
        <v>0</v>
      </c>
      <c r="J979" s="124">
        <v>0</v>
      </c>
      <c r="K979" s="444"/>
      <c r="L979" s="340"/>
      <c r="M979" s="344"/>
    </row>
    <row r="980" spans="1:14" s="294" customFormat="1" ht="28.5" customHeight="1" x14ac:dyDescent="0.2">
      <c r="A980" s="568"/>
      <c r="B980" s="454"/>
      <c r="C980" s="444"/>
      <c r="D980" s="42">
        <v>2012</v>
      </c>
      <c r="E980" s="133">
        <f t="shared" ref="E980:E994" si="123">F980+G980+H980+I980+J980</f>
        <v>0</v>
      </c>
      <c r="F980" s="124">
        <v>0</v>
      </c>
      <c r="G980" s="124">
        <v>0</v>
      </c>
      <c r="H980" s="124">
        <v>0</v>
      </c>
      <c r="I980" s="124">
        <v>0</v>
      </c>
      <c r="J980" s="124">
        <v>0</v>
      </c>
      <c r="K980" s="444"/>
      <c r="L980" s="340"/>
      <c r="M980" s="344"/>
    </row>
    <row r="981" spans="1:14" s="294" customFormat="1" ht="28.5" customHeight="1" x14ac:dyDescent="0.2">
      <c r="A981" s="568"/>
      <c r="B981" s="454"/>
      <c r="C981" s="444"/>
      <c r="D981" s="42">
        <v>2013</v>
      </c>
      <c r="E981" s="133">
        <f t="shared" si="123"/>
        <v>0</v>
      </c>
      <c r="F981" s="124">
        <v>0</v>
      </c>
      <c r="G981" s="124">
        <v>0</v>
      </c>
      <c r="H981" s="124">
        <v>0</v>
      </c>
      <c r="I981" s="124">
        <v>0</v>
      </c>
      <c r="J981" s="124">
        <v>0</v>
      </c>
      <c r="K981" s="444"/>
      <c r="L981" s="340"/>
      <c r="M981" s="344"/>
    </row>
    <row r="982" spans="1:14" s="294" customFormat="1" ht="28.5" customHeight="1" x14ac:dyDescent="0.2">
      <c r="A982" s="568"/>
      <c r="B982" s="454"/>
      <c r="C982" s="444"/>
      <c r="D982" s="42">
        <v>2014</v>
      </c>
      <c r="E982" s="133">
        <f t="shared" si="123"/>
        <v>0</v>
      </c>
      <c r="F982" s="124">
        <v>0</v>
      </c>
      <c r="G982" s="124">
        <v>0</v>
      </c>
      <c r="H982" s="124">
        <v>0</v>
      </c>
      <c r="I982" s="124">
        <v>0</v>
      </c>
      <c r="J982" s="124">
        <v>0</v>
      </c>
      <c r="K982" s="444"/>
      <c r="L982" s="340"/>
      <c r="M982" s="344"/>
    </row>
    <row r="983" spans="1:14" s="294" customFormat="1" ht="28.5" customHeight="1" x14ac:dyDescent="0.2">
      <c r="A983" s="568"/>
      <c r="B983" s="454"/>
      <c r="C983" s="444"/>
      <c r="D983" s="42">
        <v>2015</v>
      </c>
      <c r="E983" s="133">
        <f t="shared" si="123"/>
        <v>0</v>
      </c>
      <c r="F983" s="124">
        <v>0</v>
      </c>
      <c r="G983" s="124">
        <v>0</v>
      </c>
      <c r="H983" s="124">
        <v>0</v>
      </c>
      <c r="I983" s="124">
        <v>0</v>
      </c>
      <c r="J983" s="124">
        <v>0</v>
      </c>
      <c r="K983" s="444"/>
      <c r="L983" s="340"/>
      <c r="M983" s="344"/>
    </row>
    <row r="984" spans="1:14" s="294" customFormat="1" ht="28.5" customHeight="1" x14ac:dyDescent="0.2">
      <c r="A984" s="568"/>
      <c r="B984" s="454"/>
      <c r="C984" s="444"/>
      <c r="D984" s="42">
        <v>2016</v>
      </c>
      <c r="E984" s="133">
        <f t="shared" si="123"/>
        <v>0</v>
      </c>
      <c r="F984" s="124">
        <v>0</v>
      </c>
      <c r="G984" s="124">
        <v>0</v>
      </c>
      <c r="H984" s="124">
        <v>0</v>
      </c>
      <c r="I984" s="124">
        <v>0</v>
      </c>
      <c r="J984" s="124">
        <v>0</v>
      </c>
      <c r="K984" s="444"/>
      <c r="L984" s="340"/>
      <c r="M984" s="344"/>
    </row>
    <row r="985" spans="1:14" s="294" customFormat="1" ht="28.5" customHeight="1" x14ac:dyDescent="0.2">
      <c r="A985" s="568"/>
      <c r="B985" s="454"/>
      <c r="C985" s="444"/>
      <c r="D985" s="42">
        <v>2017</v>
      </c>
      <c r="E985" s="133">
        <f t="shared" si="123"/>
        <v>0</v>
      </c>
      <c r="F985" s="124">
        <v>0</v>
      </c>
      <c r="G985" s="124">
        <v>0</v>
      </c>
      <c r="H985" s="124">
        <v>0</v>
      </c>
      <c r="I985" s="124">
        <v>0</v>
      </c>
      <c r="J985" s="124">
        <v>0</v>
      </c>
      <c r="K985" s="444"/>
      <c r="L985" s="340"/>
      <c r="M985" s="344"/>
    </row>
    <row r="986" spans="1:14" s="294" customFormat="1" ht="28.5" customHeight="1" x14ac:dyDescent="0.2">
      <c r="A986" s="568"/>
      <c r="B986" s="454"/>
      <c r="C986" s="444"/>
      <c r="D986" s="42">
        <v>2018</v>
      </c>
      <c r="E986" s="133">
        <f t="shared" si="123"/>
        <v>0</v>
      </c>
      <c r="F986" s="124">
        <v>0</v>
      </c>
      <c r="G986" s="124">
        <v>0</v>
      </c>
      <c r="H986" s="124">
        <v>0</v>
      </c>
      <c r="I986" s="124">
        <f>0.01500062-0.00734012-0.0076605</f>
        <v>0</v>
      </c>
      <c r="J986" s="124">
        <v>0</v>
      </c>
      <c r="K986" s="444"/>
      <c r="L986" s="340"/>
      <c r="M986" s="344"/>
    </row>
    <row r="987" spans="1:14" s="294" customFormat="1" ht="28.5" customHeight="1" x14ac:dyDescent="0.2">
      <c r="A987" s="568"/>
      <c r="B987" s="454"/>
      <c r="C987" s="444"/>
      <c r="D987" s="42">
        <v>2019</v>
      </c>
      <c r="E987" s="133">
        <f t="shared" si="123"/>
        <v>9.9000000000000005E-2</v>
      </c>
      <c r="F987" s="124">
        <v>0</v>
      </c>
      <c r="G987" s="124">
        <v>0</v>
      </c>
      <c r="H987" s="124">
        <v>0</v>
      </c>
      <c r="I987" s="124">
        <v>9.9000000000000005E-2</v>
      </c>
      <c r="J987" s="124">
        <v>0</v>
      </c>
      <c r="K987" s="444"/>
      <c r="L987" s="340"/>
      <c r="M987" s="344"/>
      <c r="N987" s="284"/>
    </row>
    <row r="988" spans="1:14" s="294" customFormat="1" ht="28.5" customHeight="1" x14ac:dyDescent="0.2">
      <c r="A988" s="568"/>
      <c r="B988" s="454"/>
      <c r="C988" s="444"/>
      <c r="D988" s="42">
        <v>2020</v>
      </c>
      <c r="E988" s="133">
        <f t="shared" si="123"/>
        <v>0</v>
      </c>
      <c r="F988" s="124">
        <v>0</v>
      </c>
      <c r="G988" s="124">
        <v>0</v>
      </c>
      <c r="H988" s="124">
        <v>0</v>
      </c>
      <c r="I988" s="124">
        <v>0</v>
      </c>
      <c r="J988" s="124">
        <v>0</v>
      </c>
      <c r="K988" s="444"/>
      <c r="L988" s="340"/>
      <c r="M988" s="344"/>
    </row>
    <row r="989" spans="1:14" s="294" customFormat="1" ht="28.5" customHeight="1" x14ac:dyDescent="0.2">
      <c r="A989" s="568"/>
      <c r="B989" s="454"/>
      <c r="C989" s="444"/>
      <c r="D989" s="42">
        <v>2021</v>
      </c>
      <c r="E989" s="133">
        <f t="shared" si="123"/>
        <v>0</v>
      </c>
      <c r="F989" s="124">
        <v>0</v>
      </c>
      <c r="G989" s="124">
        <v>0</v>
      </c>
      <c r="H989" s="124">
        <v>0</v>
      </c>
      <c r="I989" s="124">
        <v>0</v>
      </c>
      <c r="J989" s="124">
        <v>0</v>
      </c>
      <c r="K989" s="444"/>
      <c r="L989" s="340"/>
      <c r="M989" s="344"/>
    </row>
    <row r="990" spans="1:14" s="294" customFormat="1" ht="28.5" customHeight="1" x14ac:dyDescent="0.2">
      <c r="A990" s="568"/>
      <c r="B990" s="454"/>
      <c r="C990" s="444"/>
      <c r="D990" s="42">
        <v>2022</v>
      </c>
      <c r="E990" s="133">
        <f t="shared" si="123"/>
        <v>0</v>
      </c>
      <c r="F990" s="124">
        <v>0</v>
      </c>
      <c r="G990" s="124">
        <v>0</v>
      </c>
      <c r="H990" s="124">
        <v>0</v>
      </c>
      <c r="I990" s="124">
        <v>0</v>
      </c>
      <c r="J990" s="124">
        <v>0</v>
      </c>
      <c r="K990" s="444"/>
      <c r="L990" s="340"/>
      <c r="M990" s="344"/>
    </row>
    <row r="991" spans="1:14" s="294" customFormat="1" ht="28.5" customHeight="1" x14ac:dyDescent="0.2">
      <c r="A991" s="568"/>
      <c r="B991" s="454"/>
      <c r="C991" s="444"/>
      <c r="D991" s="42">
        <v>2023</v>
      </c>
      <c r="E991" s="133">
        <f t="shared" si="123"/>
        <v>0</v>
      </c>
      <c r="F991" s="124">
        <v>0</v>
      </c>
      <c r="G991" s="124">
        <v>0</v>
      </c>
      <c r="H991" s="124">
        <v>0</v>
      </c>
      <c r="I991" s="124">
        <v>0</v>
      </c>
      <c r="J991" s="124">
        <v>0</v>
      </c>
      <c r="K991" s="444"/>
      <c r="L991" s="340"/>
      <c r="M991" s="344"/>
    </row>
    <row r="992" spans="1:14" s="294" customFormat="1" ht="28.5" customHeight="1" x14ac:dyDescent="0.2">
      <c r="A992" s="568"/>
      <c r="B992" s="454"/>
      <c r="C992" s="444"/>
      <c r="D992" s="42">
        <v>2024</v>
      </c>
      <c r="E992" s="133">
        <f t="shared" si="123"/>
        <v>0</v>
      </c>
      <c r="F992" s="124">
        <v>0</v>
      </c>
      <c r="G992" s="124">
        <v>0</v>
      </c>
      <c r="H992" s="124">
        <v>0</v>
      </c>
      <c r="I992" s="124">
        <v>0</v>
      </c>
      <c r="J992" s="124">
        <v>0</v>
      </c>
      <c r="K992" s="444"/>
      <c r="L992" s="340"/>
      <c r="M992" s="344"/>
    </row>
    <row r="993" spans="1:14" s="294" customFormat="1" ht="28.5" customHeight="1" x14ac:dyDescent="0.2">
      <c r="A993" s="568"/>
      <c r="B993" s="454"/>
      <c r="C993" s="444"/>
      <c r="D993" s="42">
        <v>2025</v>
      </c>
      <c r="E993" s="133">
        <f t="shared" si="123"/>
        <v>0</v>
      </c>
      <c r="F993" s="124">
        <v>0</v>
      </c>
      <c r="G993" s="124">
        <v>0</v>
      </c>
      <c r="H993" s="124">
        <v>0</v>
      </c>
      <c r="I993" s="124">
        <v>0</v>
      </c>
      <c r="J993" s="124">
        <v>0</v>
      </c>
      <c r="K993" s="444"/>
      <c r="L993" s="340"/>
      <c r="M993" s="344"/>
    </row>
    <row r="994" spans="1:14" s="294" customFormat="1" ht="28.5" customHeight="1" thickBot="1" x14ac:dyDescent="0.25">
      <c r="A994" s="572"/>
      <c r="B994" s="462"/>
      <c r="C994" s="445"/>
      <c r="D994" s="42">
        <v>2026</v>
      </c>
      <c r="E994" s="133">
        <f t="shared" si="123"/>
        <v>0</v>
      </c>
      <c r="F994" s="124">
        <v>0</v>
      </c>
      <c r="G994" s="124">
        <v>0</v>
      </c>
      <c r="H994" s="124">
        <v>0</v>
      </c>
      <c r="I994" s="124">
        <v>0</v>
      </c>
      <c r="J994" s="124">
        <v>0</v>
      </c>
      <c r="K994" s="445"/>
      <c r="L994" s="340"/>
      <c r="M994" s="344"/>
    </row>
    <row r="995" spans="1:14" s="294" customFormat="1" ht="28.5" customHeight="1" x14ac:dyDescent="0.2">
      <c r="A995" s="569" t="s">
        <v>170</v>
      </c>
      <c r="B995" s="453" t="s">
        <v>167</v>
      </c>
      <c r="C995" s="443"/>
      <c r="D995" s="42" t="s">
        <v>5</v>
      </c>
      <c r="E995" s="133">
        <f>SUM(E996:E1011)</f>
        <v>0.17917440000000001</v>
      </c>
      <c r="F995" s="133">
        <f t="shared" ref="F995:J995" si="124">SUM(F996:F1011)</f>
        <v>0</v>
      </c>
      <c r="G995" s="133">
        <f t="shared" si="124"/>
        <v>0</v>
      </c>
      <c r="H995" s="133">
        <f t="shared" si="124"/>
        <v>0</v>
      </c>
      <c r="I995" s="133">
        <f t="shared" si="124"/>
        <v>0.17917440000000001</v>
      </c>
      <c r="J995" s="133">
        <f t="shared" si="124"/>
        <v>0</v>
      </c>
      <c r="K995" s="443">
        <v>2020</v>
      </c>
      <c r="L995" s="340"/>
      <c r="M995" s="344"/>
    </row>
    <row r="996" spans="1:14" s="294" customFormat="1" ht="28.5" customHeight="1" x14ac:dyDescent="0.2">
      <c r="A996" s="568"/>
      <c r="B996" s="454"/>
      <c r="C996" s="444"/>
      <c r="D996" s="42">
        <v>2011</v>
      </c>
      <c r="E996" s="133">
        <f>F996+G996+H996+I996+J996</f>
        <v>0</v>
      </c>
      <c r="F996" s="124">
        <v>0</v>
      </c>
      <c r="G996" s="124">
        <v>0</v>
      </c>
      <c r="H996" s="124">
        <v>0</v>
      </c>
      <c r="I996" s="124">
        <v>0</v>
      </c>
      <c r="J996" s="124">
        <v>0</v>
      </c>
      <c r="K996" s="444"/>
      <c r="L996" s="340"/>
      <c r="M996" s="344"/>
    </row>
    <row r="997" spans="1:14" s="294" customFormat="1" ht="28.5" customHeight="1" x14ac:dyDescent="0.2">
      <c r="A997" s="568"/>
      <c r="B997" s="454"/>
      <c r="C997" s="444"/>
      <c r="D997" s="42">
        <v>2012</v>
      </c>
      <c r="E997" s="133">
        <f t="shared" ref="E997:E1011" si="125">F997+G997+H997+I997+J997</f>
        <v>0</v>
      </c>
      <c r="F997" s="124">
        <v>0</v>
      </c>
      <c r="G997" s="124">
        <v>0</v>
      </c>
      <c r="H997" s="124">
        <v>0</v>
      </c>
      <c r="I997" s="124">
        <v>0</v>
      </c>
      <c r="J997" s="124">
        <v>0</v>
      </c>
      <c r="K997" s="444"/>
      <c r="L997" s="340"/>
      <c r="M997" s="344"/>
    </row>
    <row r="998" spans="1:14" s="294" customFormat="1" ht="28.5" customHeight="1" x14ac:dyDescent="0.2">
      <c r="A998" s="568"/>
      <c r="B998" s="454"/>
      <c r="C998" s="444"/>
      <c r="D998" s="42">
        <v>2013</v>
      </c>
      <c r="E998" s="133">
        <f t="shared" si="125"/>
        <v>0</v>
      </c>
      <c r="F998" s="124">
        <v>0</v>
      </c>
      <c r="G998" s="124">
        <v>0</v>
      </c>
      <c r="H998" s="124">
        <v>0</v>
      </c>
      <c r="I998" s="124">
        <v>0</v>
      </c>
      <c r="J998" s="124">
        <v>0</v>
      </c>
      <c r="K998" s="444"/>
      <c r="L998" s="340"/>
      <c r="M998" s="344"/>
    </row>
    <row r="999" spans="1:14" s="294" customFormat="1" ht="28.5" customHeight="1" x14ac:dyDescent="0.2">
      <c r="A999" s="568"/>
      <c r="B999" s="454"/>
      <c r="C999" s="444"/>
      <c r="D999" s="42">
        <v>2014</v>
      </c>
      <c r="E999" s="133">
        <f t="shared" si="125"/>
        <v>0</v>
      </c>
      <c r="F999" s="124">
        <v>0</v>
      </c>
      <c r="G999" s="124">
        <v>0</v>
      </c>
      <c r="H999" s="124">
        <v>0</v>
      </c>
      <c r="I999" s="124">
        <v>0</v>
      </c>
      <c r="J999" s="124">
        <v>0</v>
      </c>
      <c r="K999" s="444"/>
      <c r="L999" s="340"/>
      <c r="M999" s="344"/>
    </row>
    <row r="1000" spans="1:14" s="294" customFormat="1" ht="28.5" customHeight="1" x14ac:dyDescent="0.2">
      <c r="A1000" s="568"/>
      <c r="B1000" s="454"/>
      <c r="C1000" s="444"/>
      <c r="D1000" s="42">
        <v>2015</v>
      </c>
      <c r="E1000" s="133">
        <f t="shared" si="125"/>
        <v>0</v>
      </c>
      <c r="F1000" s="124">
        <v>0</v>
      </c>
      <c r="G1000" s="124">
        <v>0</v>
      </c>
      <c r="H1000" s="124">
        <v>0</v>
      </c>
      <c r="I1000" s="124">
        <v>0</v>
      </c>
      <c r="J1000" s="124">
        <v>0</v>
      </c>
      <c r="K1000" s="444"/>
      <c r="L1000" s="340"/>
      <c r="M1000" s="344"/>
    </row>
    <row r="1001" spans="1:14" s="294" customFormat="1" ht="28.5" customHeight="1" x14ac:dyDescent="0.2">
      <c r="A1001" s="568"/>
      <c r="B1001" s="454"/>
      <c r="C1001" s="444"/>
      <c r="D1001" s="42">
        <v>2016</v>
      </c>
      <c r="E1001" s="133">
        <f t="shared" si="125"/>
        <v>0</v>
      </c>
      <c r="F1001" s="124">
        <v>0</v>
      </c>
      <c r="G1001" s="124">
        <v>0</v>
      </c>
      <c r="H1001" s="124">
        <v>0</v>
      </c>
      <c r="I1001" s="124">
        <v>0</v>
      </c>
      <c r="J1001" s="124">
        <v>0</v>
      </c>
      <c r="K1001" s="444"/>
      <c r="L1001" s="340"/>
      <c r="M1001" s="344"/>
    </row>
    <row r="1002" spans="1:14" s="294" customFormat="1" ht="28.5" customHeight="1" x14ac:dyDescent="0.2">
      <c r="A1002" s="568"/>
      <c r="B1002" s="454"/>
      <c r="C1002" s="444"/>
      <c r="D1002" s="42">
        <v>2017</v>
      </c>
      <c r="E1002" s="133">
        <f t="shared" si="125"/>
        <v>0</v>
      </c>
      <c r="F1002" s="124">
        <v>0</v>
      </c>
      <c r="G1002" s="124">
        <v>0</v>
      </c>
      <c r="H1002" s="124">
        <v>0</v>
      </c>
      <c r="I1002" s="124">
        <v>0</v>
      </c>
      <c r="J1002" s="124">
        <v>0</v>
      </c>
      <c r="K1002" s="444"/>
      <c r="L1002" s="340"/>
      <c r="M1002" s="344"/>
    </row>
    <row r="1003" spans="1:14" s="294" customFormat="1" ht="28.5" customHeight="1" x14ac:dyDescent="0.2">
      <c r="A1003" s="568"/>
      <c r="B1003" s="454"/>
      <c r="C1003" s="444"/>
      <c r="D1003" s="42">
        <v>2018</v>
      </c>
      <c r="E1003" s="133">
        <f t="shared" si="125"/>
        <v>0</v>
      </c>
      <c r="F1003" s="124">
        <v>0</v>
      </c>
      <c r="G1003" s="124">
        <v>0</v>
      </c>
      <c r="H1003" s="124">
        <v>0</v>
      </c>
      <c r="I1003" s="124">
        <f>0.01500062-0.00734012-0.0076605</f>
        <v>0</v>
      </c>
      <c r="J1003" s="124">
        <v>0</v>
      </c>
      <c r="K1003" s="444"/>
      <c r="L1003" s="340"/>
      <c r="M1003" s="344"/>
    </row>
    <row r="1004" spans="1:14" s="294" customFormat="1" ht="28.5" customHeight="1" x14ac:dyDescent="0.2">
      <c r="A1004" s="568"/>
      <c r="B1004" s="454"/>
      <c r="C1004" s="444"/>
      <c r="D1004" s="42">
        <v>2019</v>
      </c>
      <c r="E1004" s="133">
        <f t="shared" si="125"/>
        <v>0</v>
      </c>
      <c r="F1004" s="124">
        <v>0</v>
      </c>
      <c r="G1004" s="124">
        <v>0</v>
      </c>
      <c r="H1004" s="124">
        <v>0</v>
      </c>
      <c r="I1004" s="124">
        <v>0</v>
      </c>
      <c r="J1004" s="124">
        <v>0</v>
      </c>
      <c r="K1004" s="444"/>
      <c r="L1004" s="340"/>
      <c r="M1004" s="344"/>
    </row>
    <row r="1005" spans="1:14" s="294" customFormat="1" ht="28.5" customHeight="1" x14ac:dyDescent="0.2">
      <c r="A1005" s="568"/>
      <c r="B1005" s="454"/>
      <c r="C1005" s="444"/>
      <c r="D1005" s="42">
        <v>2020</v>
      </c>
      <c r="E1005" s="133">
        <f t="shared" si="125"/>
        <v>0.17917440000000001</v>
      </c>
      <c r="F1005" s="124">
        <v>0</v>
      </c>
      <c r="G1005" s="124">
        <v>0</v>
      </c>
      <c r="H1005" s="124">
        <v>0</v>
      </c>
      <c r="I1005" s="124">
        <v>0.17917440000000001</v>
      </c>
      <c r="J1005" s="124">
        <v>0</v>
      </c>
      <c r="K1005" s="444"/>
      <c r="L1005" s="340"/>
      <c r="M1005" s="344"/>
      <c r="N1005" s="284"/>
    </row>
    <row r="1006" spans="1:14" s="294" customFormat="1" ht="28.5" customHeight="1" x14ac:dyDescent="0.2">
      <c r="A1006" s="568"/>
      <c r="B1006" s="454"/>
      <c r="C1006" s="444"/>
      <c r="D1006" s="42">
        <v>2021</v>
      </c>
      <c r="E1006" s="133">
        <f t="shared" si="125"/>
        <v>0</v>
      </c>
      <c r="F1006" s="124">
        <v>0</v>
      </c>
      <c r="G1006" s="124">
        <v>0</v>
      </c>
      <c r="H1006" s="124">
        <v>0</v>
      </c>
      <c r="I1006" s="124">
        <v>0</v>
      </c>
      <c r="J1006" s="124">
        <v>0</v>
      </c>
      <c r="K1006" s="444"/>
      <c r="L1006" s="340"/>
      <c r="M1006" s="344"/>
      <c r="N1006" s="284"/>
    </row>
    <row r="1007" spans="1:14" s="294" customFormat="1" ht="28.5" customHeight="1" x14ac:dyDescent="0.2">
      <c r="A1007" s="568"/>
      <c r="B1007" s="454"/>
      <c r="C1007" s="444"/>
      <c r="D1007" s="42">
        <v>2022</v>
      </c>
      <c r="E1007" s="133">
        <f t="shared" si="125"/>
        <v>0</v>
      </c>
      <c r="F1007" s="124">
        <v>0</v>
      </c>
      <c r="G1007" s="124">
        <v>0</v>
      </c>
      <c r="H1007" s="124">
        <v>0</v>
      </c>
      <c r="I1007" s="124">
        <v>0</v>
      </c>
      <c r="J1007" s="124">
        <v>0</v>
      </c>
      <c r="K1007" s="444"/>
      <c r="L1007" s="340"/>
      <c r="M1007" s="344"/>
      <c r="N1007" s="284"/>
    </row>
    <row r="1008" spans="1:14" s="294" customFormat="1" ht="28.5" customHeight="1" x14ac:dyDescent="0.2">
      <c r="A1008" s="568"/>
      <c r="B1008" s="454"/>
      <c r="C1008" s="444"/>
      <c r="D1008" s="42">
        <v>2023</v>
      </c>
      <c r="E1008" s="133">
        <f t="shared" si="125"/>
        <v>0</v>
      </c>
      <c r="F1008" s="124">
        <v>0</v>
      </c>
      <c r="G1008" s="124">
        <v>0</v>
      </c>
      <c r="H1008" s="124">
        <v>0</v>
      </c>
      <c r="I1008" s="124">
        <v>0</v>
      </c>
      <c r="J1008" s="124">
        <v>0</v>
      </c>
      <c r="K1008" s="444"/>
      <c r="L1008" s="340"/>
      <c r="M1008" s="344"/>
      <c r="N1008" s="284"/>
    </row>
    <row r="1009" spans="1:14" s="294" customFormat="1" ht="28.5" customHeight="1" x14ac:dyDescent="0.2">
      <c r="A1009" s="568"/>
      <c r="B1009" s="454"/>
      <c r="C1009" s="444"/>
      <c r="D1009" s="42">
        <v>2024</v>
      </c>
      <c r="E1009" s="133">
        <f t="shared" si="125"/>
        <v>0</v>
      </c>
      <c r="F1009" s="124">
        <v>0</v>
      </c>
      <c r="G1009" s="124">
        <v>0</v>
      </c>
      <c r="H1009" s="124">
        <v>0</v>
      </c>
      <c r="I1009" s="124">
        <v>0</v>
      </c>
      <c r="J1009" s="124">
        <v>0</v>
      </c>
      <c r="K1009" s="444"/>
      <c r="L1009" s="340"/>
      <c r="M1009" s="344"/>
      <c r="N1009" s="284"/>
    </row>
    <row r="1010" spans="1:14" s="294" customFormat="1" ht="28.5" customHeight="1" x14ac:dyDescent="0.2">
      <c r="A1010" s="568"/>
      <c r="B1010" s="454"/>
      <c r="C1010" s="444"/>
      <c r="D1010" s="42">
        <v>2025</v>
      </c>
      <c r="E1010" s="133">
        <f t="shared" si="125"/>
        <v>0</v>
      </c>
      <c r="F1010" s="124">
        <v>0</v>
      </c>
      <c r="G1010" s="124">
        <v>0</v>
      </c>
      <c r="H1010" s="124">
        <v>0</v>
      </c>
      <c r="I1010" s="124">
        <v>0</v>
      </c>
      <c r="J1010" s="124">
        <v>0</v>
      </c>
      <c r="K1010" s="444"/>
      <c r="L1010" s="340"/>
      <c r="M1010" s="344"/>
      <c r="N1010" s="284"/>
    </row>
    <row r="1011" spans="1:14" s="294" customFormat="1" ht="28.5" customHeight="1" thickBot="1" x14ac:dyDescent="0.25">
      <c r="A1011" s="572"/>
      <c r="B1011" s="462"/>
      <c r="C1011" s="445"/>
      <c r="D1011" s="42">
        <v>2026</v>
      </c>
      <c r="E1011" s="133">
        <f t="shared" si="125"/>
        <v>0</v>
      </c>
      <c r="F1011" s="124">
        <v>0</v>
      </c>
      <c r="G1011" s="124">
        <v>0</v>
      </c>
      <c r="H1011" s="124">
        <v>0</v>
      </c>
      <c r="I1011" s="124">
        <v>0</v>
      </c>
      <c r="J1011" s="124">
        <v>0</v>
      </c>
      <c r="K1011" s="445"/>
      <c r="L1011" s="340"/>
      <c r="M1011" s="344"/>
      <c r="N1011" s="284"/>
    </row>
    <row r="1012" spans="1:14" s="294" customFormat="1" ht="28.5" customHeight="1" x14ac:dyDescent="0.2">
      <c r="A1012" s="569" t="s">
        <v>175</v>
      </c>
      <c r="B1012" s="453" t="s">
        <v>171</v>
      </c>
      <c r="C1012" s="443"/>
      <c r="D1012" s="42" t="s">
        <v>5</v>
      </c>
      <c r="E1012" s="133">
        <f>SUM(E1013:E1028)</f>
        <v>0.2318933</v>
      </c>
      <c r="F1012" s="133">
        <f t="shared" ref="F1012:J1012" si="126">SUM(F1013:F1028)</f>
        <v>0</v>
      </c>
      <c r="G1012" s="133">
        <f t="shared" si="126"/>
        <v>0</v>
      </c>
      <c r="H1012" s="133">
        <f t="shared" si="126"/>
        <v>0</v>
      </c>
      <c r="I1012" s="133">
        <f t="shared" si="126"/>
        <v>0.2318933</v>
      </c>
      <c r="J1012" s="133">
        <f t="shared" si="126"/>
        <v>0</v>
      </c>
      <c r="K1012" s="443" t="s">
        <v>223</v>
      </c>
      <c r="L1012" s="340"/>
      <c r="M1012" s="344"/>
      <c r="N1012" s="284"/>
    </row>
    <row r="1013" spans="1:14" s="294" customFormat="1" ht="28.5" customHeight="1" x14ac:dyDescent="0.2">
      <c r="A1013" s="568"/>
      <c r="B1013" s="454"/>
      <c r="C1013" s="444"/>
      <c r="D1013" s="42">
        <v>2011</v>
      </c>
      <c r="E1013" s="133">
        <f>F1013+G1013+H1013+I1013+J1013</f>
        <v>0</v>
      </c>
      <c r="F1013" s="56">
        <v>0</v>
      </c>
      <c r="G1013" s="124">
        <v>0</v>
      </c>
      <c r="H1013" s="124">
        <v>0</v>
      </c>
      <c r="I1013" s="124">
        <v>0</v>
      </c>
      <c r="J1013" s="56">
        <v>0</v>
      </c>
      <c r="K1013" s="444"/>
      <c r="L1013" s="340"/>
      <c r="M1013" s="344"/>
      <c r="N1013" s="284"/>
    </row>
    <row r="1014" spans="1:14" s="294" customFormat="1" ht="28.5" customHeight="1" x14ac:dyDescent="0.2">
      <c r="A1014" s="568"/>
      <c r="B1014" s="454"/>
      <c r="C1014" s="444"/>
      <c r="D1014" s="42">
        <v>2012</v>
      </c>
      <c r="E1014" s="133">
        <f t="shared" ref="E1014:E1028" si="127">F1014+G1014+H1014+I1014+J1014</f>
        <v>0</v>
      </c>
      <c r="F1014" s="56">
        <v>0</v>
      </c>
      <c r="G1014" s="124">
        <v>0</v>
      </c>
      <c r="H1014" s="124">
        <v>0</v>
      </c>
      <c r="I1014" s="124">
        <v>0</v>
      </c>
      <c r="J1014" s="56">
        <v>0</v>
      </c>
      <c r="K1014" s="444"/>
      <c r="L1014" s="340"/>
      <c r="M1014" s="344"/>
      <c r="N1014" s="284"/>
    </row>
    <row r="1015" spans="1:14" s="294" customFormat="1" ht="28.5" customHeight="1" x14ac:dyDescent="0.2">
      <c r="A1015" s="568"/>
      <c r="B1015" s="454"/>
      <c r="C1015" s="444"/>
      <c r="D1015" s="42">
        <v>2013</v>
      </c>
      <c r="E1015" s="133">
        <f t="shared" si="127"/>
        <v>0</v>
      </c>
      <c r="F1015" s="56">
        <v>0</v>
      </c>
      <c r="G1015" s="124">
        <v>0</v>
      </c>
      <c r="H1015" s="124">
        <v>0</v>
      </c>
      <c r="I1015" s="124">
        <v>0</v>
      </c>
      <c r="J1015" s="56">
        <v>0</v>
      </c>
      <c r="K1015" s="444"/>
      <c r="L1015" s="340"/>
      <c r="M1015" s="344"/>
      <c r="N1015" s="284"/>
    </row>
    <row r="1016" spans="1:14" s="294" customFormat="1" ht="28.5" customHeight="1" x14ac:dyDescent="0.2">
      <c r="A1016" s="568"/>
      <c r="B1016" s="454"/>
      <c r="C1016" s="444"/>
      <c r="D1016" s="42">
        <v>2014</v>
      </c>
      <c r="E1016" s="133">
        <f t="shared" si="127"/>
        <v>0</v>
      </c>
      <c r="F1016" s="56">
        <v>0</v>
      </c>
      <c r="G1016" s="124">
        <v>0</v>
      </c>
      <c r="H1016" s="124">
        <v>0</v>
      </c>
      <c r="I1016" s="124">
        <v>0</v>
      </c>
      <c r="J1016" s="56">
        <v>0</v>
      </c>
      <c r="K1016" s="444"/>
      <c r="L1016" s="340"/>
      <c r="M1016" s="344"/>
      <c r="N1016" s="284"/>
    </row>
    <row r="1017" spans="1:14" s="294" customFormat="1" ht="28.5" customHeight="1" x14ac:dyDescent="0.2">
      <c r="A1017" s="568"/>
      <c r="B1017" s="454"/>
      <c r="C1017" s="444"/>
      <c r="D1017" s="42">
        <v>2015</v>
      </c>
      <c r="E1017" s="133">
        <f t="shared" si="127"/>
        <v>0</v>
      </c>
      <c r="F1017" s="56">
        <v>0</v>
      </c>
      <c r="G1017" s="124">
        <v>0</v>
      </c>
      <c r="H1017" s="124">
        <v>0</v>
      </c>
      <c r="I1017" s="124">
        <v>0</v>
      </c>
      <c r="J1017" s="56">
        <v>0</v>
      </c>
      <c r="K1017" s="444"/>
      <c r="L1017" s="340"/>
      <c r="M1017" s="344"/>
      <c r="N1017" s="284"/>
    </row>
    <row r="1018" spans="1:14" s="294" customFormat="1" ht="28.5" customHeight="1" x14ac:dyDescent="0.2">
      <c r="A1018" s="568"/>
      <c r="B1018" s="454"/>
      <c r="C1018" s="444"/>
      <c r="D1018" s="42">
        <v>2016</v>
      </c>
      <c r="E1018" s="133">
        <f t="shared" si="127"/>
        <v>0</v>
      </c>
      <c r="F1018" s="56">
        <v>0</v>
      </c>
      <c r="G1018" s="124">
        <v>0</v>
      </c>
      <c r="H1018" s="124">
        <v>0</v>
      </c>
      <c r="I1018" s="124">
        <v>0</v>
      </c>
      <c r="J1018" s="56">
        <v>0</v>
      </c>
      <c r="K1018" s="444"/>
      <c r="L1018" s="340"/>
      <c r="M1018" s="344"/>
      <c r="N1018" s="284"/>
    </row>
    <row r="1019" spans="1:14" s="294" customFormat="1" ht="28.5" customHeight="1" x14ac:dyDescent="0.2">
      <c r="A1019" s="568"/>
      <c r="B1019" s="454"/>
      <c r="C1019" s="444"/>
      <c r="D1019" s="42">
        <v>2017</v>
      </c>
      <c r="E1019" s="133">
        <f t="shared" si="127"/>
        <v>0</v>
      </c>
      <c r="F1019" s="56">
        <v>0</v>
      </c>
      <c r="G1019" s="124">
        <v>0</v>
      </c>
      <c r="H1019" s="124">
        <v>0</v>
      </c>
      <c r="I1019" s="124">
        <v>0</v>
      </c>
      <c r="J1019" s="56">
        <v>0</v>
      </c>
      <c r="K1019" s="444"/>
      <c r="L1019" s="340"/>
      <c r="M1019" s="344"/>
      <c r="N1019" s="284"/>
    </row>
    <row r="1020" spans="1:14" s="294" customFormat="1" ht="28.5" customHeight="1" x14ac:dyDescent="0.2">
      <c r="A1020" s="568"/>
      <c r="B1020" s="454"/>
      <c r="C1020" s="444"/>
      <c r="D1020" s="42">
        <v>2018</v>
      </c>
      <c r="E1020" s="133">
        <f t="shared" si="127"/>
        <v>0</v>
      </c>
      <c r="F1020" s="56">
        <v>0</v>
      </c>
      <c r="G1020" s="124">
        <v>0</v>
      </c>
      <c r="H1020" s="124">
        <v>0</v>
      </c>
      <c r="I1020" s="124">
        <f>0.01500062-0.00734012-0.0076605</f>
        <v>0</v>
      </c>
      <c r="J1020" s="56">
        <v>0</v>
      </c>
      <c r="K1020" s="444"/>
      <c r="L1020" s="340"/>
      <c r="M1020" s="344"/>
      <c r="N1020" s="284"/>
    </row>
    <row r="1021" spans="1:14" s="294" customFormat="1" ht="28.5" customHeight="1" x14ac:dyDescent="0.2">
      <c r="A1021" s="568"/>
      <c r="B1021" s="454"/>
      <c r="C1021" s="444"/>
      <c r="D1021" s="42">
        <v>2019</v>
      </c>
      <c r="E1021" s="133">
        <f t="shared" si="127"/>
        <v>0</v>
      </c>
      <c r="F1021" s="56">
        <v>0</v>
      </c>
      <c r="G1021" s="124">
        <v>0</v>
      </c>
      <c r="H1021" s="124">
        <v>0</v>
      </c>
      <c r="I1021" s="124">
        <v>0</v>
      </c>
      <c r="J1021" s="56">
        <v>0</v>
      </c>
      <c r="K1021" s="444"/>
      <c r="L1021" s="340"/>
      <c r="M1021" s="344"/>
      <c r="N1021" s="284"/>
    </row>
    <row r="1022" spans="1:14" s="294" customFormat="1" ht="28.5" customHeight="1" x14ac:dyDescent="0.2">
      <c r="A1022" s="568"/>
      <c r="B1022" s="454"/>
      <c r="C1022" s="444"/>
      <c r="D1022" s="134">
        <v>2020</v>
      </c>
      <c r="E1022" s="133">
        <f t="shared" si="127"/>
        <v>4.8760339999999999E-2</v>
      </c>
      <c r="F1022" s="56">
        <v>0</v>
      </c>
      <c r="G1022" s="300">
        <v>0</v>
      </c>
      <c r="H1022" s="300">
        <v>0</v>
      </c>
      <c r="I1022" s="300">
        <v>4.8760339999999999E-2</v>
      </c>
      <c r="J1022" s="56">
        <v>0</v>
      </c>
      <c r="K1022" s="444"/>
      <c r="L1022" s="340"/>
      <c r="M1022" s="344"/>
      <c r="N1022" s="284"/>
    </row>
    <row r="1023" spans="1:14" s="294" customFormat="1" ht="28.5" customHeight="1" x14ac:dyDescent="0.25">
      <c r="A1023" s="568"/>
      <c r="B1023" s="454"/>
      <c r="C1023" s="444"/>
      <c r="D1023" s="134">
        <v>2021</v>
      </c>
      <c r="E1023" s="133">
        <f t="shared" si="127"/>
        <v>4.3085650000000003E-2</v>
      </c>
      <c r="F1023" s="56">
        <v>0</v>
      </c>
      <c r="G1023" s="56">
        <v>0</v>
      </c>
      <c r="H1023" s="56">
        <v>0</v>
      </c>
      <c r="I1023" s="56">
        <v>4.3085650000000003E-2</v>
      </c>
      <c r="J1023" s="56">
        <v>0</v>
      </c>
      <c r="K1023" s="444"/>
      <c r="L1023" s="340"/>
      <c r="M1023" s="344"/>
      <c r="N1023" s="273"/>
    </row>
    <row r="1024" spans="1:14" s="294" customFormat="1" ht="28.5" customHeight="1" x14ac:dyDescent="0.2">
      <c r="A1024" s="568"/>
      <c r="B1024" s="454"/>
      <c r="C1024" s="444"/>
      <c r="D1024" s="134">
        <v>2022</v>
      </c>
      <c r="E1024" s="133">
        <f t="shared" si="127"/>
        <v>4.0047310000000003E-2</v>
      </c>
      <c r="F1024" s="56">
        <v>0</v>
      </c>
      <c r="G1024" s="56">
        <v>0</v>
      </c>
      <c r="H1024" s="56">
        <v>0</v>
      </c>
      <c r="I1024" s="56">
        <v>4.0047310000000003E-2</v>
      </c>
      <c r="J1024" s="56">
        <v>0</v>
      </c>
      <c r="K1024" s="444"/>
      <c r="L1024" s="340"/>
      <c r="M1024" s="344"/>
      <c r="N1024" s="284"/>
    </row>
    <row r="1025" spans="1:15" s="294" customFormat="1" ht="28.5" customHeight="1" x14ac:dyDescent="0.2">
      <c r="A1025" s="568"/>
      <c r="B1025" s="454"/>
      <c r="C1025" s="444"/>
      <c r="D1025" s="134">
        <v>2023</v>
      </c>
      <c r="E1025" s="133">
        <f t="shared" si="127"/>
        <v>0.1</v>
      </c>
      <c r="F1025" s="56">
        <v>0</v>
      </c>
      <c r="G1025" s="56">
        <v>0</v>
      </c>
      <c r="H1025" s="56">
        <v>0</v>
      </c>
      <c r="I1025" s="301">
        <f>0.05+0.05</f>
        <v>0.1</v>
      </c>
      <c r="J1025" s="56">
        <v>0</v>
      </c>
      <c r="K1025" s="444"/>
      <c r="L1025" s="340"/>
      <c r="M1025" s="344"/>
      <c r="N1025" s="284"/>
    </row>
    <row r="1026" spans="1:15" s="294" customFormat="1" ht="28.5" customHeight="1" x14ac:dyDescent="0.2">
      <c r="A1026" s="568"/>
      <c r="B1026" s="454"/>
      <c r="C1026" s="444"/>
      <c r="D1026" s="134">
        <v>2024</v>
      </c>
      <c r="E1026" s="133">
        <f t="shared" si="127"/>
        <v>0</v>
      </c>
      <c r="F1026" s="56">
        <v>0</v>
      </c>
      <c r="G1026" s="56">
        <v>0</v>
      </c>
      <c r="H1026" s="56">
        <v>0</v>
      </c>
      <c r="I1026" s="301">
        <v>0</v>
      </c>
      <c r="J1026" s="56">
        <v>0</v>
      </c>
      <c r="K1026" s="444"/>
      <c r="L1026" s="340"/>
      <c r="M1026" s="344"/>
      <c r="N1026" s="284"/>
    </row>
    <row r="1027" spans="1:15" s="294" customFormat="1" ht="28.5" customHeight="1" x14ac:dyDescent="0.2">
      <c r="A1027" s="568"/>
      <c r="B1027" s="454"/>
      <c r="C1027" s="444"/>
      <c r="D1027" s="134">
        <v>2025</v>
      </c>
      <c r="E1027" s="133">
        <f t="shared" si="127"/>
        <v>0</v>
      </c>
      <c r="F1027" s="56">
        <v>0</v>
      </c>
      <c r="G1027" s="56">
        <v>0</v>
      </c>
      <c r="H1027" s="56">
        <v>0</v>
      </c>
      <c r="I1027" s="301">
        <v>0</v>
      </c>
      <c r="J1027" s="56">
        <v>0</v>
      </c>
      <c r="K1027" s="444"/>
      <c r="L1027" s="340"/>
      <c r="M1027" s="344"/>
      <c r="N1027" s="284"/>
    </row>
    <row r="1028" spans="1:15" s="294" customFormat="1" ht="28.5" customHeight="1" thickBot="1" x14ac:dyDescent="0.25">
      <c r="A1028" s="568"/>
      <c r="B1028" s="454"/>
      <c r="C1028" s="444"/>
      <c r="D1028" s="134">
        <v>2026</v>
      </c>
      <c r="E1028" s="302">
        <f t="shared" si="127"/>
        <v>0</v>
      </c>
      <c r="F1028" s="278">
        <v>0</v>
      </c>
      <c r="G1028" s="278">
        <v>0</v>
      </c>
      <c r="H1028" s="278">
        <v>0</v>
      </c>
      <c r="I1028" s="303">
        <v>0</v>
      </c>
      <c r="J1028" s="278">
        <v>0</v>
      </c>
      <c r="K1028" s="444"/>
      <c r="L1028" s="340"/>
      <c r="M1028" s="344"/>
      <c r="N1028" s="284"/>
    </row>
    <row r="1029" spans="1:15" s="294" customFormat="1" ht="28.5" customHeight="1" x14ac:dyDescent="0.2">
      <c r="A1029" s="516" t="s">
        <v>176</v>
      </c>
      <c r="B1029" s="453" t="s">
        <v>172</v>
      </c>
      <c r="C1029" s="443"/>
      <c r="D1029" s="190" t="s">
        <v>5</v>
      </c>
      <c r="E1029" s="191">
        <f>SUM(E1030:E1045)</f>
        <v>1.00822056</v>
      </c>
      <c r="F1029" s="191">
        <f t="shared" ref="F1029:J1029" si="128">SUM(F1030:F1045)</f>
        <v>0</v>
      </c>
      <c r="G1029" s="191">
        <f t="shared" si="128"/>
        <v>0.9073985</v>
      </c>
      <c r="H1029" s="191">
        <f t="shared" si="128"/>
        <v>0</v>
      </c>
      <c r="I1029" s="191">
        <f t="shared" si="128"/>
        <v>0.10082205999999999</v>
      </c>
      <c r="J1029" s="191">
        <f t="shared" si="128"/>
        <v>0</v>
      </c>
      <c r="K1029" s="519">
        <v>2020</v>
      </c>
      <c r="L1029" s="345"/>
      <c r="M1029" s="344"/>
      <c r="N1029" s="284"/>
    </row>
    <row r="1030" spans="1:15" s="294" customFormat="1" ht="28.5" customHeight="1" x14ac:dyDescent="0.2">
      <c r="A1030" s="517"/>
      <c r="B1030" s="454"/>
      <c r="C1030" s="444"/>
      <c r="D1030" s="42">
        <v>2011</v>
      </c>
      <c r="E1030" s="116">
        <f>F1030+G1030+H1030+I1030+J1030</f>
        <v>0</v>
      </c>
      <c r="F1030" s="56">
        <v>0</v>
      </c>
      <c r="G1030" s="56">
        <v>0</v>
      </c>
      <c r="H1030" s="56">
        <v>0</v>
      </c>
      <c r="I1030" s="56">
        <v>0</v>
      </c>
      <c r="J1030" s="56">
        <v>0</v>
      </c>
      <c r="K1030" s="520"/>
      <c r="L1030" s="345"/>
      <c r="M1030" s="344"/>
      <c r="N1030" s="284"/>
    </row>
    <row r="1031" spans="1:15" s="294" customFormat="1" ht="28.5" customHeight="1" x14ac:dyDescent="0.2">
      <c r="A1031" s="517"/>
      <c r="B1031" s="454"/>
      <c r="C1031" s="444"/>
      <c r="D1031" s="42">
        <v>2012</v>
      </c>
      <c r="E1031" s="116">
        <f t="shared" ref="E1031:E1045" si="129">F1031+G1031+H1031+I1031+J1031</f>
        <v>0</v>
      </c>
      <c r="F1031" s="56">
        <v>0</v>
      </c>
      <c r="G1031" s="56">
        <v>0</v>
      </c>
      <c r="H1031" s="56">
        <v>0</v>
      </c>
      <c r="I1031" s="56">
        <v>0</v>
      </c>
      <c r="J1031" s="56">
        <v>0</v>
      </c>
      <c r="K1031" s="520"/>
      <c r="L1031" s="345"/>
      <c r="M1031" s="344"/>
      <c r="N1031" s="284"/>
    </row>
    <row r="1032" spans="1:15" s="294" customFormat="1" ht="28.5" customHeight="1" x14ac:dyDescent="0.2">
      <c r="A1032" s="517"/>
      <c r="B1032" s="454"/>
      <c r="C1032" s="444"/>
      <c r="D1032" s="42">
        <v>2013</v>
      </c>
      <c r="E1032" s="116">
        <f t="shared" si="129"/>
        <v>0</v>
      </c>
      <c r="F1032" s="56">
        <v>0</v>
      </c>
      <c r="G1032" s="56">
        <v>0</v>
      </c>
      <c r="H1032" s="56">
        <v>0</v>
      </c>
      <c r="I1032" s="56">
        <v>0</v>
      </c>
      <c r="J1032" s="56">
        <v>0</v>
      </c>
      <c r="K1032" s="520"/>
      <c r="L1032" s="345"/>
      <c r="M1032" s="344"/>
      <c r="N1032" s="284"/>
    </row>
    <row r="1033" spans="1:15" s="294" customFormat="1" ht="28.5" customHeight="1" x14ac:dyDescent="0.2">
      <c r="A1033" s="517"/>
      <c r="B1033" s="454"/>
      <c r="C1033" s="444"/>
      <c r="D1033" s="42">
        <v>2014</v>
      </c>
      <c r="E1033" s="116">
        <f t="shared" si="129"/>
        <v>0</v>
      </c>
      <c r="F1033" s="56">
        <v>0</v>
      </c>
      <c r="G1033" s="56">
        <v>0</v>
      </c>
      <c r="H1033" s="56">
        <v>0</v>
      </c>
      <c r="I1033" s="56">
        <v>0</v>
      </c>
      <c r="J1033" s="56">
        <v>0</v>
      </c>
      <c r="K1033" s="520"/>
      <c r="L1033" s="345"/>
      <c r="M1033" s="344"/>
      <c r="N1033" s="284"/>
    </row>
    <row r="1034" spans="1:15" s="294" customFormat="1" ht="28.5" customHeight="1" x14ac:dyDescent="0.2">
      <c r="A1034" s="517"/>
      <c r="B1034" s="454"/>
      <c r="C1034" s="444"/>
      <c r="D1034" s="42">
        <v>2015</v>
      </c>
      <c r="E1034" s="116">
        <f t="shared" si="129"/>
        <v>0</v>
      </c>
      <c r="F1034" s="56">
        <v>0</v>
      </c>
      <c r="G1034" s="56">
        <v>0</v>
      </c>
      <c r="H1034" s="56">
        <v>0</v>
      </c>
      <c r="I1034" s="56">
        <v>0</v>
      </c>
      <c r="J1034" s="56">
        <v>0</v>
      </c>
      <c r="K1034" s="520"/>
      <c r="L1034" s="345"/>
      <c r="M1034" s="344"/>
      <c r="N1034" s="284"/>
    </row>
    <row r="1035" spans="1:15" s="294" customFormat="1" ht="28.5" customHeight="1" x14ac:dyDescent="0.2">
      <c r="A1035" s="517"/>
      <c r="B1035" s="454"/>
      <c r="C1035" s="444"/>
      <c r="D1035" s="42">
        <v>2016</v>
      </c>
      <c r="E1035" s="116">
        <f t="shared" si="129"/>
        <v>0</v>
      </c>
      <c r="F1035" s="56">
        <v>0</v>
      </c>
      <c r="G1035" s="56">
        <v>0</v>
      </c>
      <c r="H1035" s="56">
        <v>0</v>
      </c>
      <c r="I1035" s="56">
        <v>0</v>
      </c>
      <c r="J1035" s="56">
        <v>0</v>
      </c>
      <c r="K1035" s="520"/>
      <c r="L1035" s="345"/>
      <c r="M1035" s="344"/>
      <c r="N1035" s="284"/>
    </row>
    <row r="1036" spans="1:15" s="294" customFormat="1" ht="28.5" customHeight="1" x14ac:dyDescent="0.2">
      <c r="A1036" s="517"/>
      <c r="B1036" s="454"/>
      <c r="C1036" s="444"/>
      <c r="D1036" s="42">
        <v>2017</v>
      </c>
      <c r="E1036" s="116">
        <f t="shared" si="129"/>
        <v>0</v>
      </c>
      <c r="F1036" s="56">
        <v>0</v>
      </c>
      <c r="G1036" s="56">
        <v>0</v>
      </c>
      <c r="H1036" s="56">
        <v>0</v>
      </c>
      <c r="I1036" s="56">
        <v>0</v>
      </c>
      <c r="J1036" s="56">
        <v>0</v>
      </c>
      <c r="K1036" s="520"/>
      <c r="L1036" s="345"/>
      <c r="M1036" s="344"/>
      <c r="N1036" s="284"/>
    </row>
    <row r="1037" spans="1:15" s="294" customFormat="1" ht="28.5" customHeight="1" x14ac:dyDescent="0.2">
      <c r="A1037" s="517"/>
      <c r="B1037" s="454"/>
      <c r="C1037" s="444"/>
      <c r="D1037" s="42">
        <v>2018</v>
      </c>
      <c r="E1037" s="116">
        <f t="shared" si="129"/>
        <v>0</v>
      </c>
      <c r="F1037" s="56">
        <v>0</v>
      </c>
      <c r="G1037" s="56">
        <v>0</v>
      </c>
      <c r="H1037" s="56">
        <v>0</v>
      </c>
      <c r="I1037" s="56">
        <f>0.01500062-0.00734012-0.0076605</f>
        <v>0</v>
      </c>
      <c r="J1037" s="56">
        <v>0</v>
      </c>
      <c r="K1037" s="520"/>
      <c r="L1037" s="345"/>
      <c r="M1037" s="344"/>
      <c r="N1037" s="284"/>
    </row>
    <row r="1038" spans="1:15" s="294" customFormat="1" ht="28.5" customHeight="1" x14ac:dyDescent="0.2">
      <c r="A1038" s="517"/>
      <c r="B1038" s="454"/>
      <c r="C1038" s="444"/>
      <c r="D1038" s="42">
        <v>2019</v>
      </c>
      <c r="E1038" s="116">
        <f t="shared" si="129"/>
        <v>0</v>
      </c>
      <c r="F1038" s="56">
        <v>0</v>
      </c>
      <c r="G1038" s="56">
        <v>0</v>
      </c>
      <c r="H1038" s="56">
        <v>0</v>
      </c>
      <c r="I1038" s="56">
        <v>0</v>
      </c>
      <c r="J1038" s="56">
        <v>0</v>
      </c>
      <c r="K1038" s="520"/>
      <c r="L1038" s="345"/>
      <c r="M1038" s="344"/>
      <c r="N1038" s="284"/>
    </row>
    <row r="1039" spans="1:15" s="294" customFormat="1" ht="28.5" customHeight="1" x14ac:dyDescent="0.2">
      <c r="A1039" s="517"/>
      <c r="B1039" s="454"/>
      <c r="C1039" s="444"/>
      <c r="D1039" s="42">
        <v>2020</v>
      </c>
      <c r="E1039" s="116">
        <f t="shared" si="129"/>
        <v>1.00822056</v>
      </c>
      <c r="F1039" s="56">
        <v>0</v>
      </c>
      <c r="G1039" s="56">
        <f>0.9119583-0.0045598</f>
        <v>0.9073985</v>
      </c>
      <c r="H1039" s="56">
        <v>0</v>
      </c>
      <c r="I1039" s="56">
        <f>0.1013287-0.00050664</f>
        <v>0.10082205999999999</v>
      </c>
      <c r="J1039" s="56">
        <v>0</v>
      </c>
      <c r="K1039" s="520"/>
      <c r="L1039" s="345"/>
      <c r="M1039" s="344"/>
      <c r="N1039" s="284"/>
      <c r="O1039" s="284"/>
    </row>
    <row r="1040" spans="1:15" s="294" customFormat="1" ht="28.5" customHeight="1" x14ac:dyDescent="0.2">
      <c r="A1040" s="517"/>
      <c r="B1040" s="454"/>
      <c r="C1040" s="444"/>
      <c r="D1040" s="42">
        <v>2021</v>
      </c>
      <c r="E1040" s="116">
        <f t="shared" si="129"/>
        <v>0</v>
      </c>
      <c r="F1040" s="56">
        <v>0</v>
      </c>
      <c r="G1040" s="56">
        <v>0</v>
      </c>
      <c r="H1040" s="56">
        <v>0</v>
      </c>
      <c r="I1040" s="56">
        <v>0</v>
      </c>
      <c r="J1040" s="56">
        <v>0</v>
      </c>
      <c r="K1040" s="520"/>
      <c r="L1040" s="345"/>
      <c r="M1040" s="344"/>
      <c r="N1040" s="284"/>
      <c r="O1040" s="284"/>
    </row>
    <row r="1041" spans="1:15" s="294" customFormat="1" ht="28.5" customHeight="1" x14ac:dyDescent="0.2">
      <c r="A1041" s="517"/>
      <c r="B1041" s="454"/>
      <c r="C1041" s="444"/>
      <c r="D1041" s="42">
        <v>2022</v>
      </c>
      <c r="E1041" s="116">
        <f t="shared" si="129"/>
        <v>0</v>
      </c>
      <c r="F1041" s="56">
        <v>0</v>
      </c>
      <c r="G1041" s="56">
        <v>0</v>
      </c>
      <c r="H1041" s="56">
        <v>0</v>
      </c>
      <c r="I1041" s="56">
        <v>0</v>
      </c>
      <c r="J1041" s="56">
        <v>0</v>
      </c>
      <c r="K1041" s="520"/>
      <c r="L1041" s="345"/>
      <c r="M1041" s="344"/>
      <c r="N1041" s="284"/>
      <c r="O1041" s="284"/>
    </row>
    <row r="1042" spans="1:15" s="294" customFormat="1" ht="28.5" customHeight="1" x14ac:dyDescent="0.2">
      <c r="A1042" s="517"/>
      <c r="B1042" s="454"/>
      <c r="C1042" s="444"/>
      <c r="D1042" s="42">
        <v>2023</v>
      </c>
      <c r="E1042" s="116">
        <f t="shared" si="129"/>
        <v>0</v>
      </c>
      <c r="F1042" s="56">
        <v>0</v>
      </c>
      <c r="G1042" s="56">
        <v>0</v>
      </c>
      <c r="H1042" s="56">
        <v>0</v>
      </c>
      <c r="I1042" s="56">
        <v>0</v>
      </c>
      <c r="J1042" s="56">
        <v>0</v>
      </c>
      <c r="K1042" s="520"/>
      <c r="L1042" s="345"/>
      <c r="M1042" s="344"/>
      <c r="N1042" s="284"/>
      <c r="O1042" s="284"/>
    </row>
    <row r="1043" spans="1:15" s="294" customFormat="1" ht="28.5" customHeight="1" x14ac:dyDescent="0.2">
      <c r="A1043" s="517"/>
      <c r="B1043" s="454"/>
      <c r="C1043" s="444"/>
      <c r="D1043" s="42">
        <v>2024</v>
      </c>
      <c r="E1043" s="116">
        <f t="shared" si="129"/>
        <v>0</v>
      </c>
      <c r="F1043" s="56">
        <v>0</v>
      </c>
      <c r="G1043" s="56">
        <v>0</v>
      </c>
      <c r="H1043" s="56">
        <v>0</v>
      </c>
      <c r="I1043" s="56">
        <v>0</v>
      </c>
      <c r="J1043" s="56">
        <v>0</v>
      </c>
      <c r="K1043" s="520"/>
      <c r="L1043" s="345"/>
      <c r="M1043" s="344"/>
      <c r="N1043" s="284"/>
      <c r="O1043" s="284"/>
    </row>
    <row r="1044" spans="1:15" s="294" customFormat="1" ht="28.5" customHeight="1" x14ac:dyDescent="0.2">
      <c r="A1044" s="517"/>
      <c r="B1044" s="454"/>
      <c r="C1044" s="444"/>
      <c r="D1044" s="42">
        <v>2025</v>
      </c>
      <c r="E1044" s="116">
        <f t="shared" si="129"/>
        <v>0</v>
      </c>
      <c r="F1044" s="56">
        <v>0</v>
      </c>
      <c r="G1044" s="56">
        <v>0</v>
      </c>
      <c r="H1044" s="56">
        <v>0</v>
      </c>
      <c r="I1044" s="56">
        <v>0</v>
      </c>
      <c r="J1044" s="56">
        <v>0</v>
      </c>
      <c r="K1044" s="520"/>
      <c r="L1044" s="345"/>
      <c r="M1044" s="344"/>
      <c r="N1044" s="284"/>
      <c r="O1044" s="284"/>
    </row>
    <row r="1045" spans="1:15" s="294" customFormat="1" ht="28.5" customHeight="1" thickBot="1" x14ac:dyDescent="0.25">
      <c r="A1045" s="518"/>
      <c r="B1045" s="462"/>
      <c r="C1045" s="445"/>
      <c r="D1045" s="276">
        <v>2026</v>
      </c>
      <c r="E1045" s="277">
        <f t="shared" si="129"/>
        <v>0</v>
      </c>
      <c r="F1045" s="258">
        <v>0</v>
      </c>
      <c r="G1045" s="258">
        <v>0</v>
      </c>
      <c r="H1045" s="258">
        <v>0</v>
      </c>
      <c r="I1045" s="258">
        <v>0</v>
      </c>
      <c r="J1045" s="258">
        <v>0</v>
      </c>
      <c r="K1045" s="521"/>
      <c r="L1045" s="345"/>
      <c r="M1045" s="344"/>
      <c r="N1045" s="284"/>
      <c r="O1045" s="284"/>
    </row>
    <row r="1046" spans="1:15" s="294" customFormat="1" ht="28.5" customHeight="1" x14ac:dyDescent="0.2">
      <c r="A1046" s="568" t="s">
        <v>177</v>
      </c>
      <c r="B1046" s="454" t="s">
        <v>173</v>
      </c>
      <c r="C1046" s="444"/>
      <c r="D1046" s="351" t="s">
        <v>5</v>
      </c>
      <c r="E1046" s="133">
        <f>SUM(E1047:E1062)</f>
        <v>0.99725366999999998</v>
      </c>
      <c r="F1046" s="133">
        <f t="shared" ref="F1046:J1046" si="130">SUM(F1047:F1062)</f>
        <v>0</v>
      </c>
      <c r="G1046" s="133">
        <f t="shared" si="130"/>
        <v>0.89752829999999995</v>
      </c>
      <c r="H1046" s="133">
        <f t="shared" si="130"/>
        <v>0</v>
      </c>
      <c r="I1046" s="133">
        <f t="shared" si="130"/>
        <v>9.9725369999999994E-2</v>
      </c>
      <c r="J1046" s="133">
        <f t="shared" si="130"/>
        <v>0</v>
      </c>
      <c r="K1046" s="444">
        <v>2020</v>
      </c>
      <c r="L1046" s="340"/>
      <c r="M1046" s="344"/>
      <c r="N1046" s="284"/>
    </row>
    <row r="1047" spans="1:15" s="294" customFormat="1" ht="28.5" customHeight="1" x14ac:dyDescent="0.2">
      <c r="A1047" s="568"/>
      <c r="B1047" s="454"/>
      <c r="C1047" s="444"/>
      <c r="D1047" s="42">
        <v>2011</v>
      </c>
      <c r="E1047" s="116">
        <f>F1047+G1047+H1047+I1047+J1047</f>
        <v>0</v>
      </c>
      <c r="F1047" s="56">
        <v>0</v>
      </c>
      <c r="G1047" s="56">
        <v>0</v>
      </c>
      <c r="H1047" s="56">
        <v>0</v>
      </c>
      <c r="I1047" s="56">
        <v>0</v>
      </c>
      <c r="J1047" s="56">
        <v>0</v>
      </c>
      <c r="K1047" s="444"/>
      <c r="L1047" s="340"/>
      <c r="M1047" s="344"/>
      <c r="N1047" s="284"/>
    </row>
    <row r="1048" spans="1:15" s="294" customFormat="1" ht="28.5" customHeight="1" x14ac:dyDescent="0.2">
      <c r="A1048" s="568"/>
      <c r="B1048" s="454"/>
      <c r="C1048" s="444"/>
      <c r="D1048" s="42">
        <v>2012</v>
      </c>
      <c r="E1048" s="116">
        <f t="shared" ref="E1048:E1062" si="131">F1048+G1048+H1048+I1048+J1048</f>
        <v>0</v>
      </c>
      <c r="F1048" s="56">
        <v>0</v>
      </c>
      <c r="G1048" s="56">
        <v>0</v>
      </c>
      <c r="H1048" s="56">
        <v>0</v>
      </c>
      <c r="I1048" s="56">
        <v>0</v>
      </c>
      <c r="J1048" s="56">
        <v>0</v>
      </c>
      <c r="K1048" s="444"/>
      <c r="L1048" s="340"/>
      <c r="M1048" s="344"/>
      <c r="N1048" s="284"/>
    </row>
    <row r="1049" spans="1:15" s="294" customFormat="1" ht="28.5" customHeight="1" x14ac:dyDescent="0.2">
      <c r="A1049" s="568"/>
      <c r="B1049" s="454"/>
      <c r="C1049" s="444"/>
      <c r="D1049" s="42">
        <v>2013</v>
      </c>
      <c r="E1049" s="116">
        <f t="shared" si="131"/>
        <v>0</v>
      </c>
      <c r="F1049" s="56">
        <v>0</v>
      </c>
      <c r="G1049" s="56">
        <v>0</v>
      </c>
      <c r="H1049" s="56">
        <v>0</v>
      </c>
      <c r="I1049" s="56">
        <v>0</v>
      </c>
      <c r="J1049" s="56">
        <v>0</v>
      </c>
      <c r="K1049" s="444"/>
      <c r="L1049" s="340"/>
      <c r="M1049" s="344"/>
      <c r="N1049" s="284"/>
    </row>
    <row r="1050" spans="1:15" s="294" customFormat="1" ht="28.5" customHeight="1" x14ac:dyDescent="0.2">
      <c r="A1050" s="568"/>
      <c r="B1050" s="454"/>
      <c r="C1050" s="444"/>
      <c r="D1050" s="42">
        <v>2014</v>
      </c>
      <c r="E1050" s="116">
        <f t="shared" si="131"/>
        <v>0</v>
      </c>
      <c r="F1050" s="56">
        <v>0</v>
      </c>
      <c r="G1050" s="56">
        <v>0</v>
      </c>
      <c r="H1050" s="56">
        <v>0</v>
      </c>
      <c r="I1050" s="56">
        <v>0</v>
      </c>
      <c r="J1050" s="56">
        <v>0</v>
      </c>
      <c r="K1050" s="444"/>
      <c r="L1050" s="340"/>
      <c r="M1050" s="344"/>
      <c r="N1050" s="284"/>
    </row>
    <row r="1051" spans="1:15" s="294" customFormat="1" ht="28.5" customHeight="1" x14ac:dyDescent="0.2">
      <c r="A1051" s="568"/>
      <c r="B1051" s="454"/>
      <c r="C1051" s="444"/>
      <c r="D1051" s="42">
        <v>2015</v>
      </c>
      <c r="E1051" s="116">
        <f t="shared" si="131"/>
        <v>0</v>
      </c>
      <c r="F1051" s="56">
        <v>0</v>
      </c>
      <c r="G1051" s="56">
        <v>0</v>
      </c>
      <c r="H1051" s="56">
        <v>0</v>
      </c>
      <c r="I1051" s="56">
        <v>0</v>
      </c>
      <c r="J1051" s="56">
        <v>0</v>
      </c>
      <c r="K1051" s="444"/>
      <c r="L1051" s="340"/>
      <c r="M1051" s="344"/>
      <c r="N1051" s="284"/>
    </row>
    <row r="1052" spans="1:15" s="294" customFormat="1" ht="28.5" customHeight="1" x14ac:dyDescent="0.2">
      <c r="A1052" s="568"/>
      <c r="B1052" s="454"/>
      <c r="C1052" s="444"/>
      <c r="D1052" s="42">
        <v>2016</v>
      </c>
      <c r="E1052" s="116">
        <f t="shared" si="131"/>
        <v>0</v>
      </c>
      <c r="F1052" s="56">
        <v>0</v>
      </c>
      <c r="G1052" s="56">
        <v>0</v>
      </c>
      <c r="H1052" s="56">
        <v>0</v>
      </c>
      <c r="I1052" s="56">
        <v>0</v>
      </c>
      <c r="J1052" s="56">
        <v>0</v>
      </c>
      <c r="K1052" s="444"/>
      <c r="L1052" s="340"/>
      <c r="M1052" s="344"/>
      <c r="N1052" s="284"/>
    </row>
    <row r="1053" spans="1:15" s="294" customFormat="1" ht="28.5" customHeight="1" x14ac:dyDescent="0.2">
      <c r="A1053" s="568"/>
      <c r="B1053" s="454"/>
      <c r="C1053" s="444"/>
      <c r="D1053" s="42">
        <v>2017</v>
      </c>
      <c r="E1053" s="116">
        <f t="shared" si="131"/>
        <v>0</v>
      </c>
      <c r="F1053" s="56">
        <v>0</v>
      </c>
      <c r="G1053" s="56">
        <v>0</v>
      </c>
      <c r="H1053" s="56">
        <v>0</v>
      </c>
      <c r="I1053" s="56">
        <v>0</v>
      </c>
      <c r="J1053" s="56">
        <v>0</v>
      </c>
      <c r="K1053" s="444"/>
      <c r="L1053" s="340"/>
      <c r="M1053" s="344"/>
      <c r="N1053" s="284"/>
    </row>
    <row r="1054" spans="1:15" s="294" customFormat="1" ht="28.5" customHeight="1" x14ac:dyDescent="0.2">
      <c r="A1054" s="568"/>
      <c r="B1054" s="454"/>
      <c r="C1054" s="444"/>
      <c r="D1054" s="42">
        <v>2018</v>
      </c>
      <c r="E1054" s="116">
        <f t="shared" si="131"/>
        <v>0</v>
      </c>
      <c r="F1054" s="56">
        <v>0</v>
      </c>
      <c r="G1054" s="56">
        <v>0</v>
      </c>
      <c r="H1054" s="56">
        <v>0</v>
      </c>
      <c r="I1054" s="56">
        <v>0</v>
      </c>
      <c r="J1054" s="56">
        <v>0</v>
      </c>
      <c r="K1054" s="444"/>
      <c r="L1054" s="340"/>
      <c r="M1054" s="344"/>
    </row>
    <row r="1055" spans="1:15" s="294" customFormat="1" ht="28.5" customHeight="1" x14ac:dyDescent="0.2">
      <c r="A1055" s="568"/>
      <c r="B1055" s="454"/>
      <c r="C1055" s="444"/>
      <c r="D1055" s="42">
        <v>2019</v>
      </c>
      <c r="E1055" s="116">
        <f t="shared" si="131"/>
        <v>0</v>
      </c>
      <c r="F1055" s="56">
        <v>0</v>
      </c>
      <c r="G1055" s="56">
        <v>0</v>
      </c>
      <c r="H1055" s="56">
        <v>0</v>
      </c>
      <c r="I1055" s="56">
        <v>0</v>
      </c>
      <c r="J1055" s="56">
        <v>0</v>
      </c>
      <c r="K1055" s="444"/>
      <c r="L1055" s="340"/>
      <c r="M1055" s="344"/>
      <c r="N1055" s="284"/>
    </row>
    <row r="1056" spans="1:15" s="294" customFormat="1" ht="28.5" customHeight="1" x14ac:dyDescent="0.2">
      <c r="A1056" s="568"/>
      <c r="B1056" s="454"/>
      <c r="C1056" s="444"/>
      <c r="D1056" s="42">
        <v>2020</v>
      </c>
      <c r="E1056" s="116">
        <f t="shared" si="131"/>
        <v>0.99725366999999998</v>
      </c>
      <c r="F1056" s="56">
        <v>0</v>
      </c>
      <c r="G1056" s="56">
        <f>0.9020385-0.0045102</f>
        <v>0.89752829999999995</v>
      </c>
      <c r="H1056" s="56">
        <v>0</v>
      </c>
      <c r="I1056" s="56">
        <f>0.1002265-0.00050113</f>
        <v>9.9725369999999994E-2</v>
      </c>
      <c r="J1056" s="56">
        <v>0</v>
      </c>
      <c r="K1056" s="444"/>
      <c r="L1056" s="340"/>
      <c r="M1056" s="344"/>
      <c r="N1056" s="284"/>
      <c r="O1056" s="284"/>
    </row>
    <row r="1057" spans="1:15" s="294" customFormat="1" ht="28.5" customHeight="1" x14ac:dyDescent="0.2">
      <c r="A1057" s="568"/>
      <c r="B1057" s="454"/>
      <c r="C1057" s="444"/>
      <c r="D1057" s="42">
        <v>2021</v>
      </c>
      <c r="E1057" s="116">
        <f t="shared" si="131"/>
        <v>0</v>
      </c>
      <c r="F1057" s="56">
        <v>0</v>
      </c>
      <c r="G1057" s="56">
        <v>0</v>
      </c>
      <c r="H1057" s="56">
        <v>0</v>
      </c>
      <c r="I1057" s="56">
        <v>0</v>
      </c>
      <c r="J1057" s="56">
        <v>0</v>
      </c>
      <c r="K1057" s="444"/>
      <c r="L1057" s="340"/>
      <c r="M1057" s="344"/>
      <c r="N1057" s="284"/>
      <c r="O1057" s="284"/>
    </row>
    <row r="1058" spans="1:15" s="294" customFormat="1" ht="28.5" customHeight="1" x14ac:dyDescent="0.2">
      <c r="A1058" s="568"/>
      <c r="B1058" s="454"/>
      <c r="C1058" s="444"/>
      <c r="D1058" s="42">
        <v>2022</v>
      </c>
      <c r="E1058" s="116">
        <f t="shared" si="131"/>
        <v>0</v>
      </c>
      <c r="F1058" s="56">
        <v>0</v>
      </c>
      <c r="G1058" s="56">
        <v>0</v>
      </c>
      <c r="H1058" s="56">
        <v>0</v>
      </c>
      <c r="I1058" s="56">
        <v>0</v>
      </c>
      <c r="J1058" s="56">
        <v>0</v>
      </c>
      <c r="K1058" s="444"/>
      <c r="L1058" s="340"/>
      <c r="M1058" s="344"/>
      <c r="N1058" s="284"/>
      <c r="O1058" s="284"/>
    </row>
    <row r="1059" spans="1:15" s="294" customFormat="1" ht="28.5" customHeight="1" x14ac:dyDescent="0.2">
      <c r="A1059" s="568"/>
      <c r="B1059" s="454"/>
      <c r="C1059" s="444"/>
      <c r="D1059" s="42">
        <v>2023</v>
      </c>
      <c r="E1059" s="116">
        <f t="shared" si="131"/>
        <v>0</v>
      </c>
      <c r="F1059" s="56">
        <v>0</v>
      </c>
      <c r="G1059" s="56">
        <v>0</v>
      </c>
      <c r="H1059" s="56">
        <v>0</v>
      </c>
      <c r="I1059" s="56">
        <v>0</v>
      </c>
      <c r="J1059" s="56">
        <v>0</v>
      </c>
      <c r="K1059" s="444"/>
      <c r="L1059" s="340"/>
      <c r="M1059" s="344"/>
      <c r="N1059" s="284"/>
      <c r="O1059" s="284"/>
    </row>
    <row r="1060" spans="1:15" s="294" customFormat="1" ht="28.5" customHeight="1" x14ac:dyDescent="0.2">
      <c r="A1060" s="568"/>
      <c r="B1060" s="454"/>
      <c r="C1060" s="444"/>
      <c r="D1060" s="42">
        <v>2024</v>
      </c>
      <c r="E1060" s="116">
        <f t="shared" si="131"/>
        <v>0</v>
      </c>
      <c r="F1060" s="56">
        <v>0</v>
      </c>
      <c r="G1060" s="56">
        <v>0</v>
      </c>
      <c r="H1060" s="56">
        <v>0</v>
      </c>
      <c r="I1060" s="56">
        <v>0</v>
      </c>
      <c r="J1060" s="56">
        <v>0</v>
      </c>
      <c r="K1060" s="444"/>
      <c r="L1060" s="340"/>
      <c r="M1060" s="344"/>
      <c r="N1060" s="284"/>
      <c r="O1060" s="284"/>
    </row>
    <row r="1061" spans="1:15" s="294" customFormat="1" ht="28.5" customHeight="1" x14ac:dyDescent="0.2">
      <c r="A1061" s="568"/>
      <c r="B1061" s="454"/>
      <c r="C1061" s="444"/>
      <c r="D1061" s="42">
        <v>2025</v>
      </c>
      <c r="E1061" s="116">
        <f t="shared" si="131"/>
        <v>0</v>
      </c>
      <c r="F1061" s="56">
        <v>0</v>
      </c>
      <c r="G1061" s="56">
        <v>0</v>
      </c>
      <c r="H1061" s="56">
        <v>0</v>
      </c>
      <c r="I1061" s="56">
        <v>0</v>
      </c>
      <c r="J1061" s="56">
        <v>0</v>
      </c>
      <c r="K1061" s="444"/>
      <c r="L1061" s="340"/>
      <c r="M1061" s="344"/>
      <c r="N1061" s="284"/>
      <c r="O1061" s="284"/>
    </row>
    <row r="1062" spans="1:15" s="294" customFormat="1" ht="28.5" customHeight="1" thickBot="1" x14ac:dyDescent="0.25">
      <c r="A1062" s="568"/>
      <c r="B1062" s="454"/>
      <c r="C1062" s="444"/>
      <c r="D1062" s="134">
        <v>2026</v>
      </c>
      <c r="E1062" s="269">
        <f t="shared" si="131"/>
        <v>0</v>
      </c>
      <c r="F1062" s="278">
        <v>0</v>
      </c>
      <c r="G1062" s="278">
        <v>0</v>
      </c>
      <c r="H1062" s="278">
        <v>0</v>
      </c>
      <c r="I1062" s="278">
        <v>0</v>
      </c>
      <c r="J1062" s="278">
        <v>0</v>
      </c>
      <c r="K1062" s="444"/>
      <c r="L1062" s="340"/>
      <c r="M1062" s="344"/>
      <c r="N1062" s="284"/>
      <c r="O1062" s="284"/>
    </row>
    <row r="1063" spans="1:15" s="294" customFormat="1" ht="28.5" customHeight="1" x14ac:dyDescent="0.2">
      <c r="A1063" s="569" t="s">
        <v>178</v>
      </c>
      <c r="B1063" s="453" t="s">
        <v>174</v>
      </c>
      <c r="C1063" s="443"/>
      <c r="D1063" s="190" t="s">
        <v>5</v>
      </c>
      <c r="E1063" s="191">
        <f>SUM(E1064:E1079)</f>
        <v>0.95488260000000003</v>
      </c>
      <c r="F1063" s="191">
        <f t="shared" ref="F1063:J1063" si="132">SUM(F1064:F1079)</f>
        <v>0</v>
      </c>
      <c r="G1063" s="191">
        <f t="shared" si="132"/>
        <v>0.85939434000000003</v>
      </c>
      <c r="H1063" s="191">
        <f t="shared" si="132"/>
        <v>0</v>
      </c>
      <c r="I1063" s="191">
        <f t="shared" si="132"/>
        <v>9.5488260000000005E-2</v>
      </c>
      <c r="J1063" s="191">
        <f t="shared" si="132"/>
        <v>0</v>
      </c>
      <c r="K1063" s="570">
        <v>2020</v>
      </c>
      <c r="L1063" s="345"/>
      <c r="M1063" s="344"/>
      <c r="N1063" s="284"/>
    </row>
    <row r="1064" spans="1:15" s="294" customFormat="1" ht="28.5" customHeight="1" x14ac:dyDescent="0.2">
      <c r="A1064" s="568"/>
      <c r="B1064" s="454"/>
      <c r="C1064" s="444"/>
      <c r="D1064" s="42">
        <v>2011</v>
      </c>
      <c r="E1064" s="116">
        <f>F1064+G1064+H1064+I1064+J1064</f>
        <v>0</v>
      </c>
      <c r="F1064" s="56">
        <v>0</v>
      </c>
      <c r="G1064" s="56">
        <v>0</v>
      </c>
      <c r="H1064" s="56">
        <v>0</v>
      </c>
      <c r="I1064" s="56">
        <v>0</v>
      </c>
      <c r="J1064" s="56">
        <v>0</v>
      </c>
      <c r="K1064" s="571"/>
      <c r="L1064" s="345"/>
      <c r="M1064" s="344"/>
      <c r="N1064" s="284"/>
    </row>
    <row r="1065" spans="1:15" s="294" customFormat="1" ht="28.5" customHeight="1" x14ac:dyDescent="0.2">
      <c r="A1065" s="568"/>
      <c r="B1065" s="454"/>
      <c r="C1065" s="444"/>
      <c r="D1065" s="42">
        <v>2012</v>
      </c>
      <c r="E1065" s="116">
        <f t="shared" ref="E1065:E1079" si="133">F1065+G1065+H1065+I1065+J1065</f>
        <v>0</v>
      </c>
      <c r="F1065" s="56">
        <v>0</v>
      </c>
      <c r="G1065" s="56">
        <v>0</v>
      </c>
      <c r="H1065" s="56">
        <v>0</v>
      </c>
      <c r="I1065" s="56">
        <v>0</v>
      </c>
      <c r="J1065" s="56">
        <v>0</v>
      </c>
      <c r="K1065" s="571"/>
      <c r="L1065" s="345"/>
      <c r="M1065" s="344"/>
      <c r="N1065" s="284"/>
    </row>
    <row r="1066" spans="1:15" s="294" customFormat="1" ht="28.5" customHeight="1" x14ac:dyDescent="0.2">
      <c r="A1066" s="568"/>
      <c r="B1066" s="454"/>
      <c r="C1066" s="444"/>
      <c r="D1066" s="42">
        <v>2013</v>
      </c>
      <c r="E1066" s="116">
        <f t="shared" si="133"/>
        <v>0</v>
      </c>
      <c r="F1066" s="56">
        <v>0</v>
      </c>
      <c r="G1066" s="56">
        <v>0</v>
      </c>
      <c r="H1066" s="56">
        <v>0</v>
      </c>
      <c r="I1066" s="56">
        <v>0</v>
      </c>
      <c r="J1066" s="56">
        <v>0</v>
      </c>
      <c r="K1066" s="571"/>
      <c r="L1066" s="345"/>
      <c r="M1066" s="344"/>
      <c r="N1066" s="284"/>
    </row>
    <row r="1067" spans="1:15" s="294" customFormat="1" ht="28.5" customHeight="1" x14ac:dyDescent="0.2">
      <c r="A1067" s="568"/>
      <c r="B1067" s="454"/>
      <c r="C1067" s="444"/>
      <c r="D1067" s="42">
        <v>2014</v>
      </c>
      <c r="E1067" s="116">
        <f t="shared" si="133"/>
        <v>0</v>
      </c>
      <c r="F1067" s="56">
        <v>0</v>
      </c>
      <c r="G1067" s="56">
        <v>0</v>
      </c>
      <c r="H1067" s="56">
        <v>0</v>
      </c>
      <c r="I1067" s="56">
        <v>0</v>
      </c>
      <c r="J1067" s="56">
        <v>0</v>
      </c>
      <c r="K1067" s="571"/>
      <c r="L1067" s="345"/>
      <c r="M1067" s="344"/>
      <c r="N1067" s="284"/>
    </row>
    <row r="1068" spans="1:15" s="294" customFormat="1" ht="28.5" customHeight="1" x14ac:dyDescent="0.2">
      <c r="A1068" s="568"/>
      <c r="B1068" s="454"/>
      <c r="C1068" s="444"/>
      <c r="D1068" s="42">
        <v>2015</v>
      </c>
      <c r="E1068" s="116">
        <f t="shared" si="133"/>
        <v>0</v>
      </c>
      <c r="F1068" s="56">
        <v>0</v>
      </c>
      <c r="G1068" s="56">
        <v>0</v>
      </c>
      <c r="H1068" s="56">
        <v>0</v>
      </c>
      <c r="I1068" s="56">
        <v>0</v>
      </c>
      <c r="J1068" s="56">
        <v>0</v>
      </c>
      <c r="K1068" s="571"/>
      <c r="L1068" s="345"/>
      <c r="M1068" s="344"/>
      <c r="N1068" s="284"/>
    </row>
    <row r="1069" spans="1:15" s="294" customFormat="1" ht="28.5" customHeight="1" x14ac:dyDescent="0.2">
      <c r="A1069" s="568"/>
      <c r="B1069" s="454"/>
      <c r="C1069" s="444"/>
      <c r="D1069" s="42">
        <v>2016</v>
      </c>
      <c r="E1069" s="116">
        <f t="shared" si="133"/>
        <v>0</v>
      </c>
      <c r="F1069" s="56">
        <v>0</v>
      </c>
      <c r="G1069" s="56">
        <v>0</v>
      </c>
      <c r="H1069" s="56">
        <v>0</v>
      </c>
      <c r="I1069" s="56">
        <v>0</v>
      </c>
      <c r="J1069" s="56">
        <v>0</v>
      </c>
      <c r="K1069" s="571"/>
      <c r="L1069" s="345"/>
      <c r="M1069" s="344"/>
      <c r="N1069" s="284"/>
    </row>
    <row r="1070" spans="1:15" s="294" customFormat="1" ht="28.5" customHeight="1" x14ac:dyDescent="0.2">
      <c r="A1070" s="568"/>
      <c r="B1070" s="454"/>
      <c r="C1070" s="444"/>
      <c r="D1070" s="42">
        <v>2017</v>
      </c>
      <c r="E1070" s="116">
        <f t="shared" si="133"/>
        <v>0</v>
      </c>
      <c r="F1070" s="56">
        <v>0</v>
      </c>
      <c r="G1070" s="56">
        <v>0</v>
      </c>
      <c r="H1070" s="56">
        <v>0</v>
      </c>
      <c r="I1070" s="56">
        <v>0</v>
      </c>
      <c r="J1070" s="56">
        <v>0</v>
      </c>
      <c r="K1070" s="571"/>
      <c r="L1070" s="345"/>
      <c r="M1070" s="344"/>
      <c r="N1070" s="284"/>
    </row>
    <row r="1071" spans="1:15" s="294" customFormat="1" ht="28.5" customHeight="1" x14ac:dyDescent="0.2">
      <c r="A1071" s="568"/>
      <c r="B1071" s="454"/>
      <c r="C1071" s="444"/>
      <c r="D1071" s="42">
        <v>2018</v>
      </c>
      <c r="E1071" s="116">
        <f t="shared" si="133"/>
        <v>0</v>
      </c>
      <c r="F1071" s="56">
        <v>0</v>
      </c>
      <c r="G1071" s="56">
        <v>0</v>
      </c>
      <c r="H1071" s="56">
        <v>0</v>
      </c>
      <c r="I1071" s="56">
        <f>0.01500062-0.00734012-0.0076605</f>
        <v>0</v>
      </c>
      <c r="J1071" s="56">
        <v>0</v>
      </c>
      <c r="K1071" s="571"/>
      <c r="L1071" s="345"/>
      <c r="M1071" s="344"/>
      <c r="N1071" s="284"/>
    </row>
    <row r="1072" spans="1:15" s="294" customFormat="1" ht="28.5" customHeight="1" x14ac:dyDescent="0.2">
      <c r="A1072" s="568"/>
      <c r="B1072" s="454"/>
      <c r="C1072" s="444"/>
      <c r="D1072" s="42">
        <v>2019</v>
      </c>
      <c r="E1072" s="116">
        <f t="shared" si="133"/>
        <v>0</v>
      </c>
      <c r="F1072" s="56">
        <v>0</v>
      </c>
      <c r="G1072" s="56">
        <v>0</v>
      </c>
      <c r="H1072" s="56">
        <v>0</v>
      </c>
      <c r="I1072" s="56">
        <v>0</v>
      </c>
      <c r="J1072" s="56">
        <v>0</v>
      </c>
      <c r="K1072" s="571"/>
      <c r="L1072" s="345"/>
      <c r="M1072" s="344"/>
      <c r="N1072" s="284"/>
    </row>
    <row r="1073" spans="1:15" s="294" customFormat="1" ht="28.5" customHeight="1" x14ac:dyDescent="0.2">
      <c r="A1073" s="568"/>
      <c r="B1073" s="454"/>
      <c r="C1073" s="444"/>
      <c r="D1073" s="42">
        <v>2020</v>
      </c>
      <c r="E1073" s="116">
        <f t="shared" si="133"/>
        <v>0.95488260000000003</v>
      </c>
      <c r="F1073" s="56">
        <v>0</v>
      </c>
      <c r="G1073" s="56">
        <f>0.8637129-0.00431856</f>
        <v>0.85939434000000003</v>
      </c>
      <c r="H1073" s="56">
        <v>0</v>
      </c>
      <c r="I1073" s="56">
        <f>0.0959681-0.00047984</f>
        <v>9.5488260000000005E-2</v>
      </c>
      <c r="J1073" s="56">
        <v>0</v>
      </c>
      <c r="K1073" s="571"/>
      <c r="L1073" s="345"/>
      <c r="M1073" s="344"/>
      <c r="N1073" s="284"/>
      <c r="O1073" s="284"/>
    </row>
    <row r="1074" spans="1:15" s="294" customFormat="1" ht="28.5" customHeight="1" x14ac:dyDescent="0.2">
      <c r="A1074" s="568"/>
      <c r="B1074" s="454"/>
      <c r="C1074" s="444"/>
      <c r="D1074" s="351">
        <v>2021</v>
      </c>
      <c r="E1074" s="116">
        <f t="shared" si="133"/>
        <v>0</v>
      </c>
      <c r="F1074" s="56">
        <v>0</v>
      </c>
      <c r="G1074" s="56">
        <v>0</v>
      </c>
      <c r="H1074" s="56">
        <v>0</v>
      </c>
      <c r="I1074" s="56">
        <v>0</v>
      </c>
      <c r="J1074" s="56">
        <v>0</v>
      </c>
      <c r="K1074" s="571"/>
      <c r="L1074" s="345"/>
      <c r="M1074" s="344"/>
      <c r="N1074" s="284"/>
      <c r="O1074" s="284"/>
    </row>
    <row r="1075" spans="1:15" s="294" customFormat="1" ht="28.5" customHeight="1" x14ac:dyDescent="0.2">
      <c r="A1075" s="568"/>
      <c r="B1075" s="454"/>
      <c r="C1075" s="444"/>
      <c r="D1075" s="351">
        <v>2022</v>
      </c>
      <c r="E1075" s="116">
        <f t="shared" si="133"/>
        <v>0</v>
      </c>
      <c r="F1075" s="56">
        <v>0</v>
      </c>
      <c r="G1075" s="56">
        <v>0</v>
      </c>
      <c r="H1075" s="56">
        <v>0</v>
      </c>
      <c r="I1075" s="56">
        <v>0</v>
      </c>
      <c r="J1075" s="56">
        <v>0</v>
      </c>
      <c r="K1075" s="571"/>
      <c r="L1075" s="345"/>
      <c r="M1075" s="344"/>
      <c r="N1075" s="284"/>
      <c r="O1075" s="284"/>
    </row>
    <row r="1076" spans="1:15" s="294" customFormat="1" ht="28.5" customHeight="1" x14ac:dyDescent="0.2">
      <c r="A1076" s="568"/>
      <c r="B1076" s="454"/>
      <c r="C1076" s="444"/>
      <c r="D1076" s="351">
        <v>2023</v>
      </c>
      <c r="E1076" s="116">
        <f t="shared" si="133"/>
        <v>0</v>
      </c>
      <c r="F1076" s="56">
        <v>0</v>
      </c>
      <c r="G1076" s="56">
        <v>0</v>
      </c>
      <c r="H1076" s="56">
        <v>0</v>
      </c>
      <c r="I1076" s="56">
        <v>0</v>
      </c>
      <c r="J1076" s="56">
        <v>0</v>
      </c>
      <c r="K1076" s="571"/>
      <c r="L1076" s="345"/>
      <c r="M1076" s="344"/>
      <c r="N1076" s="284"/>
      <c r="O1076" s="284"/>
    </row>
    <row r="1077" spans="1:15" s="294" customFormat="1" ht="28.5" customHeight="1" x14ac:dyDescent="0.2">
      <c r="A1077" s="568"/>
      <c r="B1077" s="454"/>
      <c r="C1077" s="444"/>
      <c r="D1077" s="42">
        <v>2024</v>
      </c>
      <c r="E1077" s="116">
        <f t="shared" si="133"/>
        <v>0</v>
      </c>
      <c r="F1077" s="56">
        <v>0</v>
      </c>
      <c r="G1077" s="56">
        <v>0</v>
      </c>
      <c r="H1077" s="56">
        <v>0</v>
      </c>
      <c r="I1077" s="56">
        <v>0</v>
      </c>
      <c r="J1077" s="56">
        <v>0</v>
      </c>
      <c r="K1077" s="571"/>
      <c r="L1077" s="345"/>
      <c r="M1077" s="344"/>
      <c r="N1077" s="284"/>
      <c r="O1077" s="284"/>
    </row>
    <row r="1078" spans="1:15" s="294" customFormat="1" ht="28.5" customHeight="1" x14ac:dyDescent="0.2">
      <c r="A1078" s="568"/>
      <c r="B1078" s="454"/>
      <c r="C1078" s="444"/>
      <c r="D1078" s="42">
        <v>2025</v>
      </c>
      <c r="E1078" s="116">
        <f t="shared" si="133"/>
        <v>0</v>
      </c>
      <c r="F1078" s="56">
        <v>0</v>
      </c>
      <c r="G1078" s="56">
        <v>0</v>
      </c>
      <c r="H1078" s="56">
        <v>0</v>
      </c>
      <c r="I1078" s="56">
        <v>0</v>
      </c>
      <c r="J1078" s="56">
        <v>0</v>
      </c>
      <c r="K1078" s="571"/>
      <c r="L1078" s="340"/>
      <c r="M1078" s="344"/>
      <c r="N1078" s="284"/>
      <c r="O1078" s="284"/>
    </row>
    <row r="1079" spans="1:15" s="294" customFormat="1" ht="28.5" customHeight="1" thickBot="1" x14ac:dyDescent="0.25">
      <c r="A1079" s="568"/>
      <c r="B1079" s="454"/>
      <c r="C1079" s="444"/>
      <c r="D1079" s="134">
        <v>2026</v>
      </c>
      <c r="E1079" s="269">
        <f t="shared" si="133"/>
        <v>0</v>
      </c>
      <c r="F1079" s="278">
        <v>0</v>
      </c>
      <c r="G1079" s="278">
        <v>0</v>
      </c>
      <c r="H1079" s="278">
        <v>0</v>
      </c>
      <c r="I1079" s="278">
        <v>0</v>
      </c>
      <c r="J1079" s="278">
        <v>0</v>
      </c>
      <c r="K1079" s="571"/>
      <c r="L1079" s="340"/>
      <c r="M1079" s="344"/>
      <c r="N1079" s="284"/>
      <c r="O1079" s="284"/>
    </row>
    <row r="1080" spans="1:15" s="294" customFormat="1" ht="28.5" customHeight="1" x14ac:dyDescent="0.2">
      <c r="A1080" s="516" t="s">
        <v>195</v>
      </c>
      <c r="B1080" s="453" t="s">
        <v>192</v>
      </c>
      <c r="C1080" s="443"/>
      <c r="D1080" s="190" t="s">
        <v>5</v>
      </c>
      <c r="E1080" s="191">
        <f>SUM(E1081:E1096)</f>
        <v>0.23133869000000001</v>
      </c>
      <c r="F1080" s="191">
        <f t="shared" ref="F1080:J1080" si="134">SUM(F1081:F1096)</f>
        <v>0</v>
      </c>
      <c r="G1080" s="191">
        <f t="shared" si="134"/>
        <v>0.20820482000000001</v>
      </c>
      <c r="H1080" s="191">
        <f t="shared" si="134"/>
        <v>0</v>
      </c>
      <c r="I1080" s="191">
        <f t="shared" si="134"/>
        <v>2.3133870000000001E-2</v>
      </c>
      <c r="J1080" s="191">
        <f t="shared" si="134"/>
        <v>0</v>
      </c>
      <c r="K1080" s="519">
        <v>2021</v>
      </c>
      <c r="L1080" s="345"/>
      <c r="M1080" s="344"/>
      <c r="N1080" s="284"/>
      <c r="O1080" s="284"/>
    </row>
    <row r="1081" spans="1:15" s="294" customFormat="1" ht="28.5" customHeight="1" x14ac:dyDescent="0.2">
      <c r="A1081" s="517"/>
      <c r="B1081" s="454"/>
      <c r="C1081" s="444"/>
      <c r="D1081" s="42">
        <v>2011</v>
      </c>
      <c r="E1081" s="116">
        <f>F1081+G1081+H1081+I1081+J1081</f>
        <v>0</v>
      </c>
      <c r="F1081" s="56">
        <v>0</v>
      </c>
      <c r="G1081" s="56">
        <v>0</v>
      </c>
      <c r="H1081" s="56">
        <v>0</v>
      </c>
      <c r="I1081" s="56">
        <v>0</v>
      </c>
      <c r="J1081" s="56">
        <v>0</v>
      </c>
      <c r="K1081" s="520"/>
      <c r="L1081" s="345"/>
      <c r="M1081" s="344"/>
      <c r="N1081" s="284"/>
      <c r="O1081" s="284"/>
    </row>
    <row r="1082" spans="1:15" s="294" customFormat="1" ht="28.5" customHeight="1" x14ac:dyDescent="0.2">
      <c r="A1082" s="517"/>
      <c r="B1082" s="454"/>
      <c r="C1082" s="444"/>
      <c r="D1082" s="42">
        <v>2012</v>
      </c>
      <c r="E1082" s="116">
        <f t="shared" ref="E1082:E1093" si="135">F1082+G1082+H1082+I1082+J1082</f>
        <v>0</v>
      </c>
      <c r="F1082" s="56">
        <v>0</v>
      </c>
      <c r="G1082" s="56">
        <v>0</v>
      </c>
      <c r="H1082" s="56">
        <v>0</v>
      </c>
      <c r="I1082" s="56">
        <v>0</v>
      </c>
      <c r="J1082" s="56">
        <v>0</v>
      </c>
      <c r="K1082" s="520"/>
      <c r="L1082" s="345"/>
      <c r="M1082" s="344"/>
      <c r="N1082" s="284"/>
      <c r="O1082" s="284"/>
    </row>
    <row r="1083" spans="1:15" s="294" customFormat="1" ht="28.5" customHeight="1" x14ac:dyDescent="0.2">
      <c r="A1083" s="517"/>
      <c r="B1083" s="454"/>
      <c r="C1083" s="444"/>
      <c r="D1083" s="42">
        <v>2013</v>
      </c>
      <c r="E1083" s="116">
        <f t="shared" si="135"/>
        <v>0</v>
      </c>
      <c r="F1083" s="56">
        <v>0</v>
      </c>
      <c r="G1083" s="56">
        <v>0</v>
      </c>
      <c r="H1083" s="56">
        <v>0</v>
      </c>
      <c r="I1083" s="56">
        <v>0</v>
      </c>
      <c r="J1083" s="56">
        <v>0</v>
      </c>
      <c r="K1083" s="520"/>
      <c r="L1083" s="345"/>
      <c r="M1083" s="344"/>
      <c r="N1083" s="284"/>
      <c r="O1083" s="284"/>
    </row>
    <row r="1084" spans="1:15" s="294" customFormat="1" ht="28.5" customHeight="1" x14ac:dyDescent="0.2">
      <c r="A1084" s="517"/>
      <c r="B1084" s="454"/>
      <c r="C1084" s="444"/>
      <c r="D1084" s="42">
        <v>2014</v>
      </c>
      <c r="E1084" s="116">
        <f t="shared" si="135"/>
        <v>0</v>
      </c>
      <c r="F1084" s="56">
        <v>0</v>
      </c>
      <c r="G1084" s="56">
        <v>0</v>
      </c>
      <c r="H1084" s="56">
        <v>0</v>
      </c>
      <c r="I1084" s="56">
        <v>0</v>
      </c>
      <c r="J1084" s="56">
        <v>0</v>
      </c>
      <c r="K1084" s="520"/>
      <c r="L1084" s="345"/>
      <c r="M1084" s="344"/>
      <c r="N1084" s="284"/>
      <c r="O1084" s="284"/>
    </row>
    <row r="1085" spans="1:15" s="294" customFormat="1" ht="28.5" customHeight="1" x14ac:dyDescent="0.2">
      <c r="A1085" s="517"/>
      <c r="B1085" s="454"/>
      <c r="C1085" s="444"/>
      <c r="D1085" s="42">
        <v>2015</v>
      </c>
      <c r="E1085" s="116">
        <f t="shared" si="135"/>
        <v>0</v>
      </c>
      <c r="F1085" s="56">
        <v>0</v>
      </c>
      <c r="G1085" s="56">
        <v>0</v>
      </c>
      <c r="H1085" s="56">
        <v>0</v>
      </c>
      <c r="I1085" s="56">
        <v>0</v>
      </c>
      <c r="J1085" s="56">
        <v>0</v>
      </c>
      <c r="K1085" s="520"/>
      <c r="L1085" s="345"/>
      <c r="M1085" s="344"/>
      <c r="N1085" s="284"/>
      <c r="O1085" s="284"/>
    </row>
    <row r="1086" spans="1:15" s="294" customFormat="1" ht="28.5" customHeight="1" x14ac:dyDescent="0.2">
      <c r="A1086" s="517"/>
      <c r="B1086" s="454"/>
      <c r="C1086" s="444"/>
      <c r="D1086" s="42">
        <v>2016</v>
      </c>
      <c r="E1086" s="116">
        <f t="shared" si="135"/>
        <v>0</v>
      </c>
      <c r="F1086" s="56">
        <v>0</v>
      </c>
      <c r="G1086" s="56">
        <v>0</v>
      </c>
      <c r="H1086" s="56">
        <v>0</v>
      </c>
      <c r="I1086" s="56">
        <v>0</v>
      </c>
      <c r="J1086" s="56">
        <v>0</v>
      </c>
      <c r="K1086" s="520"/>
      <c r="L1086" s="345"/>
      <c r="M1086" s="344"/>
      <c r="N1086" s="284"/>
      <c r="O1086" s="284"/>
    </row>
    <row r="1087" spans="1:15" s="294" customFormat="1" ht="28.5" customHeight="1" x14ac:dyDescent="0.2">
      <c r="A1087" s="517"/>
      <c r="B1087" s="454"/>
      <c r="C1087" s="444"/>
      <c r="D1087" s="42">
        <v>2017</v>
      </c>
      <c r="E1087" s="116">
        <f t="shared" si="135"/>
        <v>0</v>
      </c>
      <c r="F1087" s="56">
        <v>0</v>
      </c>
      <c r="G1087" s="56">
        <v>0</v>
      </c>
      <c r="H1087" s="56">
        <v>0</v>
      </c>
      <c r="I1087" s="56">
        <v>0</v>
      </c>
      <c r="J1087" s="56">
        <v>0</v>
      </c>
      <c r="K1087" s="520"/>
      <c r="L1087" s="345"/>
      <c r="M1087" s="344"/>
      <c r="N1087" s="284"/>
      <c r="O1087" s="284"/>
    </row>
    <row r="1088" spans="1:15" s="294" customFormat="1" ht="28.5" customHeight="1" x14ac:dyDescent="0.2">
      <c r="A1088" s="517"/>
      <c r="B1088" s="454"/>
      <c r="C1088" s="444"/>
      <c r="D1088" s="42">
        <v>2018</v>
      </c>
      <c r="E1088" s="116">
        <f t="shared" si="135"/>
        <v>0</v>
      </c>
      <c r="F1088" s="56">
        <v>0</v>
      </c>
      <c r="G1088" s="56">
        <v>0</v>
      </c>
      <c r="H1088" s="56">
        <v>0</v>
      </c>
      <c r="I1088" s="56">
        <f>0.01500062-0.00734012-0.0076605</f>
        <v>0</v>
      </c>
      <c r="J1088" s="56">
        <v>0</v>
      </c>
      <c r="K1088" s="520"/>
      <c r="L1088" s="345"/>
      <c r="M1088" s="344"/>
      <c r="N1088" s="284"/>
      <c r="O1088" s="284"/>
    </row>
    <row r="1089" spans="1:17" s="294" customFormat="1" ht="28.5" customHeight="1" x14ac:dyDescent="0.2">
      <c r="A1089" s="517"/>
      <c r="B1089" s="454"/>
      <c r="C1089" s="444"/>
      <c r="D1089" s="42">
        <v>2019</v>
      </c>
      <c r="E1089" s="116">
        <f t="shared" si="135"/>
        <v>0</v>
      </c>
      <c r="F1089" s="56">
        <v>0</v>
      </c>
      <c r="G1089" s="56">
        <v>0</v>
      </c>
      <c r="H1089" s="56">
        <v>0</v>
      </c>
      <c r="I1089" s="56">
        <v>0</v>
      </c>
      <c r="J1089" s="56">
        <v>0</v>
      </c>
      <c r="K1089" s="520"/>
      <c r="L1089" s="345"/>
      <c r="M1089" s="344"/>
      <c r="N1089" s="284"/>
      <c r="O1089" s="284"/>
    </row>
    <row r="1090" spans="1:17" s="294" customFormat="1" ht="28.5" customHeight="1" x14ac:dyDescent="0.2">
      <c r="A1090" s="517"/>
      <c r="B1090" s="454"/>
      <c r="C1090" s="444"/>
      <c r="D1090" s="42">
        <v>2020</v>
      </c>
      <c r="E1090" s="116">
        <f t="shared" si="135"/>
        <v>0</v>
      </c>
      <c r="F1090" s="56">
        <v>0</v>
      </c>
      <c r="G1090" s="56">
        <v>0</v>
      </c>
      <c r="H1090" s="56">
        <v>0</v>
      </c>
      <c r="I1090" s="56">
        <v>0</v>
      </c>
      <c r="J1090" s="56">
        <v>0</v>
      </c>
      <c r="K1090" s="520"/>
      <c r="L1090" s="345"/>
      <c r="M1090" s="344"/>
      <c r="N1090" s="284"/>
      <c r="O1090" s="284"/>
    </row>
    <row r="1091" spans="1:17" s="294" customFormat="1" ht="28.5" customHeight="1" x14ac:dyDescent="0.25">
      <c r="A1091" s="517"/>
      <c r="B1091" s="454"/>
      <c r="C1091" s="444"/>
      <c r="D1091" s="351">
        <v>2021</v>
      </c>
      <c r="E1091" s="116">
        <f t="shared" si="135"/>
        <v>0.23133869000000001</v>
      </c>
      <c r="F1091" s="56">
        <v>0</v>
      </c>
      <c r="G1091" s="56">
        <f>0.20925108-0.00104626</f>
        <v>0.20820482000000001</v>
      </c>
      <c r="H1091" s="56">
        <v>0</v>
      </c>
      <c r="I1091" s="56">
        <f>0.02325012-0.00011625</f>
        <v>2.3133870000000001E-2</v>
      </c>
      <c r="J1091" s="56">
        <v>0</v>
      </c>
      <c r="K1091" s="520"/>
      <c r="L1091" s="345"/>
      <c r="M1091" s="344"/>
      <c r="N1091" s="273"/>
      <c r="O1091" s="273"/>
      <c r="Q1091" s="304">
        <f>G1091+G1108+G1125+G1142</f>
        <v>3.4785538700000007</v>
      </c>
    </row>
    <row r="1092" spans="1:17" s="294" customFormat="1" ht="28.5" customHeight="1" x14ac:dyDescent="0.2">
      <c r="A1092" s="517"/>
      <c r="B1092" s="454"/>
      <c r="C1092" s="444"/>
      <c r="D1092" s="351">
        <v>2022</v>
      </c>
      <c r="E1092" s="116">
        <f t="shared" si="135"/>
        <v>0</v>
      </c>
      <c r="F1092" s="56">
        <v>0</v>
      </c>
      <c r="G1092" s="56">
        <v>0</v>
      </c>
      <c r="H1092" s="56">
        <v>0</v>
      </c>
      <c r="I1092" s="56">
        <v>0</v>
      </c>
      <c r="J1092" s="56">
        <v>0</v>
      </c>
      <c r="K1092" s="520"/>
      <c r="L1092" s="345"/>
      <c r="M1092" s="344"/>
      <c r="N1092" s="284"/>
      <c r="O1092" s="284"/>
    </row>
    <row r="1093" spans="1:17" s="294" customFormat="1" ht="28.5" customHeight="1" x14ac:dyDescent="0.2">
      <c r="A1093" s="517"/>
      <c r="B1093" s="454"/>
      <c r="C1093" s="444"/>
      <c r="D1093" s="351">
        <v>2023</v>
      </c>
      <c r="E1093" s="116">
        <f t="shared" si="135"/>
        <v>0</v>
      </c>
      <c r="F1093" s="56">
        <v>0</v>
      </c>
      <c r="G1093" s="56">
        <v>0</v>
      </c>
      <c r="H1093" s="56">
        <v>0</v>
      </c>
      <c r="I1093" s="56">
        <v>0</v>
      </c>
      <c r="J1093" s="56">
        <v>0</v>
      </c>
      <c r="K1093" s="520"/>
      <c r="L1093" s="345"/>
      <c r="M1093" s="344"/>
      <c r="N1093" s="284"/>
      <c r="O1093" s="284"/>
    </row>
    <row r="1094" spans="1:17" s="294" customFormat="1" ht="28.5" customHeight="1" x14ac:dyDescent="0.2">
      <c r="A1094" s="517"/>
      <c r="B1094" s="454"/>
      <c r="C1094" s="444"/>
      <c r="D1094" s="351">
        <v>2024</v>
      </c>
      <c r="E1094" s="116">
        <f>F1094+G1094+H1094+I1094+J1094</f>
        <v>0</v>
      </c>
      <c r="F1094" s="56">
        <v>0</v>
      </c>
      <c r="G1094" s="56">
        <v>0</v>
      </c>
      <c r="H1094" s="56">
        <v>0</v>
      </c>
      <c r="I1094" s="56">
        <v>0</v>
      </c>
      <c r="J1094" s="56">
        <v>0</v>
      </c>
      <c r="K1094" s="520"/>
      <c r="L1094" s="345"/>
      <c r="M1094" s="344"/>
      <c r="N1094" s="284"/>
      <c r="O1094" s="284"/>
    </row>
    <row r="1095" spans="1:17" s="294" customFormat="1" ht="28.5" customHeight="1" x14ac:dyDescent="0.2">
      <c r="A1095" s="517"/>
      <c r="B1095" s="454"/>
      <c r="C1095" s="444"/>
      <c r="D1095" s="351">
        <v>2025</v>
      </c>
      <c r="E1095" s="116">
        <f t="shared" ref="E1095:E1096" si="136">F1095+G1095+H1095+I1095+J1095</f>
        <v>0</v>
      </c>
      <c r="F1095" s="56">
        <v>0</v>
      </c>
      <c r="G1095" s="56">
        <v>0</v>
      </c>
      <c r="H1095" s="56">
        <v>0</v>
      </c>
      <c r="I1095" s="56">
        <v>0</v>
      </c>
      <c r="J1095" s="56">
        <v>0</v>
      </c>
      <c r="K1095" s="520"/>
      <c r="L1095" s="345"/>
      <c r="M1095" s="344"/>
      <c r="N1095" s="284"/>
      <c r="O1095" s="284"/>
    </row>
    <row r="1096" spans="1:17" s="294" customFormat="1" ht="28.5" customHeight="1" thickBot="1" x14ac:dyDescent="0.25">
      <c r="A1096" s="518"/>
      <c r="B1096" s="462"/>
      <c r="C1096" s="445"/>
      <c r="D1096" s="349">
        <v>2026</v>
      </c>
      <c r="E1096" s="277">
        <f t="shared" si="136"/>
        <v>0</v>
      </c>
      <c r="F1096" s="258">
        <v>0</v>
      </c>
      <c r="G1096" s="258">
        <v>0</v>
      </c>
      <c r="H1096" s="258">
        <v>0</v>
      </c>
      <c r="I1096" s="258">
        <v>0</v>
      </c>
      <c r="J1096" s="258">
        <v>0</v>
      </c>
      <c r="K1096" s="521"/>
      <c r="L1096" s="345"/>
      <c r="M1096" s="344"/>
      <c r="N1096" s="284"/>
      <c r="O1096" s="284"/>
    </row>
    <row r="1097" spans="1:17" s="294" customFormat="1" ht="28.5" customHeight="1" x14ac:dyDescent="0.2">
      <c r="A1097" s="516" t="s">
        <v>196</v>
      </c>
      <c r="B1097" s="453" t="s">
        <v>193</v>
      </c>
      <c r="C1097" s="443"/>
      <c r="D1097" s="190" t="s">
        <v>5</v>
      </c>
      <c r="E1097" s="191">
        <f>SUM(E1098:E1113)</f>
        <v>0.37862759999999995</v>
      </c>
      <c r="F1097" s="191">
        <f t="shared" ref="F1097:J1097" si="137">SUM(F1098:F1113)</f>
        <v>0</v>
      </c>
      <c r="G1097" s="191">
        <f t="shared" si="137"/>
        <v>0.34076483999999996</v>
      </c>
      <c r="H1097" s="191">
        <f t="shared" si="137"/>
        <v>0</v>
      </c>
      <c r="I1097" s="191">
        <f t="shared" si="137"/>
        <v>3.7862759999999995E-2</v>
      </c>
      <c r="J1097" s="306">
        <f t="shared" si="137"/>
        <v>0</v>
      </c>
      <c r="K1097" s="567">
        <v>2021</v>
      </c>
      <c r="L1097" s="340"/>
      <c r="M1097" s="344"/>
      <c r="N1097" s="284"/>
      <c r="O1097" s="284"/>
    </row>
    <row r="1098" spans="1:17" s="294" customFormat="1" ht="28.5" customHeight="1" x14ac:dyDescent="0.2">
      <c r="A1098" s="517"/>
      <c r="B1098" s="454"/>
      <c r="C1098" s="444"/>
      <c r="D1098" s="42">
        <v>2011</v>
      </c>
      <c r="E1098" s="116">
        <f>F1098+G1098+H1098+I1098+J1098</f>
        <v>0</v>
      </c>
      <c r="F1098" s="56">
        <v>0</v>
      </c>
      <c r="G1098" s="56">
        <v>0</v>
      </c>
      <c r="H1098" s="56">
        <v>0</v>
      </c>
      <c r="I1098" s="56">
        <v>0</v>
      </c>
      <c r="J1098" s="307">
        <v>0</v>
      </c>
      <c r="K1098" s="532"/>
      <c r="L1098" s="340"/>
      <c r="M1098" s="344"/>
      <c r="N1098" s="284"/>
      <c r="O1098" s="284"/>
    </row>
    <row r="1099" spans="1:17" s="294" customFormat="1" ht="28.5" customHeight="1" x14ac:dyDescent="0.2">
      <c r="A1099" s="517"/>
      <c r="B1099" s="454"/>
      <c r="C1099" s="444"/>
      <c r="D1099" s="42">
        <v>2012</v>
      </c>
      <c r="E1099" s="116">
        <f t="shared" ref="E1099:E1113" si="138">F1099+G1099+H1099+I1099+J1099</f>
        <v>0</v>
      </c>
      <c r="F1099" s="56">
        <v>0</v>
      </c>
      <c r="G1099" s="56">
        <v>0</v>
      </c>
      <c r="H1099" s="56">
        <v>0</v>
      </c>
      <c r="I1099" s="56">
        <v>0</v>
      </c>
      <c r="J1099" s="307">
        <v>0</v>
      </c>
      <c r="K1099" s="532"/>
      <c r="L1099" s="340"/>
      <c r="M1099" s="344"/>
      <c r="N1099" s="284"/>
      <c r="O1099" s="284"/>
    </row>
    <row r="1100" spans="1:17" s="294" customFormat="1" ht="28.5" customHeight="1" x14ac:dyDescent="0.2">
      <c r="A1100" s="517"/>
      <c r="B1100" s="454"/>
      <c r="C1100" s="444"/>
      <c r="D1100" s="42">
        <v>2013</v>
      </c>
      <c r="E1100" s="116">
        <f t="shared" si="138"/>
        <v>0</v>
      </c>
      <c r="F1100" s="56">
        <v>0</v>
      </c>
      <c r="G1100" s="56">
        <v>0</v>
      </c>
      <c r="H1100" s="56">
        <v>0</v>
      </c>
      <c r="I1100" s="56">
        <v>0</v>
      </c>
      <c r="J1100" s="307">
        <v>0</v>
      </c>
      <c r="K1100" s="532"/>
      <c r="L1100" s="340"/>
      <c r="M1100" s="344"/>
      <c r="N1100" s="284"/>
      <c r="O1100" s="284"/>
    </row>
    <row r="1101" spans="1:17" s="294" customFormat="1" ht="28.5" customHeight="1" x14ac:dyDescent="0.2">
      <c r="A1101" s="517"/>
      <c r="B1101" s="454"/>
      <c r="C1101" s="444"/>
      <c r="D1101" s="42">
        <v>2014</v>
      </c>
      <c r="E1101" s="116">
        <f t="shared" si="138"/>
        <v>0</v>
      </c>
      <c r="F1101" s="56">
        <v>0</v>
      </c>
      <c r="G1101" s="56">
        <v>0</v>
      </c>
      <c r="H1101" s="56">
        <v>0</v>
      </c>
      <c r="I1101" s="56">
        <v>0</v>
      </c>
      <c r="J1101" s="307">
        <v>0</v>
      </c>
      <c r="K1101" s="532"/>
      <c r="L1101" s="340"/>
      <c r="M1101" s="344"/>
      <c r="N1101" s="284"/>
      <c r="O1101" s="284"/>
    </row>
    <row r="1102" spans="1:17" s="294" customFormat="1" ht="28.5" customHeight="1" x14ac:dyDescent="0.2">
      <c r="A1102" s="517"/>
      <c r="B1102" s="454"/>
      <c r="C1102" s="444"/>
      <c r="D1102" s="42">
        <v>2015</v>
      </c>
      <c r="E1102" s="116">
        <f t="shared" si="138"/>
        <v>0</v>
      </c>
      <c r="F1102" s="56">
        <v>0</v>
      </c>
      <c r="G1102" s="56">
        <v>0</v>
      </c>
      <c r="H1102" s="56">
        <v>0</v>
      </c>
      <c r="I1102" s="56">
        <v>0</v>
      </c>
      <c r="J1102" s="307">
        <v>0</v>
      </c>
      <c r="K1102" s="532"/>
      <c r="L1102" s="340"/>
      <c r="M1102" s="344"/>
      <c r="N1102" s="284"/>
      <c r="O1102" s="284"/>
    </row>
    <row r="1103" spans="1:17" s="294" customFormat="1" ht="28.5" customHeight="1" x14ac:dyDescent="0.2">
      <c r="A1103" s="517"/>
      <c r="B1103" s="454"/>
      <c r="C1103" s="444"/>
      <c r="D1103" s="42">
        <v>2016</v>
      </c>
      <c r="E1103" s="116">
        <f t="shared" si="138"/>
        <v>0</v>
      </c>
      <c r="F1103" s="56">
        <v>0</v>
      </c>
      <c r="G1103" s="56">
        <v>0</v>
      </c>
      <c r="H1103" s="56">
        <v>0</v>
      </c>
      <c r="I1103" s="56">
        <v>0</v>
      </c>
      <c r="J1103" s="307">
        <v>0</v>
      </c>
      <c r="K1103" s="532"/>
      <c r="L1103" s="340"/>
      <c r="M1103" s="344"/>
      <c r="N1103" s="284"/>
      <c r="O1103" s="284"/>
    </row>
    <row r="1104" spans="1:17" s="294" customFormat="1" ht="28.5" customHeight="1" x14ac:dyDescent="0.2">
      <c r="A1104" s="517"/>
      <c r="B1104" s="454"/>
      <c r="C1104" s="444"/>
      <c r="D1104" s="42">
        <v>2017</v>
      </c>
      <c r="E1104" s="116">
        <f t="shared" si="138"/>
        <v>0</v>
      </c>
      <c r="F1104" s="56">
        <v>0</v>
      </c>
      <c r="G1104" s="56">
        <v>0</v>
      </c>
      <c r="H1104" s="56">
        <v>0</v>
      </c>
      <c r="I1104" s="56">
        <v>0</v>
      </c>
      <c r="J1104" s="307">
        <v>0</v>
      </c>
      <c r="K1104" s="532"/>
      <c r="L1104" s="340"/>
      <c r="M1104" s="344"/>
      <c r="N1104" s="284"/>
      <c r="O1104" s="284"/>
    </row>
    <row r="1105" spans="1:15" s="294" customFormat="1" ht="28.5" customHeight="1" x14ac:dyDescent="0.2">
      <c r="A1105" s="517"/>
      <c r="B1105" s="454"/>
      <c r="C1105" s="444"/>
      <c r="D1105" s="42">
        <v>2018</v>
      </c>
      <c r="E1105" s="116">
        <f t="shared" si="138"/>
        <v>0</v>
      </c>
      <c r="F1105" s="56">
        <v>0</v>
      </c>
      <c r="G1105" s="56">
        <v>0</v>
      </c>
      <c r="H1105" s="56">
        <v>0</v>
      </c>
      <c r="I1105" s="56">
        <f>0.01500062-0.00734012-0.0076605</f>
        <v>0</v>
      </c>
      <c r="J1105" s="307">
        <v>0</v>
      </c>
      <c r="K1105" s="532"/>
      <c r="L1105" s="340"/>
      <c r="M1105" s="344"/>
      <c r="N1105" s="284"/>
      <c r="O1105" s="284"/>
    </row>
    <row r="1106" spans="1:15" s="294" customFormat="1" ht="28.5" customHeight="1" x14ac:dyDescent="0.2">
      <c r="A1106" s="517"/>
      <c r="B1106" s="454"/>
      <c r="C1106" s="444"/>
      <c r="D1106" s="42">
        <v>2019</v>
      </c>
      <c r="E1106" s="116">
        <f t="shared" si="138"/>
        <v>0</v>
      </c>
      <c r="F1106" s="56">
        <v>0</v>
      </c>
      <c r="G1106" s="56">
        <v>0</v>
      </c>
      <c r="H1106" s="56">
        <v>0</v>
      </c>
      <c r="I1106" s="56">
        <v>0</v>
      </c>
      <c r="J1106" s="307">
        <v>0</v>
      </c>
      <c r="K1106" s="532"/>
      <c r="L1106" s="340"/>
      <c r="M1106" s="344"/>
      <c r="N1106" s="284"/>
      <c r="O1106" s="284"/>
    </row>
    <row r="1107" spans="1:15" s="294" customFormat="1" ht="28.5" customHeight="1" x14ac:dyDescent="0.2">
      <c r="A1107" s="517"/>
      <c r="B1107" s="454"/>
      <c r="C1107" s="444"/>
      <c r="D1107" s="42">
        <v>2020</v>
      </c>
      <c r="E1107" s="116">
        <f t="shared" si="138"/>
        <v>0</v>
      </c>
      <c r="F1107" s="56">
        <v>0</v>
      </c>
      <c r="G1107" s="56">
        <v>0</v>
      </c>
      <c r="H1107" s="56">
        <v>0</v>
      </c>
      <c r="I1107" s="56">
        <v>0</v>
      </c>
      <c r="J1107" s="307">
        <v>0</v>
      </c>
      <c r="K1107" s="532"/>
      <c r="L1107" s="340"/>
      <c r="M1107" s="344"/>
      <c r="N1107" s="284"/>
      <c r="O1107" s="284"/>
    </row>
    <row r="1108" spans="1:15" s="294" customFormat="1" ht="28.5" customHeight="1" x14ac:dyDescent="0.25">
      <c r="A1108" s="517"/>
      <c r="B1108" s="454"/>
      <c r="C1108" s="444"/>
      <c r="D1108" s="351">
        <v>2021</v>
      </c>
      <c r="E1108" s="116">
        <f t="shared" si="138"/>
        <v>0.37862759999999995</v>
      </c>
      <c r="F1108" s="56">
        <v>0</v>
      </c>
      <c r="G1108" s="56">
        <f>0.42703092-0.08626608</f>
        <v>0.34076483999999996</v>
      </c>
      <c r="H1108" s="56">
        <v>0</v>
      </c>
      <c r="I1108" s="56">
        <f>0.04744788-0.00958512</f>
        <v>3.7862759999999995E-2</v>
      </c>
      <c r="J1108" s="307">
        <v>0</v>
      </c>
      <c r="K1108" s="532"/>
      <c r="L1108" s="340"/>
      <c r="M1108" s="344"/>
      <c r="N1108" s="273"/>
      <c r="O1108" s="273"/>
    </row>
    <row r="1109" spans="1:15" s="294" customFormat="1" ht="28.5" customHeight="1" x14ac:dyDescent="0.2">
      <c r="A1109" s="517"/>
      <c r="B1109" s="454"/>
      <c r="C1109" s="444"/>
      <c r="D1109" s="351">
        <v>2022</v>
      </c>
      <c r="E1109" s="116">
        <f t="shared" si="138"/>
        <v>0</v>
      </c>
      <c r="F1109" s="56">
        <v>0</v>
      </c>
      <c r="G1109" s="56">
        <v>0</v>
      </c>
      <c r="H1109" s="56">
        <v>0</v>
      </c>
      <c r="I1109" s="56">
        <v>0</v>
      </c>
      <c r="J1109" s="307">
        <v>0</v>
      </c>
      <c r="K1109" s="532"/>
      <c r="L1109" s="340"/>
      <c r="M1109" s="344"/>
      <c r="N1109" s="284"/>
      <c r="O1109" s="284"/>
    </row>
    <row r="1110" spans="1:15" s="294" customFormat="1" ht="28.5" customHeight="1" x14ac:dyDescent="0.2">
      <c r="A1110" s="517"/>
      <c r="B1110" s="454"/>
      <c r="C1110" s="444"/>
      <c r="D1110" s="351">
        <v>2023</v>
      </c>
      <c r="E1110" s="116">
        <f t="shared" si="138"/>
        <v>0</v>
      </c>
      <c r="F1110" s="56">
        <v>0</v>
      </c>
      <c r="G1110" s="56">
        <v>0</v>
      </c>
      <c r="H1110" s="56">
        <v>0</v>
      </c>
      <c r="I1110" s="56">
        <v>0</v>
      </c>
      <c r="J1110" s="307">
        <v>0</v>
      </c>
      <c r="K1110" s="532"/>
      <c r="L1110" s="340"/>
      <c r="M1110" s="344"/>
      <c r="N1110" s="284"/>
      <c r="O1110" s="284"/>
    </row>
    <row r="1111" spans="1:15" s="294" customFormat="1" ht="28.5" customHeight="1" x14ac:dyDescent="0.2">
      <c r="A1111" s="517"/>
      <c r="B1111" s="454"/>
      <c r="C1111" s="444"/>
      <c r="D1111" s="351">
        <v>2024</v>
      </c>
      <c r="E1111" s="116">
        <f t="shared" si="138"/>
        <v>0</v>
      </c>
      <c r="F1111" s="56">
        <v>0</v>
      </c>
      <c r="G1111" s="56">
        <v>0</v>
      </c>
      <c r="H1111" s="56">
        <v>0</v>
      </c>
      <c r="I1111" s="56">
        <v>0</v>
      </c>
      <c r="J1111" s="307">
        <v>0</v>
      </c>
      <c r="K1111" s="532"/>
      <c r="L1111" s="340"/>
      <c r="M1111" s="344"/>
      <c r="N1111" s="284"/>
      <c r="O1111" s="284"/>
    </row>
    <row r="1112" spans="1:15" s="294" customFormat="1" ht="28.5" customHeight="1" x14ac:dyDescent="0.2">
      <c r="A1112" s="517"/>
      <c r="B1112" s="454"/>
      <c r="C1112" s="444"/>
      <c r="D1112" s="351">
        <v>2025</v>
      </c>
      <c r="E1112" s="116">
        <f t="shared" si="138"/>
        <v>0</v>
      </c>
      <c r="F1112" s="56">
        <v>0</v>
      </c>
      <c r="G1112" s="56">
        <v>0</v>
      </c>
      <c r="H1112" s="56">
        <v>0</v>
      </c>
      <c r="I1112" s="56">
        <v>0</v>
      </c>
      <c r="J1112" s="307">
        <v>0</v>
      </c>
      <c r="K1112" s="532"/>
      <c r="L1112" s="340"/>
      <c r="M1112" s="344"/>
      <c r="N1112" s="284"/>
      <c r="O1112" s="284"/>
    </row>
    <row r="1113" spans="1:15" s="294" customFormat="1" ht="28.5" customHeight="1" thickBot="1" x14ac:dyDescent="0.25">
      <c r="A1113" s="518"/>
      <c r="B1113" s="462"/>
      <c r="C1113" s="445"/>
      <c r="D1113" s="349">
        <v>2026</v>
      </c>
      <c r="E1113" s="277">
        <f t="shared" si="138"/>
        <v>0</v>
      </c>
      <c r="F1113" s="258">
        <v>0</v>
      </c>
      <c r="G1113" s="258">
        <v>0</v>
      </c>
      <c r="H1113" s="258">
        <v>0</v>
      </c>
      <c r="I1113" s="258">
        <v>0</v>
      </c>
      <c r="J1113" s="308">
        <v>0</v>
      </c>
      <c r="K1113" s="533"/>
      <c r="L1113" s="340"/>
      <c r="M1113" s="344"/>
      <c r="N1113" s="284"/>
      <c r="O1113" s="284"/>
    </row>
    <row r="1114" spans="1:15" s="294" customFormat="1" ht="28.5" customHeight="1" x14ac:dyDescent="0.2">
      <c r="A1114" s="516" t="s">
        <v>197</v>
      </c>
      <c r="B1114" s="453" t="s">
        <v>194</v>
      </c>
      <c r="C1114" s="443"/>
      <c r="D1114" s="351" t="s">
        <v>5</v>
      </c>
      <c r="E1114" s="133">
        <f>SUM(E1115:E1130)</f>
        <v>0.37371957</v>
      </c>
      <c r="F1114" s="133">
        <f t="shared" ref="F1114:J1114" si="139">SUM(F1115:F1130)</f>
        <v>0</v>
      </c>
      <c r="G1114" s="133">
        <f t="shared" si="139"/>
        <v>0.33634761000000002</v>
      </c>
      <c r="H1114" s="133">
        <f t="shared" si="139"/>
        <v>0</v>
      </c>
      <c r="I1114" s="133">
        <f t="shared" si="139"/>
        <v>3.7371960000000003E-2</v>
      </c>
      <c r="J1114" s="133">
        <f t="shared" si="139"/>
        <v>0</v>
      </c>
      <c r="K1114" s="495">
        <v>2021</v>
      </c>
      <c r="L1114" s="340"/>
      <c r="M1114" s="344"/>
      <c r="N1114" s="284"/>
      <c r="O1114" s="284"/>
    </row>
    <row r="1115" spans="1:15" s="294" customFormat="1" ht="28.5" customHeight="1" x14ac:dyDescent="0.2">
      <c r="A1115" s="517"/>
      <c r="B1115" s="454"/>
      <c r="C1115" s="444"/>
      <c r="D1115" s="42">
        <v>2011</v>
      </c>
      <c r="E1115" s="116">
        <f>F1115+G1115+H1115+I1115+J1115</f>
        <v>0</v>
      </c>
      <c r="F1115" s="56">
        <v>0</v>
      </c>
      <c r="G1115" s="56">
        <v>0</v>
      </c>
      <c r="H1115" s="56">
        <v>0</v>
      </c>
      <c r="I1115" s="56">
        <v>0</v>
      </c>
      <c r="J1115" s="56">
        <v>0</v>
      </c>
      <c r="K1115" s="444"/>
      <c r="L1115" s="340"/>
      <c r="M1115" s="344"/>
      <c r="N1115" s="284"/>
      <c r="O1115" s="284"/>
    </row>
    <row r="1116" spans="1:15" s="294" customFormat="1" ht="28.5" customHeight="1" x14ac:dyDescent="0.2">
      <c r="A1116" s="517"/>
      <c r="B1116" s="454"/>
      <c r="C1116" s="444"/>
      <c r="D1116" s="42">
        <v>2012</v>
      </c>
      <c r="E1116" s="116">
        <f t="shared" ref="E1116:E1130" si="140">F1116+G1116+H1116+I1116+J1116</f>
        <v>0</v>
      </c>
      <c r="F1116" s="56">
        <v>0</v>
      </c>
      <c r="G1116" s="56">
        <v>0</v>
      </c>
      <c r="H1116" s="56">
        <v>0</v>
      </c>
      <c r="I1116" s="56">
        <v>0</v>
      </c>
      <c r="J1116" s="56">
        <v>0</v>
      </c>
      <c r="K1116" s="444"/>
      <c r="L1116" s="340"/>
      <c r="M1116" s="344"/>
      <c r="N1116" s="284"/>
      <c r="O1116" s="284"/>
    </row>
    <row r="1117" spans="1:15" s="294" customFormat="1" ht="28.5" customHeight="1" x14ac:dyDescent="0.2">
      <c r="A1117" s="517"/>
      <c r="B1117" s="454"/>
      <c r="C1117" s="444"/>
      <c r="D1117" s="42">
        <v>2013</v>
      </c>
      <c r="E1117" s="116">
        <f t="shared" si="140"/>
        <v>0</v>
      </c>
      <c r="F1117" s="56">
        <v>0</v>
      </c>
      <c r="G1117" s="56">
        <v>0</v>
      </c>
      <c r="H1117" s="56">
        <v>0</v>
      </c>
      <c r="I1117" s="56">
        <v>0</v>
      </c>
      <c r="J1117" s="56">
        <v>0</v>
      </c>
      <c r="K1117" s="444"/>
      <c r="L1117" s="340"/>
      <c r="M1117" s="344"/>
      <c r="N1117" s="284"/>
      <c r="O1117" s="284"/>
    </row>
    <row r="1118" spans="1:15" s="294" customFormat="1" ht="28.5" customHeight="1" x14ac:dyDescent="0.2">
      <c r="A1118" s="517"/>
      <c r="B1118" s="454"/>
      <c r="C1118" s="444"/>
      <c r="D1118" s="42">
        <v>2014</v>
      </c>
      <c r="E1118" s="116">
        <f t="shared" si="140"/>
        <v>0</v>
      </c>
      <c r="F1118" s="56">
        <v>0</v>
      </c>
      <c r="G1118" s="56">
        <v>0</v>
      </c>
      <c r="H1118" s="56">
        <v>0</v>
      </c>
      <c r="I1118" s="56">
        <v>0</v>
      </c>
      <c r="J1118" s="56">
        <v>0</v>
      </c>
      <c r="K1118" s="444"/>
      <c r="L1118" s="340"/>
      <c r="M1118" s="344"/>
      <c r="N1118" s="284"/>
      <c r="O1118" s="284"/>
    </row>
    <row r="1119" spans="1:15" s="294" customFormat="1" ht="28.5" customHeight="1" x14ac:dyDescent="0.2">
      <c r="A1119" s="517"/>
      <c r="B1119" s="454"/>
      <c r="C1119" s="444"/>
      <c r="D1119" s="42">
        <v>2015</v>
      </c>
      <c r="E1119" s="116">
        <f t="shared" si="140"/>
        <v>0</v>
      </c>
      <c r="F1119" s="56">
        <v>0</v>
      </c>
      <c r="G1119" s="56">
        <v>0</v>
      </c>
      <c r="H1119" s="56">
        <v>0</v>
      </c>
      <c r="I1119" s="56">
        <v>0</v>
      </c>
      <c r="J1119" s="56">
        <v>0</v>
      </c>
      <c r="K1119" s="444"/>
      <c r="L1119" s="340"/>
      <c r="M1119" s="344"/>
      <c r="N1119" s="284"/>
      <c r="O1119" s="284"/>
    </row>
    <row r="1120" spans="1:15" s="294" customFormat="1" ht="28.5" customHeight="1" x14ac:dyDescent="0.2">
      <c r="A1120" s="517"/>
      <c r="B1120" s="454"/>
      <c r="C1120" s="444"/>
      <c r="D1120" s="42">
        <v>2016</v>
      </c>
      <c r="E1120" s="116">
        <f t="shared" si="140"/>
        <v>0</v>
      </c>
      <c r="F1120" s="56">
        <v>0</v>
      </c>
      <c r="G1120" s="56">
        <v>0</v>
      </c>
      <c r="H1120" s="56">
        <v>0</v>
      </c>
      <c r="I1120" s="56">
        <v>0</v>
      </c>
      <c r="J1120" s="56">
        <v>0</v>
      </c>
      <c r="K1120" s="444"/>
      <c r="L1120" s="340"/>
      <c r="M1120" s="344"/>
      <c r="N1120" s="284"/>
      <c r="O1120" s="284"/>
    </row>
    <row r="1121" spans="1:15" s="294" customFormat="1" ht="28.5" customHeight="1" x14ac:dyDescent="0.2">
      <c r="A1121" s="517"/>
      <c r="B1121" s="454"/>
      <c r="C1121" s="444"/>
      <c r="D1121" s="42">
        <v>2017</v>
      </c>
      <c r="E1121" s="116">
        <f t="shared" si="140"/>
        <v>0</v>
      </c>
      <c r="F1121" s="56">
        <v>0</v>
      </c>
      <c r="G1121" s="56">
        <v>0</v>
      </c>
      <c r="H1121" s="56">
        <v>0</v>
      </c>
      <c r="I1121" s="56">
        <v>0</v>
      </c>
      <c r="J1121" s="56">
        <v>0</v>
      </c>
      <c r="K1121" s="444"/>
      <c r="L1121" s="340"/>
      <c r="M1121" s="344"/>
      <c r="N1121" s="284"/>
      <c r="O1121" s="284"/>
    </row>
    <row r="1122" spans="1:15" s="294" customFormat="1" ht="28.5" customHeight="1" x14ac:dyDescent="0.2">
      <c r="A1122" s="517"/>
      <c r="B1122" s="454"/>
      <c r="C1122" s="444"/>
      <c r="D1122" s="42">
        <v>2018</v>
      </c>
      <c r="E1122" s="116">
        <f t="shared" si="140"/>
        <v>0</v>
      </c>
      <c r="F1122" s="56">
        <v>0</v>
      </c>
      <c r="G1122" s="56">
        <v>0</v>
      </c>
      <c r="H1122" s="56">
        <v>0</v>
      </c>
      <c r="I1122" s="56">
        <f>0.01500062-0.00734012-0.0076605</f>
        <v>0</v>
      </c>
      <c r="J1122" s="56">
        <v>0</v>
      </c>
      <c r="K1122" s="444"/>
      <c r="L1122" s="340"/>
      <c r="M1122" s="344"/>
      <c r="N1122" s="284"/>
      <c r="O1122" s="284"/>
    </row>
    <row r="1123" spans="1:15" s="294" customFormat="1" ht="28.5" customHeight="1" x14ac:dyDescent="0.2">
      <c r="A1123" s="517"/>
      <c r="B1123" s="454"/>
      <c r="C1123" s="444"/>
      <c r="D1123" s="42">
        <v>2019</v>
      </c>
      <c r="E1123" s="116">
        <f t="shared" si="140"/>
        <v>0</v>
      </c>
      <c r="F1123" s="56">
        <v>0</v>
      </c>
      <c r="G1123" s="56">
        <v>0</v>
      </c>
      <c r="H1123" s="56">
        <v>0</v>
      </c>
      <c r="I1123" s="56">
        <v>0</v>
      </c>
      <c r="J1123" s="56">
        <v>0</v>
      </c>
      <c r="K1123" s="444"/>
      <c r="L1123" s="340"/>
      <c r="M1123" s="344"/>
      <c r="N1123" s="284"/>
      <c r="O1123" s="284"/>
    </row>
    <row r="1124" spans="1:15" s="294" customFormat="1" ht="28.5" customHeight="1" x14ac:dyDescent="0.2">
      <c r="A1124" s="517"/>
      <c r="B1124" s="454"/>
      <c r="C1124" s="444"/>
      <c r="D1124" s="42">
        <v>2020</v>
      </c>
      <c r="E1124" s="116">
        <f t="shared" si="140"/>
        <v>0</v>
      </c>
      <c r="F1124" s="56">
        <v>0</v>
      </c>
      <c r="G1124" s="56">
        <v>0</v>
      </c>
      <c r="H1124" s="56">
        <v>0</v>
      </c>
      <c r="I1124" s="56">
        <v>0</v>
      </c>
      <c r="J1124" s="56">
        <v>0</v>
      </c>
      <c r="K1124" s="444"/>
      <c r="L1124" s="340"/>
      <c r="M1124" s="344"/>
      <c r="N1124" s="284"/>
      <c r="O1124" s="284"/>
    </row>
    <row r="1125" spans="1:15" s="294" customFormat="1" ht="28.5" customHeight="1" x14ac:dyDescent="0.25">
      <c r="A1125" s="517"/>
      <c r="B1125" s="454"/>
      <c r="C1125" s="444"/>
      <c r="D1125" s="351">
        <v>2021</v>
      </c>
      <c r="E1125" s="116">
        <f t="shared" si="140"/>
        <v>0.37371957</v>
      </c>
      <c r="F1125" s="56">
        <v>0</v>
      </c>
      <c r="G1125" s="56">
        <f>0.43004196-0.09369435</f>
        <v>0.33634761000000002</v>
      </c>
      <c r="H1125" s="56">
        <v>0</v>
      </c>
      <c r="I1125" s="56">
        <f>0.04778244-0.01041048</f>
        <v>3.7371960000000003E-2</v>
      </c>
      <c r="J1125" s="56">
        <v>0</v>
      </c>
      <c r="K1125" s="444"/>
      <c r="L1125" s="340"/>
      <c r="M1125" s="344"/>
      <c r="N1125" s="273"/>
      <c r="O1125" s="273"/>
    </row>
    <row r="1126" spans="1:15" s="294" customFormat="1" ht="28.5" customHeight="1" x14ac:dyDescent="0.2">
      <c r="A1126" s="517"/>
      <c r="B1126" s="454"/>
      <c r="C1126" s="444"/>
      <c r="D1126" s="351">
        <v>2022</v>
      </c>
      <c r="E1126" s="116">
        <f t="shared" si="140"/>
        <v>0</v>
      </c>
      <c r="F1126" s="56">
        <v>0</v>
      </c>
      <c r="G1126" s="56">
        <v>0</v>
      </c>
      <c r="H1126" s="56">
        <v>0</v>
      </c>
      <c r="I1126" s="56">
        <v>0</v>
      </c>
      <c r="J1126" s="56">
        <v>0</v>
      </c>
      <c r="K1126" s="444"/>
      <c r="L1126" s="340"/>
      <c r="M1126" s="344"/>
      <c r="N1126" s="284"/>
      <c r="O1126" s="284"/>
    </row>
    <row r="1127" spans="1:15" s="294" customFormat="1" ht="28.5" customHeight="1" x14ac:dyDescent="0.2">
      <c r="A1127" s="517"/>
      <c r="B1127" s="454"/>
      <c r="C1127" s="444"/>
      <c r="D1127" s="351">
        <v>2023</v>
      </c>
      <c r="E1127" s="116">
        <f t="shared" si="140"/>
        <v>0</v>
      </c>
      <c r="F1127" s="56">
        <v>0</v>
      </c>
      <c r="G1127" s="56">
        <v>0</v>
      </c>
      <c r="H1127" s="56">
        <v>0</v>
      </c>
      <c r="I1127" s="56">
        <v>0</v>
      </c>
      <c r="J1127" s="56">
        <v>0</v>
      </c>
      <c r="K1127" s="444"/>
      <c r="L1127" s="340"/>
      <c r="M1127" s="344"/>
      <c r="N1127" s="284"/>
      <c r="O1127" s="284"/>
    </row>
    <row r="1128" spans="1:15" s="294" customFormat="1" ht="28.5" customHeight="1" x14ac:dyDescent="0.2">
      <c r="A1128" s="517"/>
      <c r="B1128" s="454"/>
      <c r="C1128" s="444"/>
      <c r="D1128" s="351">
        <v>2024</v>
      </c>
      <c r="E1128" s="116">
        <f t="shared" si="140"/>
        <v>0</v>
      </c>
      <c r="F1128" s="56">
        <v>0</v>
      </c>
      <c r="G1128" s="56">
        <v>0</v>
      </c>
      <c r="H1128" s="56">
        <v>0</v>
      </c>
      <c r="I1128" s="56">
        <v>0</v>
      </c>
      <c r="J1128" s="56">
        <v>0</v>
      </c>
      <c r="K1128" s="444"/>
      <c r="L1128" s="340"/>
      <c r="M1128" s="344"/>
      <c r="N1128" s="284"/>
      <c r="O1128" s="284"/>
    </row>
    <row r="1129" spans="1:15" s="294" customFormat="1" ht="28.5" customHeight="1" x14ac:dyDescent="0.2">
      <c r="A1129" s="517"/>
      <c r="B1129" s="454"/>
      <c r="C1129" s="444"/>
      <c r="D1129" s="351">
        <v>2025</v>
      </c>
      <c r="E1129" s="116">
        <f t="shared" si="140"/>
        <v>0</v>
      </c>
      <c r="F1129" s="56">
        <v>0</v>
      </c>
      <c r="G1129" s="56">
        <v>0</v>
      </c>
      <c r="H1129" s="56">
        <v>0</v>
      </c>
      <c r="I1129" s="56">
        <v>0</v>
      </c>
      <c r="J1129" s="56">
        <v>0</v>
      </c>
      <c r="K1129" s="444"/>
      <c r="L1129" s="340"/>
      <c r="M1129" s="344"/>
      <c r="N1129" s="284"/>
      <c r="O1129" s="284"/>
    </row>
    <row r="1130" spans="1:15" s="294" customFormat="1" ht="28.5" customHeight="1" thickBot="1" x14ac:dyDescent="0.25">
      <c r="A1130" s="518"/>
      <c r="B1130" s="455"/>
      <c r="C1130" s="456"/>
      <c r="D1130" s="351">
        <v>2026</v>
      </c>
      <c r="E1130" s="116">
        <f t="shared" si="140"/>
        <v>0</v>
      </c>
      <c r="F1130" s="56">
        <v>0</v>
      </c>
      <c r="G1130" s="56">
        <v>0</v>
      </c>
      <c r="H1130" s="56">
        <v>0</v>
      </c>
      <c r="I1130" s="56">
        <v>0</v>
      </c>
      <c r="J1130" s="56">
        <v>0</v>
      </c>
      <c r="K1130" s="456"/>
      <c r="L1130" s="340"/>
      <c r="M1130" s="344"/>
      <c r="N1130" s="284"/>
      <c r="O1130" s="284"/>
    </row>
    <row r="1131" spans="1:15" s="294" customFormat="1" ht="28.5" customHeight="1" x14ac:dyDescent="0.2">
      <c r="A1131" s="516" t="s">
        <v>198</v>
      </c>
      <c r="B1131" s="474" t="s">
        <v>203</v>
      </c>
      <c r="C1131" s="495"/>
      <c r="D1131" s="42" t="s">
        <v>5</v>
      </c>
      <c r="E1131" s="116">
        <f>SUM(E1132:E1147)</f>
        <v>2.8813740000000005</v>
      </c>
      <c r="F1131" s="116">
        <f t="shared" ref="F1131:J1131" si="141">SUM(F1132:F1147)</f>
        <v>0</v>
      </c>
      <c r="G1131" s="116">
        <f t="shared" si="141"/>
        <v>2.5932366000000004</v>
      </c>
      <c r="H1131" s="116">
        <f t="shared" si="141"/>
        <v>0</v>
      </c>
      <c r="I1131" s="116">
        <f t="shared" si="141"/>
        <v>0.28813739999999999</v>
      </c>
      <c r="J1131" s="116">
        <f t="shared" si="141"/>
        <v>0</v>
      </c>
      <c r="K1131" s="495">
        <v>2021</v>
      </c>
      <c r="L1131" s="340"/>
      <c r="M1131" s="344"/>
      <c r="N1131" s="284"/>
      <c r="O1131" s="284"/>
    </row>
    <row r="1132" spans="1:15" s="294" customFormat="1" ht="28.5" customHeight="1" x14ac:dyDescent="0.2">
      <c r="A1132" s="517"/>
      <c r="B1132" s="454"/>
      <c r="C1132" s="444"/>
      <c r="D1132" s="42">
        <v>2011</v>
      </c>
      <c r="E1132" s="116">
        <f>F1132+G1132+H1132+I1132+J1132</f>
        <v>0</v>
      </c>
      <c r="F1132" s="56">
        <v>0</v>
      </c>
      <c r="G1132" s="56">
        <v>0</v>
      </c>
      <c r="H1132" s="56">
        <v>0</v>
      </c>
      <c r="I1132" s="56">
        <v>0</v>
      </c>
      <c r="J1132" s="56">
        <v>0</v>
      </c>
      <c r="K1132" s="444"/>
      <c r="L1132" s="340"/>
      <c r="M1132" s="344"/>
      <c r="N1132" s="284"/>
      <c r="O1132" s="284"/>
    </row>
    <row r="1133" spans="1:15" s="294" customFormat="1" ht="28.5" customHeight="1" x14ac:dyDescent="0.2">
      <c r="A1133" s="517"/>
      <c r="B1133" s="454"/>
      <c r="C1133" s="444"/>
      <c r="D1133" s="42">
        <v>2012</v>
      </c>
      <c r="E1133" s="116">
        <f t="shared" ref="E1133:E1147" si="142">F1133+G1133+H1133+I1133+J1133</f>
        <v>0</v>
      </c>
      <c r="F1133" s="56">
        <v>0</v>
      </c>
      <c r="G1133" s="56">
        <v>0</v>
      </c>
      <c r="H1133" s="56">
        <v>0</v>
      </c>
      <c r="I1133" s="56">
        <v>0</v>
      </c>
      <c r="J1133" s="56">
        <v>0</v>
      </c>
      <c r="K1133" s="444"/>
      <c r="L1133" s="340"/>
      <c r="M1133" s="344"/>
      <c r="N1133" s="284"/>
      <c r="O1133" s="284"/>
    </row>
    <row r="1134" spans="1:15" s="294" customFormat="1" ht="28.5" customHeight="1" x14ac:dyDescent="0.2">
      <c r="A1134" s="517"/>
      <c r="B1134" s="454"/>
      <c r="C1134" s="444"/>
      <c r="D1134" s="42">
        <v>2013</v>
      </c>
      <c r="E1134" s="116">
        <f t="shared" si="142"/>
        <v>0</v>
      </c>
      <c r="F1134" s="56">
        <v>0</v>
      </c>
      <c r="G1134" s="56">
        <v>0</v>
      </c>
      <c r="H1134" s="56">
        <v>0</v>
      </c>
      <c r="I1134" s="56">
        <v>0</v>
      </c>
      <c r="J1134" s="56">
        <v>0</v>
      </c>
      <c r="K1134" s="444"/>
      <c r="L1134" s="340"/>
      <c r="M1134" s="344"/>
      <c r="N1134" s="284"/>
      <c r="O1134" s="284"/>
    </row>
    <row r="1135" spans="1:15" s="294" customFormat="1" ht="28.5" customHeight="1" x14ac:dyDescent="0.2">
      <c r="A1135" s="517"/>
      <c r="B1135" s="454"/>
      <c r="C1135" s="444"/>
      <c r="D1135" s="42">
        <v>2014</v>
      </c>
      <c r="E1135" s="116">
        <f t="shared" si="142"/>
        <v>0</v>
      </c>
      <c r="F1135" s="56">
        <v>0</v>
      </c>
      <c r="G1135" s="56">
        <v>0</v>
      </c>
      <c r="H1135" s="56">
        <v>0</v>
      </c>
      <c r="I1135" s="56">
        <v>0</v>
      </c>
      <c r="J1135" s="56">
        <v>0</v>
      </c>
      <c r="K1135" s="444"/>
      <c r="L1135" s="340"/>
      <c r="M1135" s="344"/>
      <c r="N1135" s="284"/>
      <c r="O1135" s="284"/>
    </row>
    <row r="1136" spans="1:15" s="294" customFormat="1" ht="28.5" customHeight="1" x14ac:dyDescent="0.2">
      <c r="A1136" s="517"/>
      <c r="B1136" s="454"/>
      <c r="C1136" s="444"/>
      <c r="D1136" s="42">
        <v>2015</v>
      </c>
      <c r="E1136" s="116">
        <f t="shared" si="142"/>
        <v>0</v>
      </c>
      <c r="F1136" s="56">
        <v>0</v>
      </c>
      <c r="G1136" s="56">
        <v>0</v>
      </c>
      <c r="H1136" s="56">
        <v>0</v>
      </c>
      <c r="I1136" s="56">
        <v>0</v>
      </c>
      <c r="J1136" s="56">
        <v>0</v>
      </c>
      <c r="K1136" s="444"/>
      <c r="L1136" s="340"/>
      <c r="M1136" s="344"/>
      <c r="N1136" s="284"/>
      <c r="O1136" s="284"/>
    </row>
    <row r="1137" spans="1:15" s="294" customFormat="1" ht="28.5" customHeight="1" x14ac:dyDescent="0.2">
      <c r="A1137" s="517"/>
      <c r="B1137" s="454"/>
      <c r="C1137" s="444"/>
      <c r="D1137" s="42">
        <v>2016</v>
      </c>
      <c r="E1137" s="116">
        <f t="shared" si="142"/>
        <v>0</v>
      </c>
      <c r="F1137" s="56">
        <v>0</v>
      </c>
      <c r="G1137" s="56">
        <v>0</v>
      </c>
      <c r="H1137" s="56">
        <v>0</v>
      </c>
      <c r="I1137" s="56">
        <v>0</v>
      </c>
      <c r="J1137" s="56">
        <v>0</v>
      </c>
      <c r="K1137" s="444"/>
      <c r="L1137" s="340"/>
      <c r="M1137" s="344"/>
      <c r="N1137" s="284"/>
      <c r="O1137" s="284"/>
    </row>
    <row r="1138" spans="1:15" s="294" customFormat="1" ht="28.5" customHeight="1" x14ac:dyDescent="0.2">
      <c r="A1138" s="517"/>
      <c r="B1138" s="454"/>
      <c r="C1138" s="444"/>
      <c r="D1138" s="42">
        <v>2017</v>
      </c>
      <c r="E1138" s="116">
        <f t="shared" si="142"/>
        <v>0</v>
      </c>
      <c r="F1138" s="56">
        <v>0</v>
      </c>
      <c r="G1138" s="56">
        <v>0</v>
      </c>
      <c r="H1138" s="56">
        <v>0</v>
      </c>
      <c r="I1138" s="56">
        <v>0</v>
      </c>
      <c r="J1138" s="56">
        <v>0</v>
      </c>
      <c r="K1138" s="444"/>
      <c r="L1138" s="340"/>
      <c r="M1138" s="344"/>
      <c r="N1138" s="284"/>
      <c r="O1138" s="284"/>
    </row>
    <row r="1139" spans="1:15" s="294" customFormat="1" ht="28.5" customHeight="1" x14ac:dyDescent="0.2">
      <c r="A1139" s="517"/>
      <c r="B1139" s="454"/>
      <c r="C1139" s="444"/>
      <c r="D1139" s="42">
        <v>2018</v>
      </c>
      <c r="E1139" s="116">
        <f t="shared" si="142"/>
        <v>0</v>
      </c>
      <c r="F1139" s="56">
        <v>0</v>
      </c>
      <c r="G1139" s="56">
        <v>0</v>
      </c>
      <c r="H1139" s="56">
        <v>0</v>
      </c>
      <c r="I1139" s="56">
        <f>0.01500062-0.00734012-0.0076605</f>
        <v>0</v>
      </c>
      <c r="J1139" s="56">
        <v>0</v>
      </c>
      <c r="K1139" s="444"/>
      <c r="L1139" s="340"/>
      <c r="M1139" s="344"/>
      <c r="N1139" s="284"/>
      <c r="O1139" s="284"/>
    </row>
    <row r="1140" spans="1:15" s="294" customFormat="1" ht="28.5" customHeight="1" x14ac:dyDescent="0.2">
      <c r="A1140" s="517"/>
      <c r="B1140" s="454"/>
      <c r="C1140" s="444"/>
      <c r="D1140" s="42">
        <v>2019</v>
      </c>
      <c r="E1140" s="116">
        <f t="shared" si="142"/>
        <v>0</v>
      </c>
      <c r="F1140" s="56">
        <v>0</v>
      </c>
      <c r="G1140" s="56">
        <v>0</v>
      </c>
      <c r="H1140" s="56">
        <v>0</v>
      </c>
      <c r="I1140" s="56">
        <v>0</v>
      </c>
      <c r="J1140" s="56">
        <v>0</v>
      </c>
      <c r="K1140" s="444"/>
      <c r="L1140" s="340"/>
      <c r="M1140" s="344"/>
      <c r="N1140" s="284"/>
      <c r="O1140" s="284"/>
    </row>
    <row r="1141" spans="1:15" s="294" customFormat="1" ht="28.5" customHeight="1" x14ac:dyDescent="0.2">
      <c r="A1141" s="517"/>
      <c r="B1141" s="454"/>
      <c r="C1141" s="444"/>
      <c r="D1141" s="42">
        <v>2020</v>
      </c>
      <c r="E1141" s="116">
        <f t="shared" si="142"/>
        <v>0</v>
      </c>
      <c r="F1141" s="56">
        <v>0</v>
      </c>
      <c r="G1141" s="56">
        <v>0</v>
      </c>
      <c r="H1141" s="56">
        <v>0</v>
      </c>
      <c r="I1141" s="56">
        <v>0</v>
      </c>
      <c r="J1141" s="56">
        <v>0</v>
      </c>
      <c r="K1141" s="444"/>
      <c r="L1141" s="340"/>
      <c r="M1141" s="344"/>
      <c r="N1141" s="284"/>
      <c r="O1141" s="284"/>
    </row>
    <row r="1142" spans="1:15" s="294" customFormat="1" ht="28.5" customHeight="1" x14ac:dyDescent="0.25">
      <c r="A1142" s="517"/>
      <c r="B1142" s="454"/>
      <c r="C1142" s="444"/>
      <c r="D1142" s="351">
        <v>2021</v>
      </c>
      <c r="E1142" s="116">
        <f t="shared" si="142"/>
        <v>2.8813740000000005</v>
      </c>
      <c r="F1142" s="56">
        <v>0</v>
      </c>
      <c r="G1142" s="56">
        <f>2.8113849-0.02811386-0.19003444</f>
        <v>2.5932366000000004</v>
      </c>
      <c r="H1142" s="56">
        <v>0</v>
      </c>
      <c r="I1142" s="56">
        <f>0.30925234-0.02111494</f>
        <v>0.28813739999999999</v>
      </c>
      <c r="J1142" s="56">
        <v>0</v>
      </c>
      <c r="K1142" s="444"/>
      <c r="L1142" s="340"/>
      <c r="M1142" s="344"/>
      <c r="N1142" s="273"/>
      <c r="O1142" s="273"/>
    </row>
    <row r="1143" spans="1:15" s="294" customFormat="1" ht="28.5" customHeight="1" x14ac:dyDescent="0.2">
      <c r="A1143" s="517"/>
      <c r="B1143" s="454"/>
      <c r="C1143" s="444"/>
      <c r="D1143" s="351">
        <v>2022</v>
      </c>
      <c r="E1143" s="116">
        <f t="shared" si="142"/>
        <v>0</v>
      </c>
      <c r="F1143" s="56">
        <v>0</v>
      </c>
      <c r="G1143" s="56">
        <v>0</v>
      </c>
      <c r="H1143" s="56">
        <v>0</v>
      </c>
      <c r="I1143" s="56">
        <v>0</v>
      </c>
      <c r="J1143" s="56">
        <v>0</v>
      </c>
      <c r="K1143" s="444"/>
      <c r="L1143" s="340"/>
      <c r="M1143" s="344"/>
      <c r="N1143" s="284"/>
      <c r="O1143" s="284"/>
    </row>
    <row r="1144" spans="1:15" s="294" customFormat="1" ht="28.5" customHeight="1" x14ac:dyDescent="0.2">
      <c r="A1144" s="517"/>
      <c r="B1144" s="454"/>
      <c r="C1144" s="444"/>
      <c r="D1144" s="351">
        <v>2023</v>
      </c>
      <c r="E1144" s="116">
        <f t="shared" si="142"/>
        <v>0</v>
      </c>
      <c r="F1144" s="56">
        <v>0</v>
      </c>
      <c r="G1144" s="56">
        <v>0</v>
      </c>
      <c r="H1144" s="56">
        <v>0</v>
      </c>
      <c r="I1144" s="56">
        <v>0</v>
      </c>
      <c r="J1144" s="56">
        <v>0</v>
      </c>
      <c r="K1144" s="444"/>
      <c r="L1144" s="340"/>
      <c r="M1144" s="344"/>
      <c r="N1144" s="284"/>
      <c r="O1144" s="284"/>
    </row>
    <row r="1145" spans="1:15" s="294" customFormat="1" ht="28.5" customHeight="1" x14ac:dyDescent="0.2">
      <c r="A1145" s="517"/>
      <c r="B1145" s="454"/>
      <c r="C1145" s="444"/>
      <c r="D1145" s="351">
        <v>2024</v>
      </c>
      <c r="E1145" s="116">
        <f t="shared" si="142"/>
        <v>0</v>
      </c>
      <c r="F1145" s="56">
        <v>0</v>
      </c>
      <c r="G1145" s="56">
        <v>0</v>
      </c>
      <c r="H1145" s="56">
        <v>0</v>
      </c>
      <c r="I1145" s="56">
        <v>0</v>
      </c>
      <c r="J1145" s="56">
        <v>0</v>
      </c>
      <c r="K1145" s="444"/>
      <c r="L1145" s="340"/>
      <c r="M1145" s="344"/>
      <c r="N1145" s="284"/>
      <c r="O1145" s="284"/>
    </row>
    <row r="1146" spans="1:15" s="294" customFormat="1" ht="28.5" customHeight="1" x14ac:dyDescent="0.2">
      <c r="A1146" s="517"/>
      <c r="B1146" s="454"/>
      <c r="C1146" s="444"/>
      <c r="D1146" s="351">
        <v>2025</v>
      </c>
      <c r="E1146" s="116">
        <f t="shared" si="142"/>
        <v>0</v>
      </c>
      <c r="F1146" s="56">
        <v>0</v>
      </c>
      <c r="G1146" s="56">
        <v>0</v>
      </c>
      <c r="H1146" s="56">
        <v>0</v>
      </c>
      <c r="I1146" s="56">
        <v>0</v>
      </c>
      <c r="J1146" s="56">
        <v>0</v>
      </c>
      <c r="K1146" s="444"/>
      <c r="L1146" s="340"/>
      <c r="M1146" s="344"/>
      <c r="N1146" s="284"/>
      <c r="O1146" s="284"/>
    </row>
    <row r="1147" spans="1:15" s="294" customFormat="1" ht="28.5" customHeight="1" thickBot="1" x14ac:dyDescent="0.25">
      <c r="A1147" s="517"/>
      <c r="B1147" s="454"/>
      <c r="C1147" s="444"/>
      <c r="D1147" s="348">
        <v>2026</v>
      </c>
      <c r="E1147" s="269">
        <f t="shared" si="142"/>
        <v>0</v>
      </c>
      <c r="F1147" s="278">
        <v>0</v>
      </c>
      <c r="G1147" s="278">
        <v>0</v>
      </c>
      <c r="H1147" s="278">
        <v>0</v>
      </c>
      <c r="I1147" s="278">
        <v>0</v>
      </c>
      <c r="J1147" s="278">
        <v>0</v>
      </c>
      <c r="K1147" s="444"/>
      <c r="L1147" s="340"/>
      <c r="M1147" s="344"/>
      <c r="N1147" s="284"/>
      <c r="O1147" s="284"/>
    </row>
    <row r="1148" spans="1:15" s="294" customFormat="1" ht="28.5" customHeight="1" x14ac:dyDescent="0.2">
      <c r="A1148" s="516" t="s">
        <v>204</v>
      </c>
      <c r="B1148" s="453" t="s">
        <v>208</v>
      </c>
      <c r="C1148" s="443"/>
      <c r="D1148" s="190" t="s">
        <v>5</v>
      </c>
      <c r="E1148" s="191">
        <f>SUM(E1149:E1164)</f>
        <v>4.05948E-2</v>
      </c>
      <c r="F1148" s="191">
        <f t="shared" ref="F1148:J1148" si="143">SUM(F1149:F1164)</f>
        <v>0</v>
      </c>
      <c r="G1148" s="191">
        <f t="shared" si="143"/>
        <v>0</v>
      </c>
      <c r="H1148" s="191">
        <f t="shared" si="143"/>
        <v>0</v>
      </c>
      <c r="I1148" s="191">
        <f t="shared" si="143"/>
        <v>4.05948E-2</v>
      </c>
      <c r="J1148" s="191">
        <f t="shared" si="143"/>
        <v>0</v>
      </c>
      <c r="K1148" s="519">
        <v>2022</v>
      </c>
      <c r="L1148" s="345"/>
      <c r="M1148" s="344"/>
      <c r="N1148" s="284"/>
      <c r="O1148" s="284"/>
    </row>
    <row r="1149" spans="1:15" s="294" customFormat="1" ht="28.5" customHeight="1" x14ac:dyDescent="0.2">
      <c r="A1149" s="517"/>
      <c r="B1149" s="454"/>
      <c r="C1149" s="444"/>
      <c r="D1149" s="42">
        <v>2011</v>
      </c>
      <c r="E1149" s="116">
        <f>F1149+G1149+H1149+I1149+J1149</f>
        <v>0</v>
      </c>
      <c r="F1149" s="56">
        <v>0</v>
      </c>
      <c r="G1149" s="56">
        <v>0</v>
      </c>
      <c r="H1149" s="56">
        <v>0</v>
      </c>
      <c r="I1149" s="56">
        <v>0</v>
      </c>
      <c r="J1149" s="56">
        <v>0</v>
      </c>
      <c r="K1149" s="520"/>
      <c r="L1149" s="345"/>
      <c r="M1149" s="344"/>
      <c r="N1149" s="284"/>
      <c r="O1149" s="284"/>
    </row>
    <row r="1150" spans="1:15" s="294" customFormat="1" ht="28.5" customHeight="1" x14ac:dyDescent="0.2">
      <c r="A1150" s="517"/>
      <c r="B1150" s="454"/>
      <c r="C1150" s="444"/>
      <c r="D1150" s="42">
        <v>2012</v>
      </c>
      <c r="E1150" s="116">
        <f t="shared" ref="E1150:E1164" si="144">F1150+G1150+H1150+I1150+J1150</f>
        <v>0</v>
      </c>
      <c r="F1150" s="56">
        <v>0</v>
      </c>
      <c r="G1150" s="56">
        <v>0</v>
      </c>
      <c r="H1150" s="56">
        <v>0</v>
      </c>
      <c r="I1150" s="56">
        <v>0</v>
      </c>
      <c r="J1150" s="56">
        <v>0</v>
      </c>
      <c r="K1150" s="520"/>
      <c r="L1150" s="345"/>
      <c r="M1150" s="344"/>
      <c r="N1150" s="284"/>
      <c r="O1150" s="284"/>
    </row>
    <row r="1151" spans="1:15" s="294" customFormat="1" ht="28.5" customHeight="1" x14ac:dyDescent="0.2">
      <c r="A1151" s="517"/>
      <c r="B1151" s="454"/>
      <c r="C1151" s="444"/>
      <c r="D1151" s="42">
        <v>2013</v>
      </c>
      <c r="E1151" s="116">
        <f t="shared" si="144"/>
        <v>0</v>
      </c>
      <c r="F1151" s="56">
        <v>0</v>
      </c>
      <c r="G1151" s="56">
        <v>0</v>
      </c>
      <c r="H1151" s="56">
        <v>0</v>
      </c>
      <c r="I1151" s="56">
        <v>0</v>
      </c>
      <c r="J1151" s="56">
        <v>0</v>
      </c>
      <c r="K1151" s="520"/>
      <c r="L1151" s="345"/>
      <c r="M1151" s="344"/>
      <c r="N1151" s="284"/>
      <c r="O1151" s="284"/>
    </row>
    <row r="1152" spans="1:15" s="294" customFormat="1" ht="28.5" customHeight="1" x14ac:dyDescent="0.2">
      <c r="A1152" s="517"/>
      <c r="B1152" s="454"/>
      <c r="C1152" s="444"/>
      <c r="D1152" s="42">
        <v>2014</v>
      </c>
      <c r="E1152" s="116">
        <f t="shared" si="144"/>
        <v>0</v>
      </c>
      <c r="F1152" s="56">
        <v>0</v>
      </c>
      <c r="G1152" s="56">
        <v>0</v>
      </c>
      <c r="H1152" s="56">
        <v>0</v>
      </c>
      <c r="I1152" s="56">
        <v>0</v>
      </c>
      <c r="J1152" s="56">
        <v>0</v>
      </c>
      <c r="K1152" s="520"/>
      <c r="L1152" s="345"/>
      <c r="M1152" s="344"/>
      <c r="N1152" s="284"/>
      <c r="O1152" s="284"/>
    </row>
    <row r="1153" spans="1:15" s="294" customFormat="1" ht="28.5" customHeight="1" x14ac:dyDescent="0.2">
      <c r="A1153" s="517"/>
      <c r="B1153" s="454"/>
      <c r="C1153" s="444"/>
      <c r="D1153" s="42">
        <v>2015</v>
      </c>
      <c r="E1153" s="116">
        <f t="shared" si="144"/>
        <v>0</v>
      </c>
      <c r="F1153" s="56">
        <v>0</v>
      </c>
      <c r="G1153" s="56">
        <v>0</v>
      </c>
      <c r="H1153" s="56">
        <v>0</v>
      </c>
      <c r="I1153" s="56">
        <v>0</v>
      </c>
      <c r="J1153" s="56">
        <v>0</v>
      </c>
      <c r="K1153" s="520"/>
      <c r="L1153" s="345"/>
      <c r="M1153" s="344"/>
      <c r="N1153" s="284"/>
      <c r="O1153" s="284"/>
    </row>
    <row r="1154" spans="1:15" s="294" customFormat="1" ht="28.5" customHeight="1" x14ac:dyDescent="0.2">
      <c r="A1154" s="517"/>
      <c r="B1154" s="454"/>
      <c r="C1154" s="444"/>
      <c r="D1154" s="42">
        <v>2016</v>
      </c>
      <c r="E1154" s="116">
        <f t="shared" si="144"/>
        <v>0</v>
      </c>
      <c r="F1154" s="56">
        <v>0</v>
      </c>
      <c r="G1154" s="56">
        <v>0</v>
      </c>
      <c r="H1154" s="56">
        <v>0</v>
      </c>
      <c r="I1154" s="56">
        <v>0</v>
      </c>
      <c r="J1154" s="56">
        <v>0</v>
      </c>
      <c r="K1154" s="520"/>
      <c r="L1154" s="345"/>
      <c r="M1154" s="344"/>
      <c r="N1154" s="284"/>
      <c r="O1154" s="284"/>
    </row>
    <row r="1155" spans="1:15" s="294" customFormat="1" ht="28.5" customHeight="1" x14ac:dyDescent="0.2">
      <c r="A1155" s="517"/>
      <c r="B1155" s="454"/>
      <c r="C1155" s="444"/>
      <c r="D1155" s="42">
        <v>2017</v>
      </c>
      <c r="E1155" s="116">
        <f t="shared" si="144"/>
        <v>0</v>
      </c>
      <c r="F1155" s="56">
        <v>0</v>
      </c>
      <c r="G1155" s="56">
        <v>0</v>
      </c>
      <c r="H1155" s="56">
        <v>0</v>
      </c>
      <c r="I1155" s="56">
        <v>0</v>
      </c>
      <c r="J1155" s="56">
        <v>0</v>
      </c>
      <c r="K1155" s="520"/>
      <c r="L1155" s="345"/>
      <c r="M1155" s="344"/>
      <c r="N1155" s="284"/>
      <c r="O1155" s="284"/>
    </row>
    <row r="1156" spans="1:15" s="294" customFormat="1" ht="28.5" customHeight="1" x14ac:dyDescent="0.2">
      <c r="A1156" s="517"/>
      <c r="B1156" s="454"/>
      <c r="C1156" s="444"/>
      <c r="D1156" s="42">
        <v>2018</v>
      </c>
      <c r="E1156" s="116">
        <f t="shared" si="144"/>
        <v>0</v>
      </c>
      <c r="F1156" s="56">
        <v>0</v>
      </c>
      <c r="G1156" s="56">
        <v>0</v>
      </c>
      <c r="H1156" s="56">
        <v>0</v>
      </c>
      <c r="I1156" s="56">
        <f>0.01500062-0.00734012-0.0076605</f>
        <v>0</v>
      </c>
      <c r="J1156" s="56">
        <v>0</v>
      </c>
      <c r="K1156" s="520"/>
      <c r="L1156" s="345"/>
      <c r="M1156" s="344"/>
      <c r="N1156" s="284"/>
      <c r="O1156" s="284"/>
    </row>
    <row r="1157" spans="1:15" s="294" customFormat="1" ht="28.5" customHeight="1" x14ac:dyDescent="0.2">
      <c r="A1157" s="517"/>
      <c r="B1157" s="454"/>
      <c r="C1157" s="444"/>
      <c r="D1157" s="42">
        <v>2019</v>
      </c>
      <c r="E1157" s="116">
        <f t="shared" si="144"/>
        <v>0</v>
      </c>
      <c r="F1157" s="56">
        <v>0</v>
      </c>
      <c r="G1157" s="56">
        <v>0</v>
      </c>
      <c r="H1157" s="56">
        <v>0</v>
      </c>
      <c r="I1157" s="56">
        <v>0</v>
      </c>
      <c r="J1157" s="56">
        <v>0</v>
      </c>
      <c r="K1157" s="520"/>
      <c r="L1157" s="345"/>
      <c r="M1157" s="344"/>
      <c r="N1157" s="284"/>
      <c r="O1157" s="284"/>
    </row>
    <row r="1158" spans="1:15" s="294" customFormat="1" ht="28.5" customHeight="1" x14ac:dyDescent="0.2">
      <c r="A1158" s="517"/>
      <c r="B1158" s="454"/>
      <c r="C1158" s="444"/>
      <c r="D1158" s="42">
        <v>2020</v>
      </c>
      <c r="E1158" s="116">
        <f t="shared" si="144"/>
        <v>0</v>
      </c>
      <c r="F1158" s="56">
        <v>0</v>
      </c>
      <c r="G1158" s="56">
        <v>0</v>
      </c>
      <c r="H1158" s="56">
        <v>0</v>
      </c>
      <c r="I1158" s="56">
        <v>0</v>
      </c>
      <c r="J1158" s="56">
        <v>0</v>
      </c>
      <c r="K1158" s="520"/>
      <c r="L1158" s="345"/>
      <c r="M1158" s="344"/>
      <c r="N1158" s="284"/>
      <c r="O1158" s="284"/>
    </row>
    <row r="1159" spans="1:15" s="294" customFormat="1" ht="28.5" customHeight="1" x14ac:dyDescent="0.2">
      <c r="A1159" s="517"/>
      <c r="B1159" s="454"/>
      <c r="C1159" s="444"/>
      <c r="D1159" s="351">
        <v>2021</v>
      </c>
      <c r="E1159" s="116">
        <f t="shared" si="144"/>
        <v>0</v>
      </c>
      <c r="F1159" s="56">
        <v>0</v>
      </c>
      <c r="G1159" s="56">
        <v>0</v>
      </c>
      <c r="H1159" s="56">
        <v>0</v>
      </c>
      <c r="I1159" s="56">
        <v>0</v>
      </c>
      <c r="J1159" s="56">
        <v>0</v>
      </c>
      <c r="K1159" s="520"/>
      <c r="L1159" s="345"/>
      <c r="M1159" s="344"/>
      <c r="N1159" s="284"/>
      <c r="O1159" s="284"/>
    </row>
    <row r="1160" spans="1:15" s="294" customFormat="1" ht="28.5" customHeight="1" x14ac:dyDescent="0.2">
      <c r="A1160" s="517"/>
      <c r="B1160" s="454"/>
      <c r="C1160" s="444"/>
      <c r="D1160" s="351">
        <v>2022</v>
      </c>
      <c r="E1160" s="116">
        <f t="shared" si="144"/>
        <v>4.05948E-2</v>
      </c>
      <c r="F1160" s="56">
        <v>0</v>
      </c>
      <c r="G1160" s="56">
        <v>0</v>
      </c>
      <c r="H1160" s="56">
        <v>0</v>
      </c>
      <c r="I1160" s="56">
        <v>4.05948E-2</v>
      </c>
      <c r="J1160" s="56">
        <v>0</v>
      </c>
      <c r="K1160" s="520"/>
      <c r="L1160" s="345"/>
      <c r="M1160" s="344"/>
      <c r="N1160" s="284"/>
      <c r="O1160" s="284"/>
    </row>
    <row r="1161" spans="1:15" s="294" customFormat="1" ht="28.5" customHeight="1" x14ac:dyDescent="0.2">
      <c r="A1161" s="517"/>
      <c r="B1161" s="454"/>
      <c r="C1161" s="444"/>
      <c r="D1161" s="351">
        <v>2023</v>
      </c>
      <c r="E1161" s="116">
        <f t="shared" si="144"/>
        <v>0</v>
      </c>
      <c r="F1161" s="56">
        <v>0</v>
      </c>
      <c r="G1161" s="56">
        <v>0</v>
      </c>
      <c r="H1161" s="56">
        <v>0</v>
      </c>
      <c r="I1161" s="56">
        <v>0</v>
      </c>
      <c r="J1161" s="56">
        <v>0</v>
      </c>
      <c r="K1161" s="520"/>
      <c r="L1161" s="345"/>
      <c r="M1161" s="344"/>
      <c r="N1161" s="284"/>
      <c r="O1161" s="284"/>
    </row>
    <row r="1162" spans="1:15" s="294" customFormat="1" ht="28.5" customHeight="1" x14ac:dyDescent="0.2">
      <c r="A1162" s="517"/>
      <c r="B1162" s="454"/>
      <c r="C1162" s="444"/>
      <c r="D1162" s="351">
        <v>2024</v>
      </c>
      <c r="E1162" s="116">
        <f t="shared" si="144"/>
        <v>0</v>
      </c>
      <c r="F1162" s="56">
        <v>0</v>
      </c>
      <c r="G1162" s="56">
        <v>0</v>
      </c>
      <c r="H1162" s="56">
        <v>0</v>
      </c>
      <c r="I1162" s="56">
        <v>0</v>
      </c>
      <c r="J1162" s="56">
        <v>0</v>
      </c>
      <c r="K1162" s="520"/>
      <c r="L1162" s="345"/>
      <c r="M1162" s="344"/>
      <c r="N1162" s="284"/>
      <c r="O1162" s="284"/>
    </row>
    <row r="1163" spans="1:15" s="294" customFormat="1" ht="28.5" customHeight="1" x14ac:dyDescent="0.2">
      <c r="A1163" s="517"/>
      <c r="B1163" s="454"/>
      <c r="C1163" s="444"/>
      <c r="D1163" s="351">
        <v>2025</v>
      </c>
      <c r="E1163" s="116">
        <f t="shared" si="144"/>
        <v>0</v>
      </c>
      <c r="F1163" s="56">
        <v>0</v>
      </c>
      <c r="G1163" s="56">
        <v>0</v>
      </c>
      <c r="H1163" s="56">
        <v>0</v>
      </c>
      <c r="I1163" s="56">
        <v>0</v>
      </c>
      <c r="J1163" s="56">
        <v>0</v>
      </c>
      <c r="K1163" s="520"/>
      <c r="L1163" s="345"/>
      <c r="M1163" s="344"/>
      <c r="N1163" s="284"/>
      <c r="O1163" s="284"/>
    </row>
    <row r="1164" spans="1:15" s="294" customFormat="1" ht="28.5" customHeight="1" thickBot="1" x14ac:dyDescent="0.25">
      <c r="A1164" s="518"/>
      <c r="B1164" s="462"/>
      <c r="C1164" s="445"/>
      <c r="D1164" s="349">
        <v>2026</v>
      </c>
      <c r="E1164" s="277">
        <f t="shared" si="144"/>
        <v>0</v>
      </c>
      <c r="F1164" s="258">
        <v>0</v>
      </c>
      <c r="G1164" s="258">
        <v>0</v>
      </c>
      <c r="H1164" s="258">
        <v>0</v>
      </c>
      <c r="I1164" s="258">
        <v>0</v>
      </c>
      <c r="J1164" s="258">
        <v>0</v>
      </c>
      <c r="K1164" s="521"/>
      <c r="L1164" s="345"/>
      <c r="M1164" s="344"/>
      <c r="N1164" s="284"/>
      <c r="O1164" s="284"/>
    </row>
    <row r="1165" spans="1:15" s="294" customFormat="1" ht="28.5" customHeight="1" x14ac:dyDescent="0.2">
      <c r="A1165" s="516" t="s">
        <v>205</v>
      </c>
      <c r="B1165" s="453" t="s">
        <v>209</v>
      </c>
      <c r="C1165" s="443"/>
      <c r="D1165" s="190" t="s">
        <v>5</v>
      </c>
      <c r="E1165" s="191">
        <f>SUM(E1166:E1181)</f>
        <v>0.20565119999999998</v>
      </c>
      <c r="F1165" s="191">
        <f t="shared" ref="F1165:J1165" si="145">SUM(F1166:F1181)</f>
        <v>0</v>
      </c>
      <c r="G1165" s="191">
        <f t="shared" si="145"/>
        <v>0</v>
      </c>
      <c r="H1165" s="191">
        <f t="shared" si="145"/>
        <v>0</v>
      </c>
      <c r="I1165" s="191">
        <f t="shared" si="145"/>
        <v>0.20565119999999998</v>
      </c>
      <c r="J1165" s="191">
        <f t="shared" si="145"/>
        <v>0</v>
      </c>
      <c r="K1165" s="519">
        <v>2022</v>
      </c>
      <c r="L1165" s="345"/>
      <c r="M1165" s="344"/>
      <c r="N1165" s="284"/>
      <c r="O1165" s="284"/>
    </row>
    <row r="1166" spans="1:15" s="294" customFormat="1" ht="28.5" customHeight="1" x14ac:dyDescent="0.2">
      <c r="A1166" s="517"/>
      <c r="B1166" s="454"/>
      <c r="C1166" s="444"/>
      <c r="D1166" s="42">
        <v>2011</v>
      </c>
      <c r="E1166" s="116">
        <f>F1166+G1166+H1166+I1166+J1166</f>
        <v>0</v>
      </c>
      <c r="F1166" s="56">
        <v>0</v>
      </c>
      <c r="G1166" s="56">
        <v>0</v>
      </c>
      <c r="H1166" s="56">
        <v>0</v>
      </c>
      <c r="I1166" s="56">
        <v>0</v>
      </c>
      <c r="J1166" s="56">
        <v>0</v>
      </c>
      <c r="K1166" s="520"/>
      <c r="L1166" s="345"/>
      <c r="M1166" s="344"/>
      <c r="N1166" s="284"/>
      <c r="O1166" s="284"/>
    </row>
    <row r="1167" spans="1:15" s="294" customFormat="1" ht="28.5" customHeight="1" x14ac:dyDescent="0.2">
      <c r="A1167" s="517"/>
      <c r="B1167" s="454"/>
      <c r="C1167" s="444"/>
      <c r="D1167" s="42">
        <v>2012</v>
      </c>
      <c r="E1167" s="116">
        <f t="shared" ref="E1167:E1181" si="146">F1167+G1167+H1167+I1167+J1167</f>
        <v>0</v>
      </c>
      <c r="F1167" s="56">
        <v>0</v>
      </c>
      <c r="G1167" s="56">
        <v>0</v>
      </c>
      <c r="H1167" s="56">
        <v>0</v>
      </c>
      <c r="I1167" s="56">
        <v>0</v>
      </c>
      <c r="J1167" s="56">
        <v>0</v>
      </c>
      <c r="K1167" s="520"/>
      <c r="L1167" s="345"/>
      <c r="M1167" s="344"/>
      <c r="N1167" s="284"/>
      <c r="O1167" s="284"/>
    </row>
    <row r="1168" spans="1:15" s="294" customFormat="1" ht="28.5" customHeight="1" x14ac:dyDescent="0.2">
      <c r="A1168" s="517"/>
      <c r="B1168" s="454"/>
      <c r="C1168" s="444"/>
      <c r="D1168" s="42">
        <v>2013</v>
      </c>
      <c r="E1168" s="116">
        <f t="shared" si="146"/>
        <v>0</v>
      </c>
      <c r="F1168" s="56">
        <v>0</v>
      </c>
      <c r="G1168" s="56">
        <v>0</v>
      </c>
      <c r="H1168" s="56">
        <v>0</v>
      </c>
      <c r="I1168" s="56">
        <v>0</v>
      </c>
      <c r="J1168" s="56">
        <v>0</v>
      </c>
      <c r="K1168" s="520"/>
      <c r="L1168" s="345"/>
      <c r="M1168" s="344"/>
      <c r="N1168" s="284"/>
      <c r="O1168" s="284"/>
    </row>
    <row r="1169" spans="1:15" s="294" customFormat="1" ht="28.5" customHeight="1" x14ac:dyDescent="0.2">
      <c r="A1169" s="517"/>
      <c r="B1169" s="454"/>
      <c r="C1169" s="444"/>
      <c r="D1169" s="42">
        <v>2014</v>
      </c>
      <c r="E1169" s="116">
        <f t="shared" si="146"/>
        <v>0</v>
      </c>
      <c r="F1169" s="56">
        <v>0</v>
      </c>
      <c r="G1169" s="56">
        <v>0</v>
      </c>
      <c r="H1169" s="56">
        <v>0</v>
      </c>
      <c r="I1169" s="56">
        <v>0</v>
      </c>
      <c r="J1169" s="56">
        <v>0</v>
      </c>
      <c r="K1169" s="520"/>
      <c r="L1169" s="345"/>
      <c r="M1169" s="344"/>
      <c r="N1169" s="284"/>
      <c r="O1169" s="284"/>
    </row>
    <row r="1170" spans="1:15" s="294" customFormat="1" ht="28.5" customHeight="1" x14ac:dyDescent="0.2">
      <c r="A1170" s="517"/>
      <c r="B1170" s="454"/>
      <c r="C1170" s="444"/>
      <c r="D1170" s="42">
        <v>2015</v>
      </c>
      <c r="E1170" s="116">
        <f t="shared" si="146"/>
        <v>0</v>
      </c>
      <c r="F1170" s="56">
        <v>0</v>
      </c>
      <c r="G1170" s="56">
        <v>0</v>
      </c>
      <c r="H1170" s="56">
        <v>0</v>
      </c>
      <c r="I1170" s="56">
        <v>0</v>
      </c>
      <c r="J1170" s="56">
        <v>0</v>
      </c>
      <c r="K1170" s="520"/>
      <c r="L1170" s="345"/>
      <c r="M1170" s="344"/>
      <c r="N1170" s="284"/>
      <c r="O1170" s="284"/>
    </row>
    <row r="1171" spans="1:15" s="294" customFormat="1" ht="28.5" customHeight="1" x14ac:dyDescent="0.2">
      <c r="A1171" s="517"/>
      <c r="B1171" s="454"/>
      <c r="C1171" s="444"/>
      <c r="D1171" s="42">
        <v>2016</v>
      </c>
      <c r="E1171" s="116">
        <f t="shared" si="146"/>
        <v>0</v>
      </c>
      <c r="F1171" s="56">
        <v>0</v>
      </c>
      <c r="G1171" s="56">
        <v>0</v>
      </c>
      <c r="H1171" s="56">
        <v>0</v>
      </c>
      <c r="I1171" s="56">
        <v>0</v>
      </c>
      <c r="J1171" s="56">
        <v>0</v>
      </c>
      <c r="K1171" s="520"/>
      <c r="L1171" s="345"/>
      <c r="M1171" s="344"/>
      <c r="N1171" s="284"/>
      <c r="O1171" s="284"/>
    </row>
    <row r="1172" spans="1:15" s="294" customFormat="1" ht="28.5" customHeight="1" x14ac:dyDescent="0.2">
      <c r="A1172" s="517"/>
      <c r="B1172" s="454"/>
      <c r="C1172" s="444"/>
      <c r="D1172" s="42">
        <v>2017</v>
      </c>
      <c r="E1172" s="116">
        <f t="shared" si="146"/>
        <v>0</v>
      </c>
      <c r="F1172" s="56">
        <v>0</v>
      </c>
      <c r="G1172" s="56">
        <v>0</v>
      </c>
      <c r="H1172" s="56">
        <v>0</v>
      </c>
      <c r="I1172" s="56">
        <v>0</v>
      </c>
      <c r="J1172" s="56">
        <v>0</v>
      </c>
      <c r="K1172" s="520"/>
      <c r="L1172" s="345"/>
      <c r="M1172" s="344"/>
      <c r="N1172" s="284"/>
      <c r="O1172" s="284"/>
    </row>
    <row r="1173" spans="1:15" s="294" customFormat="1" ht="28.5" customHeight="1" x14ac:dyDescent="0.2">
      <c r="A1173" s="517"/>
      <c r="B1173" s="454"/>
      <c r="C1173" s="444"/>
      <c r="D1173" s="42">
        <v>2018</v>
      </c>
      <c r="E1173" s="116">
        <f t="shared" si="146"/>
        <v>0</v>
      </c>
      <c r="F1173" s="56">
        <v>0</v>
      </c>
      <c r="G1173" s="56">
        <v>0</v>
      </c>
      <c r="H1173" s="56">
        <v>0</v>
      </c>
      <c r="I1173" s="56">
        <f>0.01500062-0.00734012-0.0076605</f>
        <v>0</v>
      </c>
      <c r="J1173" s="56">
        <v>0</v>
      </c>
      <c r="K1173" s="520"/>
      <c r="L1173" s="345"/>
      <c r="M1173" s="344"/>
      <c r="N1173" s="284"/>
      <c r="O1173" s="284"/>
    </row>
    <row r="1174" spans="1:15" s="294" customFormat="1" ht="28.5" customHeight="1" x14ac:dyDescent="0.2">
      <c r="A1174" s="517"/>
      <c r="B1174" s="454"/>
      <c r="C1174" s="444"/>
      <c r="D1174" s="42">
        <v>2019</v>
      </c>
      <c r="E1174" s="116">
        <f t="shared" si="146"/>
        <v>0</v>
      </c>
      <c r="F1174" s="56">
        <v>0</v>
      </c>
      <c r="G1174" s="56">
        <v>0</v>
      </c>
      <c r="H1174" s="56">
        <v>0</v>
      </c>
      <c r="I1174" s="56">
        <v>0</v>
      </c>
      <c r="J1174" s="56">
        <v>0</v>
      </c>
      <c r="K1174" s="520"/>
      <c r="L1174" s="345"/>
      <c r="M1174" s="344"/>
      <c r="N1174" s="284"/>
      <c r="O1174" s="284"/>
    </row>
    <row r="1175" spans="1:15" s="294" customFormat="1" ht="28.5" customHeight="1" x14ac:dyDescent="0.2">
      <c r="A1175" s="517"/>
      <c r="B1175" s="454"/>
      <c r="C1175" s="444"/>
      <c r="D1175" s="42">
        <v>2020</v>
      </c>
      <c r="E1175" s="116">
        <f t="shared" si="146"/>
        <v>0</v>
      </c>
      <c r="F1175" s="56">
        <v>0</v>
      </c>
      <c r="G1175" s="56">
        <v>0</v>
      </c>
      <c r="H1175" s="56">
        <v>0</v>
      </c>
      <c r="I1175" s="56">
        <v>0</v>
      </c>
      <c r="J1175" s="56">
        <v>0</v>
      </c>
      <c r="K1175" s="520"/>
      <c r="L1175" s="345"/>
      <c r="M1175" s="344"/>
      <c r="N1175" s="284"/>
      <c r="O1175" s="284"/>
    </row>
    <row r="1176" spans="1:15" s="294" customFormat="1" ht="28.5" customHeight="1" x14ac:dyDescent="0.2">
      <c r="A1176" s="517"/>
      <c r="B1176" s="454"/>
      <c r="C1176" s="444"/>
      <c r="D1176" s="351">
        <v>2021</v>
      </c>
      <c r="E1176" s="116">
        <f t="shared" si="146"/>
        <v>0</v>
      </c>
      <c r="F1176" s="56">
        <v>0</v>
      </c>
      <c r="G1176" s="56">
        <v>0</v>
      </c>
      <c r="H1176" s="56">
        <v>0</v>
      </c>
      <c r="I1176" s="56">
        <v>0</v>
      </c>
      <c r="J1176" s="56">
        <v>0</v>
      </c>
      <c r="K1176" s="520"/>
      <c r="L1176" s="345"/>
      <c r="M1176" s="344"/>
      <c r="N1176" s="284"/>
      <c r="O1176" s="284"/>
    </row>
    <row r="1177" spans="1:15" s="294" customFormat="1" ht="28.5" customHeight="1" x14ac:dyDescent="0.2">
      <c r="A1177" s="517"/>
      <c r="B1177" s="454"/>
      <c r="C1177" s="444"/>
      <c r="D1177" s="351">
        <v>2022</v>
      </c>
      <c r="E1177" s="116">
        <f t="shared" si="146"/>
        <v>0.20565119999999998</v>
      </c>
      <c r="F1177" s="56">
        <v>0</v>
      </c>
      <c r="G1177" s="56">
        <v>0</v>
      </c>
      <c r="H1177" s="56">
        <v>0</v>
      </c>
      <c r="I1177" s="56">
        <f>0.206-0.0003488</f>
        <v>0.20565119999999998</v>
      </c>
      <c r="J1177" s="56">
        <v>0</v>
      </c>
      <c r="K1177" s="520"/>
      <c r="L1177" s="345"/>
      <c r="M1177" s="344"/>
      <c r="N1177" s="284"/>
      <c r="O1177" s="284"/>
    </row>
    <row r="1178" spans="1:15" s="294" customFormat="1" ht="28.5" customHeight="1" x14ac:dyDescent="0.2">
      <c r="A1178" s="517"/>
      <c r="B1178" s="454"/>
      <c r="C1178" s="444"/>
      <c r="D1178" s="351">
        <v>2023</v>
      </c>
      <c r="E1178" s="116">
        <f t="shared" si="146"/>
        <v>0</v>
      </c>
      <c r="F1178" s="56">
        <v>0</v>
      </c>
      <c r="G1178" s="56">
        <v>0</v>
      </c>
      <c r="H1178" s="56">
        <v>0</v>
      </c>
      <c r="I1178" s="56">
        <v>0</v>
      </c>
      <c r="J1178" s="56">
        <v>0</v>
      </c>
      <c r="K1178" s="520"/>
      <c r="L1178" s="345"/>
      <c r="M1178" s="344"/>
      <c r="N1178" s="284"/>
      <c r="O1178" s="284"/>
    </row>
    <row r="1179" spans="1:15" s="294" customFormat="1" ht="28.5" customHeight="1" x14ac:dyDescent="0.2">
      <c r="A1179" s="517"/>
      <c r="B1179" s="454"/>
      <c r="C1179" s="444"/>
      <c r="D1179" s="351">
        <v>2024</v>
      </c>
      <c r="E1179" s="116">
        <f t="shared" si="146"/>
        <v>0</v>
      </c>
      <c r="F1179" s="56">
        <v>0</v>
      </c>
      <c r="G1179" s="56">
        <v>0</v>
      </c>
      <c r="H1179" s="56">
        <v>0</v>
      </c>
      <c r="I1179" s="56">
        <v>0</v>
      </c>
      <c r="J1179" s="56">
        <v>0</v>
      </c>
      <c r="K1179" s="520"/>
      <c r="L1179" s="345"/>
      <c r="M1179" s="344"/>
      <c r="N1179" s="284"/>
      <c r="O1179" s="284"/>
    </row>
    <row r="1180" spans="1:15" s="294" customFormat="1" ht="28.5" customHeight="1" x14ac:dyDescent="0.2">
      <c r="A1180" s="517"/>
      <c r="B1180" s="454"/>
      <c r="C1180" s="444"/>
      <c r="D1180" s="351">
        <v>2025</v>
      </c>
      <c r="E1180" s="116">
        <f t="shared" si="146"/>
        <v>0</v>
      </c>
      <c r="F1180" s="56">
        <v>0</v>
      </c>
      <c r="G1180" s="56">
        <v>0</v>
      </c>
      <c r="H1180" s="56">
        <v>0</v>
      </c>
      <c r="I1180" s="56">
        <v>0</v>
      </c>
      <c r="J1180" s="56">
        <v>0</v>
      </c>
      <c r="K1180" s="520"/>
      <c r="L1180" s="345"/>
      <c r="M1180" s="344"/>
      <c r="N1180" s="284"/>
      <c r="O1180" s="284"/>
    </row>
    <row r="1181" spans="1:15" s="294" customFormat="1" ht="28.5" customHeight="1" thickBot="1" x14ac:dyDescent="0.25">
      <c r="A1181" s="518"/>
      <c r="B1181" s="462"/>
      <c r="C1181" s="445"/>
      <c r="D1181" s="349">
        <v>2026</v>
      </c>
      <c r="E1181" s="277">
        <f t="shared" si="146"/>
        <v>0</v>
      </c>
      <c r="F1181" s="258">
        <v>0</v>
      </c>
      <c r="G1181" s="258">
        <v>0</v>
      </c>
      <c r="H1181" s="258">
        <v>0</v>
      </c>
      <c r="I1181" s="258">
        <v>0</v>
      </c>
      <c r="J1181" s="258">
        <v>0</v>
      </c>
      <c r="K1181" s="521"/>
      <c r="L1181" s="345"/>
      <c r="M1181" s="344"/>
      <c r="N1181" s="284"/>
      <c r="O1181" s="284"/>
    </row>
    <row r="1182" spans="1:15" s="294" customFormat="1" ht="28.5" customHeight="1" x14ac:dyDescent="0.2">
      <c r="A1182" s="516" t="s">
        <v>206</v>
      </c>
      <c r="B1182" s="453" t="s">
        <v>210</v>
      </c>
      <c r="C1182" s="443"/>
      <c r="D1182" s="190" t="s">
        <v>5</v>
      </c>
      <c r="E1182" s="191">
        <f>SUM(E1183:E1198)</f>
        <v>0.19166665999999999</v>
      </c>
      <c r="F1182" s="191">
        <f t="shared" ref="F1182:J1182" si="147">SUM(F1183:F1198)</f>
        <v>0</v>
      </c>
      <c r="G1182" s="191">
        <f t="shared" si="147"/>
        <v>0</v>
      </c>
      <c r="H1182" s="191">
        <f t="shared" si="147"/>
        <v>0</v>
      </c>
      <c r="I1182" s="191">
        <f t="shared" si="147"/>
        <v>0.19166665999999999</v>
      </c>
      <c r="J1182" s="191">
        <f t="shared" si="147"/>
        <v>0</v>
      </c>
      <c r="K1182" s="519">
        <v>2022</v>
      </c>
      <c r="L1182" s="345"/>
      <c r="M1182" s="344"/>
      <c r="N1182" s="284"/>
      <c r="O1182" s="284"/>
    </row>
    <row r="1183" spans="1:15" s="294" customFormat="1" ht="28.5" customHeight="1" x14ac:dyDescent="0.2">
      <c r="A1183" s="517"/>
      <c r="B1183" s="454"/>
      <c r="C1183" s="444"/>
      <c r="D1183" s="42">
        <v>2011</v>
      </c>
      <c r="E1183" s="116">
        <f>F1183+G1183+H1183+I1183+J1183</f>
        <v>0</v>
      </c>
      <c r="F1183" s="56">
        <v>0</v>
      </c>
      <c r="G1183" s="56">
        <v>0</v>
      </c>
      <c r="H1183" s="56">
        <v>0</v>
      </c>
      <c r="I1183" s="56">
        <v>0</v>
      </c>
      <c r="J1183" s="56">
        <v>0</v>
      </c>
      <c r="K1183" s="520"/>
      <c r="L1183" s="345"/>
      <c r="M1183" s="344"/>
      <c r="N1183" s="284"/>
      <c r="O1183" s="284"/>
    </row>
    <row r="1184" spans="1:15" s="294" customFormat="1" ht="28.5" customHeight="1" x14ac:dyDescent="0.2">
      <c r="A1184" s="517"/>
      <c r="B1184" s="454"/>
      <c r="C1184" s="444"/>
      <c r="D1184" s="42">
        <v>2012</v>
      </c>
      <c r="E1184" s="116">
        <f t="shared" ref="E1184:E1198" si="148">F1184+G1184+H1184+I1184+J1184</f>
        <v>0</v>
      </c>
      <c r="F1184" s="56">
        <v>0</v>
      </c>
      <c r="G1184" s="56">
        <v>0</v>
      </c>
      <c r="H1184" s="56">
        <v>0</v>
      </c>
      <c r="I1184" s="56">
        <v>0</v>
      </c>
      <c r="J1184" s="56">
        <v>0</v>
      </c>
      <c r="K1184" s="520"/>
      <c r="L1184" s="345"/>
      <c r="M1184" s="344"/>
      <c r="N1184" s="284"/>
      <c r="O1184" s="284"/>
    </row>
    <row r="1185" spans="1:15" s="294" customFormat="1" ht="28.5" customHeight="1" x14ac:dyDescent="0.2">
      <c r="A1185" s="517"/>
      <c r="B1185" s="454"/>
      <c r="C1185" s="444"/>
      <c r="D1185" s="42">
        <v>2013</v>
      </c>
      <c r="E1185" s="116">
        <f t="shared" si="148"/>
        <v>0</v>
      </c>
      <c r="F1185" s="56">
        <v>0</v>
      </c>
      <c r="G1185" s="56">
        <v>0</v>
      </c>
      <c r="H1185" s="56">
        <v>0</v>
      </c>
      <c r="I1185" s="56">
        <v>0</v>
      </c>
      <c r="J1185" s="56">
        <v>0</v>
      </c>
      <c r="K1185" s="520"/>
      <c r="L1185" s="345"/>
      <c r="M1185" s="344"/>
      <c r="N1185" s="284"/>
      <c r="O1185" s="284"/>
    </row>
    <row r="1186" spans="1:15" s="294" customFormat="1" ht="28.5" customHeight="1" x14ac:dyDescent="0.2">
      <c r="A1186" s="517"/>
      <c r="B1186" s="454"/>
      <c r="C1186" s="444"/>
      <c r="D1186" s="42">
        <v>2014</v>
      </c>
      <c r="E1186" s="116">
        <f t="shared" si="148"/>
        <v>0</v>
      </c>
      <c r="F1186" s="56">
        <v>0</v>
      </c>
      <c r="G1186" s="56">
        <v>0</v>
      </c>
      <c r="H1186" s="56">
        <v>0</v>
      </c>
      <c r="I1186" s="56">
        <v>0</v>
      </c>
      <c r="J1186" s="56">
        <v>0</v>
      </c>
      <c r="K1186" s="520"/>
      <c r="L1186" s="345"/>
      <c r="M1186" s="344"/>
      <c r="N1186" s="284"/>
      <c r="O1186" s="284"/>
    </row>
    <row r="1187" spans="1:15" s="294" customFormat="1" ht="28.5" customHeight="1" x14ac:dyDescent="0.2">
      <c r="A1187" s="517"/>
      <c r="B1187" s="454"/>
      <c r="C1187" s="444"/>
      <c r="D1187" s="42">
        <v>2015</v>
      </c>
      <c r="E1187" s="116">
        <f t="shared" si="148"/>
        <v>0</v>
      </c>
      <c r="F1187" s="56">
        <v>0</v>
      </c>
      <c r="G1187" s="56">
        <v>0</v>
      </c>
      <c r="H1187" s="56">
        <v>0</v>
      </c>
      <c r="I1187" s="56">
        <v>0</v>
      </c>
      <c r="J1187" s="56">
        <v>0</v>
      </c>
      <c r="K1187" s="520"/>
      <c r="L1187" s="345"/>
      <c r="M1187" s="344"/>
      <c r="N1187" s="284"/>
      <c r="O1187" s="284"/>
    </row>
    <row r="1188" spans="1:15" s="294" customFormat="1" ht="28.5" customHeight="1" x14ac:dyDescent="0.2">
      <c r="A1188" s="517"/>
      <c r="B1188" s="454"/>
      <c r="C1188" s="444"/>
      <c r="D1188" s="42">
        <v>2016</v>
      </c>
      <c r="E1188" s="116">
        <f t="shared" si="148"/>
        <v>0</v>
      </c>
      <c r="F1188" s="56">
        <v>0</v>
      </c>
      <c r="G1188" s="56">
        <v>0</v>
      </c>
      <c r="H1188" s="56">
        <v>0</v>
      </c>
      <c r="I1188" s="56">
        <v>0</v>
      </c>
      <c r="J1188" s="56">
        <v>0</v>
      </c>
      <c r="K1188" s="520"/>
      <c r="L1188" s="345"/>
      <c r="M1188" s="344"/>
      <c r="N1188" s="284"/>
      <c r="O1188" s="284"/>
    </row>
    <row r="1189" spans="1:15" s="294" customFormat="1" ht="28.5" customHeight="1" x14ac:dyDescent="0.2">
      <c r="A1189" s="517"/>
      <c r="B1189" s="454"/>
      <c r="C1189" s="444"/>
      <c r="D1189" s="42">
        <v>2017</v>
      </c>
      <c r="E1189" s="116">
        <f t="shared" si="148"/>
        <v>0</v>
      </c>
      <c r="F1189" s="56">
        <v>0</v>
      </c>
      <c r="G1189" s="56">
        <v>0</v>
      </c>
      <c r="H1189" s="56">
        <v>0</v>
      </c>
      <c r="I1189" s="56">
        <v>0</v>
      </c>
      <c r="J1189" s="56">
        <v>0</v>
      </c>
      <c r="K1189" s="520"/>
      <c r="L1189" s="345"/>
      <c r="M1189" s="344"/>
      <c r="N1189" s="284"/>
      <c r="O1189" s="284"/>
    </row>
    <row r="1190" spans="1:15" s="294" customFormat="1" ht="28.5" customHeight="1" x14ac:dyDescent="0.2">
      <c r="A1190" s="517"/>
      <c r="B1190" s="454"/>
      <c r="C1190" s="444"/>
      <c r="D1190" s="42">
        <v>2018</v>
      </c>
      <c r="E1190" s="116">
        <f t="shared" si="148"/>
        <v>0</v>
      </c>
      <c r="F1190" s="56">
        <v>0</v>
      </c>
      <c r="G1190" s="56">
        <v>0</v>
      </c>
      <c r="H1190" s="56">
        <v>0</v>
      </c>
      <c r="I1190" s="56">
        <f>0.01500062-0.00734012-0.0076605</f>
        <v>0</v>
      </c>
      <c r="J1190" s="56">
        <v>0</v>
      </c>
      <c r="K1190" s="520"/>
      <c r="L1190" s="345"/>
      <c r="M1190" s="344"/>
      <c r="N1190" s="284"/>
      <c r="O1190" s="284"/>
    </row>
    <row r="1191" spans="1:15" s="294" customFormat="1" ht="28.5" customHeight="1" x14ac:dyDescent="0.2">
      <c r="A1191" s="517"/>
      <c r="B1191" s="454"/>
      <c r="C1191" s="444"/>
      <c r="D1191" s="42">
        <v>2019</v>
      </c>
      <c r="E1191" s="116">
        <f t="shared" si="148"/>
        <v>0</v>
      </c>
      <c r="F1191" s="56">
        <v>0</v>
      </c>
      <c r="G1191" s="56">
        <v>0</v>
      </c>
      <c r="H1191" s="56">
        <v>0</v>
      </c>
      <c r="I1191" s="56">
        <v>0</v>
      </c>
      <c r="J1191" s="56">
        <v>0</v>
      </c>
      <c r="K1191" s="520"/>
      <c r="L1191" s="345"/>
      <c r="M1191" s="344"/>
      <c r="N1191" s="284"/>
      <c r="O1191" s="284"/>
    </row>
    <row r="1192" spans="1:15" s="294" customFormat="1" ht="28.5" customHeight="1" x14ac:dyDescent="0.2">
      <c r="A1192" s="517"/>
      <c r="B1192" s="454"/>
      <c r="C1192" s="444"/>
      <c r="D1192" s="42">
        <v>2020</v>
      </c>
      <c r="E1192" s="116">
        <f t="shared" si="148"/>
        <v>0</v>
      </c>
      <c r="F1192" s="56">
        <v>0</v>
      </c>
      <c r="G1192" s="56">
        <v>0</v>
      </c>
      <c r="H1192" s="56">
        <v>0</v>
      </c>
      <c r="I1192" s="56">
        <v>0</v>
      </c>
      <c r="J1192" s="56">
        <v>0</v>
      </c>
      <c r="K1192" s="520"/>
      <c r="L1192" s="345"/>
      <c r="M1192" s="344"/>
      <c r="N1192" s="284"/>
      <c r="O1192" s="284"/>
    </row>
    <row r="1193" spans="1:15" s="294" customFormat="1" ht="28.5" customHeight="1" x14ac:dyDescent="0.2">
      <c r="A1193" s="517"/>
      <c r="B1193" s="454"/>
      <c r="C1193" s="444"/>
      <c r="D1193" s="351">
        <v>2021</v>
      </c>
      <c r="E1193" s="116">
        <f t="shared" si="148"/>
        <v>0</v>
      </c>
      <c r="F1193" s="56">
        <v>0</v>
      </c>
      <c r="G1193" s="56">
        <v>0</v>
      </c>
      <c r="H1193" s="56">
        <v>0</v>
      </c>
      <c r="I1193" s="56">
        <v>0</v>
      </c>
      <c r="J1193" s="56">
        <v>0</v>
      </c>
      <c r="K1193" s="520"/>
      <c r="L1193" s="345"/>
      <c r="M1193" s="344"/>
      <c r="N1193" s="284"/>
      <c r="O1193" s="284"/>
    </row>
    <row r="1194" spans="1:15" s="294" customFormat="1" ht="28.5" customHeight="1" x14ac:dyDescent="0.2">
      <c r="A1194" s="517"/>
      <c r="B1194" s="454"/>
      <c r="C1194" s="444"/>
      <c r="D1194" s="351">
        <v>2022</v>
      </c>
      <c r="E1194" s="116">
        <f t="shared" si="148"/>
        <v>0.19166665999999999</v>
      </c>
      <c r="F1194" s="56">
        <v>0</v>
      </c>
      <c r="G1194" s="56">
        <v>0</v>
      </c>
      <c r="H1194" s="56">
        <v>0</v>
      </c>
      <c r="I1194" s="56">
        <v>0.19166665999999999</v>
      </c>
      <c r="J1194" s="56">
        <v>0</v>
      </c>
      <c r="K1194" s="520"/>
      <c r="L1194" s="345"/>
      <c r="M1194" s="344"/>
      <c r="N1194" s="284"/>
      <c r="O1194" s="284"/>
    </row>
    <row r="1195" spans="1:15" s="294" customFormat="1" ht="28.5" customHeight="1" x14ac:dyDescent="0.2">
      <c r="A1195" s="517"/>
      <c r="B1195" s="454"/>
      <c r="C1195" s="444"/>
      <c r="D1195" s="351">
        <v>2023</v>
      </c>
      <c r="E1195" s="116">
        <f t="shared" si="148"/>
        <v>0</v>
      </c>
      <c r="F1195" s="56">
        <v>0</v>
      </c>
      <c r="G1195" s="56">
        <v>0</v>
      </c>
      <c r="H1195" s="56">
        <v>0</v>
      </c>
      <c r="I1195" s="56">
        <v>0</v>
      </c>
      <c r="J1195" s="56">
        <v>0</v>
      </c>
      <c r="K1195" s="520"/>
      <c r="L1195" s="345"/>
      <c r="M1195" s="344"/>
      <c r="N1195" s="284"/>
      <c r="O1195" s="284"/>
    </row>
    <row r="1196" spans="1:15" s="294" customFormat="1" ht="28.5" customHeight="1" x14ac:dyDescent="0.2">
      <c r="A1196" s="517"/>
      <c r="B1196" s="454"/>
      <c r="C1196" s="444"/>
      <c r="D1196" s="351">
        <v>2024</v>
      </c>
      <c r="E1196" s="116">
        <f t="shared" si="148"/>
        <v>0</v>
      </c>
      <c r="F1196" s="56">
        <v>0</v>
      </c>
      <c r="G1196" s="56">
        <v>0</v>
      </c>
      <c r="H1196" s="56">
        <v>0</v>
      </c>
      <c r="I1196" s="56">
        <v>0</v>
      </c>
      <c r="J1196" s="56">
        <v>0</v>
      </c>
      <c r="K1196" s="520"/>
      <c r="L1196" s="345"/>
      <c r="M1196" s="344"/>
      <c r="N1196" s="284"/>
      <c r="O1196" s="284"/>
    </row>
    <row r="1197" spans="1:15" s="294" customFormat="1" ht="28.5" customHeight="1" x14ac:dyDescent="0.2">
      <c r="A1197" s="517"/>
      <c r="B1197" s="454"/>
      <c r="C1197" s="444"/>
      <c r="D1197" s="351">
        <v>2025</v>
      </c>
      <c r="E1197" s="116">
        <f t="shared" si="148"/>
        <v>0</v>
      </c>
      <c r="F1197" s="56">
        <v>0</v>
      </c>
      <c r="G1197" s="56">
        <v>0</v>
      </c>
      <c r="H1197" s="56">
        <v>0</v>
      </c>
      <c r="I1197" s="56">
        <v>0</v>
      </c>
      <c r="J1197" s="56">
        <v>0</v>
      </c>
      <c r="K1197" s="520"/>
      <c r="L1197" s="345"/>
      <c r="M1197" s="344"/>
      <c r="N1197" s="284"/>
      <c r="O1197" s="284"/>
    </row>
    <row r="1198" spans="1:15" s="294" customFormat="1" ht="28.5" customHeight="1" thickBot="1" x14ac:dyDescent="0.25">
      <c r="A1198" s="518"/>
      <c r="B1198" s="462"/>
      <c r="C1198" s="445"/>
      <c r="D1198" s="349">
        <v>2026</v>
      </c>
      <c r="E1198" s="277">
        <f t="shared" si="148"/>
        <v>0</v>
      </c>
      <c r="F1198" s="258">
        <v>0</v>
      </c>
      <c r="G1198" s="258">
        <v>0</v>
      </c>
      <c r="H1198" s="258">
        <v>0</v>
      </c>
      <c r="I1198" s="258">
        <v>0</v>
      </c>
      <c r="J1198" s="258">
        <v>0</v>
      </c>
      <c r="K1198" s="521"/>
      <c r="L1198" s="345"/>
      <c r="M1198" s="344"/>
      <c r="N1198" s="284"/>
      <c r="O1198" s="284"/>
    </row>
    <row r="1199" spans="1:15" s="294" customFormat="1" ht="28.5" customHeight="1" x14ac:dyDescent="0.2">
      <c r="A1199" s="516" t="s">
        <v>207</v>
      </c>
      <c r="B1199" s="453" t="s">
        <v>211</v>
      </c>
      <c r="C1199" s="443"/>
      <c r="D1199" s="190" t="s">
        <v>5</v>
      </c>
      <c r="E1199" s="191">
        <f>SUM(E1200:E1215)</f>
        <v>0.58928099999999994</v>
      </c>
      <c r="F1199" s="191">
        <f t="shared" ref="F1199:J1199" si="149">SUM(F1200:F1215)</f>
        <v>0</v>
      </c>
      <c r="G1199" s="191">
        <f t="shared" si="149"/>
        <v>0.55981694999999998</v>
      </c>
      <c r="H1199" s="191">
        <f t="shared" si="149"/>
        <v>0</v>
      </c>
      <c r="I1199" s="191">
        <f t="shared" si="149"/>
        <v>2.9464049999999999E-2</v>
      </c>
      <c r="J1199" s="191">
        <f t="shared" si="149"/>
        <v>0</v>
      </c>
      <c r="K1199" s="519">
        <v>2022</v>
      </c>
      <c r="L1199" s="345"/>
      <c r="M1199" s="344"/>
      <c r="N1199" s="284"/>
      <c r="O1199" s="284"/>
    </row>
    <row r="1200" spans="1:15" s="294" customFormat="1" ht="28.5" customHeight="1" x14ac:dyDescent="0.2">
      <c r="A1200" s="517"/>
      <c r="B1200" s="454"/>
      <c r="C1200" s="444"/>
      <c r="D1200" s="42">
        <v>2011</v>
      </c>
      <c r="E1200" s="116">
        <f>F1200+G1200+H1200+I1200+J1200</f>
        <v>0</v>
      </c>
      <c r="F1200" s="56">
        <v>0</v>
      </c>
      <c r="G1200" s="56">
        <v>0</v>
      </c>
      <c r="H1200" s="56">
        <v>0</v>
      </c>
      <c r="I1200" s="56">
        <v>0</v>
      </c>
      <c r="J1200" s="56">
        <v>0</v>
      </c>
      <c r="K1200" s="520"/>
      <c r="L1200" s="345"/>
      <c r="M1200" s="344"/>
      <c r="N1200" s="284"/>
      <c r="O1200" s="284"/>
    </row>
    <row r="1201" spans="1:15" s="294" customFormat="1" ht="28.5" customHeight="1" x14ac:dyDescent="0.2">
      <c r="A1201" s="517"/>
      <c r="B1201" s="454"/>
      <c r="C1201" s="444"/>
      <c r="D1201" s="42">
        <v>2012</v>
      </c>
      <c r="E1201" s="116">
        <f t="shared" ref="E1201:E1215" si="150">F1201+G1201+H1201+I1201+J1201</f>
        <v>0</v>
      </c>
      <c r="F1201" s="56">
        <v>0</v>
      </c>
      <c r="G1201" s="56">
        <v>0</v>
      </c>
      <c r="H1201" s="56">
        <v>0</v>
      </c>
      <c r="I1201" s="56">
        <v>0</v>
      </c>
      <c r="J1201" s="56">
        <v>0</v>
      </c>
      <c r="K1201" s="520"/>
      <c r="L1201" s="345"/>
      <c r="M1201" s="344"/>
      <c r="N1201" s="284"/>
      <c r="O1201" s="284"/>
    </row>
    <row r="1202" spans="1:15" s="294" customFormat="1" ht="28.5" customHeight="1" x14ac:dyDescent="0.2">
      <c r="A1202" s="517"/>
      <c r="B1202" s="454"/>
      <c r="C1202" s="444"/>
      <c r="D1202" s="42">
        <v>2013</v>
      </c>
      <c r="E1202" s="116">
        <f t="shared" si="150"/>
        <v>0</v>
      </c>
      <c r="F1202" s="56">
        <v>0</v>
      </c>
      <c r="G1202" s="56">
        <v>0</v>
      </c>
      <c r="H1202" s="56">
        <v>0</v>
      </c>
      <c r="I1202" s="56">
        <v>0</v>
      </c>
      <c r="J1202" s="56">
        <v>0</v>
      </c>
      <c r="K1202" s="520"/>
      <c r="L1202" s="345"/>
      <c r="M1202" s="344"/>
      <c r="N1202" s="284"/>
      <c r="O1202" s="284"/>
    </row>
    <row r="1203" spans="1:15" s="294" customFormat="1" ht="28.5" customHeight="1" x14ac:dyDescent="0.2">
      <c r="A1203" s="517"/>
      <c r="B1203" s="454"/>
      <c r="C1203" s="444"/>
      <c r="D1203" s="42">
        <v>2014</v>
      </c>
      <c r="E1203" s="116">
        <f t="shared" si="150"/>
        <v>0</v>
      </c>
      <c r="F1203" s="56">
        <v>0</v>
      </c>
      <c r="G1203" s="56">
        <v>0</v>
      </c>
      <c r="H1203" s="56">
        <v>0</v>
      </c>
      <c r="I1203" s="56">
        <v>0</v>
      </c>
      <c r="J1203" s="56">
        <v>0</v>
      </c>
      <c r="K1203" s="520"/>
      <c r="L1203" s="345"/>
      <c r="M1203" s="344"/>
      <c r="N1203" s="284"/>
      <c r="O1203" s="284"/>
    </row>
    <row r="1204" spans="1:15" s="294" customFormat="1" ht="28.5" customHeight="1" x14ac:dyDescent="0.2">
      <c r="A1204" s="517"/>
      <c r="B1204" s="454"/>
      <c r="C1204" s="444"/>
      <c r="D1204" s="42">
        <v>2015</v>
      </c>
      <c r="E1204" s="116">
        <f t="shared" si="150"/>
        <v>0</v>
      </c>
      <c r="F1204" s="56">
        <v>0</v>
      </c>
      <c r="G1204" s="56">
        <v>0</v>
      </c>
      <c r="H1204" s="56">
        <v>0</v>
      </c>
      <c r="I1204" s="56">
        <v>0</v>
      </c>
      <c r="J1204" s="56">
        <v>0</v>
      </c>
      <c r="K1204" s="520"/>
      <c r="L1204" s="345"/>
      <c r="M1204" s="344"/>
      <c r="N1204" s="284"/>
      <c r="O1204" s="284"/>
    </row>
    <row r="1205" spans="1:15" s="294" customFormat="1" ht="28.5" customHeight="1" x14ac:dyDescent="0.2">
      <c r="A1205" s="517"/>
      <c r="B1205" s="454"/>
      <c r="C1205" s="444"/>
      <c r="D1205" s="42">
        <v>2016</v>
      </c>
      <c r="E1205" s="116">
        <f t="shared" si="150"/>
        <v>0</v>
      </c>
      <c r="F1205" s="56">
        <v>0</v>
      </c>
      <c r="G1205" s="56">
        <v>0</v>
      </c>
      <c r="H1205" s="56">
        <v>0</v>
      </c>
      <c r="I1205" s="56">
        <v>0</v>
      </c>
      <c r="J1205" s="56">
        <v>0</v>
      </c>
      <c r="K1205" s="520"/>
      <c r="L1205" s="345"/>
      <c r="M1205" s="344"/>
      <c r="N1205" s="284"/>
      <c r="O1205" s="284"/>
    </row>
    <row r="1206" spans="1:15" s="294" customFormat="1" ht="28.5" customHeight="1" x14ac:dyDescent="0.2">
      <c r="A1206" s="517"/>
      <c r="B1206" s="454"/>
      <c r="C1206" s="444"/>
      <c r="D1206" s="42">
        <v>2017</v>
      </c>
      <c r="E1206" s="116">
        <f t="shared" si="150"/>
        <v>0</v>
      </c>
      <c r="F1206" s="56">
        <v>0</v>
      </c>
      <c r="G1206" s="56">
        <v>0</v>
      </c>
      <c r="H1206" s="56">
        <v>0</v>
      </c>
      <c r="I1206" s="56">
        <v>0</v>
      </c>
      <c r="J1206" s="56">
        <v>0</v>
      </c>
      <c r="K1206" s="520"/>
      <c r="L1206" s="345"/>
      <c r="M1206" s="344"/>
      <c r="N1206" s="284"/>
      <c r="O1206" s="284"/>
    </row>
    <row r="1207" spans="1:15" s="294" customFormat="1" ht="28.5" customHeight="1" x14ac:dyDescent="0.2">
      <c r="A1207" s="517"/>
      <c r="B1207" s="454"/>
      <c r="C1207" s="444"/>
      <c r="D1207" s="42">
        <v>2018</v>
      </c>
      <c r="E1207" s="116">
        <f t="shared" si="150"/>
        <v>0</v>
      </c>
      <c r="F1207" s="56">
        <v>0</v>
      </c>
      <c r="G1207" s="56">
        <v>0</v>
      </c>
      <c r="H1207" s="56">
        <v>0</v>
      </c>
      <c r="I1207" s="56">
        <f>0.01500062-0.00734012-0.0076605</f>
        <v>0</v>
      </c>
      <c r="J1207" s="56">
        <v>0</v>
      </c>
      <c r="K1207" s="520"/>
      <c r="L1207" s="345"/>
      <c r="M1207" s="344"/>
      <c r="N1207" s="284"/>
      <c r="O1207" s="284"/>
    </row>
    <row r="1208" spans="1:15" s="294" customFormat="1" ht="28.5" customHeight="1" x14ac:dyDescent="0.2">
      <c r="A1208" s="517"/>
      <c r="B1208" s="454"/>
      <c r="C1208" s="444"/>
      <c r="D1208" s="42">
        <v>2019</v>
      </c>
      <c r="E1208" s="116">
        <f t="shared" si="150"/>
        <v>0</v>
      </c>
      <c r="F1208" s="56">
        <v>0</v>
      </c>
      <c r="G1208" s="56">
        <v>0</v>
      </c>
      <c r="H1208" s="56">
        <v>0</v>
      </c>
      <c r="I1208" s="56">
        <v>0</v>
      </c>
      <c r="J1208" s="56">
        <v>0</v>
      </c>
      <c r="K1208" s="520"/>
      <c r="L1208" s="345"/>
      <c r="M1208" s="344"/>
      <c r="N1208" s="284"/>
      <c r="O1208" s="284"/>
    </row>
    <row r="1209" spans="1:15" s="294" customFormat="1" ht="28.5" customHeight="1" x14ac:dyDescent="0.2">
      <c r="A1209" s="517"/>
      <c r="B1209" s="454"/>
      <c r="C1209" s="444"/>
      <c r="D1209" s="42">
        <v>2020</v>
      </c>
      <c r="E1209" s="116">
        <f t="shared" si="150"/>
        <v>0</v>
      </c>
      <c r="F1209" s="56">
        <v>0</v>
      </c>
      <c r="G1209" s="56">
        <v>0</v>
      </c>
      <c r="H1209" s="56">
        <v>0</v>
      </c>
      <c r="I1209" s="56">
        <v>0</v>
      </c>
      <c r="J1209" s="56">
        <v>0</v>
      </c>
      <c r="K1209" s="520"/>
      <c r="L1209" s="345"/>
      <c r="M1209" s="344"/>
      <c r="N1209" s="284"/>
      <c r="O1209" s="284"/>
    </row>
    <row r="1210" spans="1:15" s="294" customFormat="1" ht="28.5" customHeight="1" x14ac:dyDescent="0.2">
      <c r="A1210" s="517"/>
      <c r="B1210" s="454"/>
      <c r="C1210" s="444"/>
      <c r="D1210" s="351">
        <v>2021</v>
      </c>
      <c r="E1210" s="116">
        <f t="shared" si="150"/>
        <v>0</v>
      </c>
      <c r="F1210" s="56">
        <v>0</v>
      </c>
      <c r="G1210" s="56">
        <v>0</v>
      </c>
      <c r="H1210" s="56">
        <v>0</v>
      </c>
      <c r="I1210" s="56">
        <v>0</v>
      </c>
      <c r="J1210" s="56">
        <v>0</v>
      </c>
      <c r="K1210" s="520"/>
      <c r="L1210" s="345"/>
      <c r="M1210" s="344"/>
      <c r="N1210" s="284"/>
      <c r="O1210" s="284"/>
    </row>
    <row r="1211" spans="1:15" s="294" customFormat="1" ht="28.5" customHeight="1" x14ac:dyDescent="0.2">
      <c r="A1211" s="517"/>
      <c r="B1211" s="454"/>
      <c r="C1211" s="444"/>
      <c r="D1211" s="351">
        <v>2022</v>
      </c>
      <c r="E1211" s="116">
        <f t="shared" si="150"/>
        <v>0.58928099999999994</v>
      </c>
      <c r="F1211" s="56">
        <v>0</v>
      </c>
      <c r="G1211" s="56">
        <v>0.55981694999999998</v>
      </c>
      <c r="H1211" s="56">
        <v>0</v>
      </c>
      <c r="I1211" s="56">
        <v>2.9464049999999999E-2</v>
      </c>
      <c r="J1211" s="56">
        <v>0</v>
      </c>
      <c r="K1211" s="520"/>
      <c r="L1211" s="345"/>
      <c r="M1211" s="344"/>
      <c r="N1211" s="284"/>
      <c r="O1211" s="284"/>
    </row>
    <row r="1212" spans="1:15" s="294" customFormat="1" ht="28.5" customHeight="1" x14ac:dyDescent="0.2">
      <c r="A1212" s="517"/>
      <c r="B1212" s="454"/>
      <c r="C1212" s="444"/>
      <c r="D1212" s="351">
        <v>2023</v>
      </c>
      <c r="E1212" s="116">
        <f t="shared" si="150"/>
        <v>0</v>
      </c>
      <c r="F1212" s="56">
        <v>0</v>
      </c>
      <c r="G1212" s="56">
        <v>0</v>
      </c>
      <c r="H1212" s="56">
        <v>0</v>
      </c>
      <c r="I1212" s="56">
        <v>0</v>
      </c>
      <c r="J1212" s="56">
        <v>0</v>
      </c>
      <c r="K1212" s="520"/>
      <c r="L1212" s="345"/>
      <c r="M1212" s="344"/>
      <c r="N1212" s="284"/>
      <c r="O1212" s="284"/>
    </row>
    <row r="1213" spans="1:15" s="294" customFormat="1" ht="28.5" customHeight="1" x14ac:dyDescent="0.2">
      <c r="A1213" s="517"/>
      <c r="B1213" s="454"/>
      <c r="C1213" s="444"/>
      <c r="D1213" s="351">
        <v>2024</v>
      </c>
      <c r="E1213" s="116">
        <f t="shared" si="150"/>
        <v>0</v>
      </c>
      <c r="F1213" s="56">
        <v>0</v>
      </c>
      <c r="G1213" s="56">
        <v>0</v>
      </c>
      <c r="H1213" s="56">
        <v>0</v>
      </c>
      <c r="I1213" s="56">
        <v>0</v>
      </c>
      <c r="J1213" s="56">
        <v>0</v>
      </c>
      <c r="K1213" s="520"/>
      <c r="L1213" s="345"/>
      <c r="M1213" s="344"/>
      <c r="N1213" s="284"/>
      <c r="O1213" s="284"/>
    </row>
    <row r="1214" spans="1:15" s="294" customFormat="1" ht="28.5" customHeight="1" x14ac:dyDescent="0.2">
      <c r="A1214" s="517"/>
      <c r="B1214" s="454"/>
      <c r="C1214" s="444"/>
      <c r="D1214" s="351">
        <v>2025</v>
      </c>
      <c r="E1214" s="116">
        <f t="shared" si="150"/>
        <v>0</v>
      </c>
      <c r="F1214" s="56">
        <v>0</v>
      </c>
      <c r="G1214" s="56">
        <v>0</v>
      </c>
      <c r="H1214" s="56">
        <v>0</v>
      </c>
      <c r="I1214" s="56">
        <v>0</v>
      </c>
      <c r="J1214" s="56">
        <v>0</v>
      </c>
      <c r="K1214" s="520"/>
      <c r="L1214" s="345"/>
      <c r="M1214" s="344"/>
      <c r="N1214" s="284"/>
      <c r="O1214" s="284"/>
    </row>
    <row r="1215" spans="1:15" s="294" customFormat="1" ht="28.5" customHeight="1" thickBot="1" x14ac:dyDescent="0.25">
      <c r="A1215" s="518"/>
      <c r="B1215" s="462"/>
      <c r="C1215" s="445"/>
      <c r="D1215" s="349">
        <v>2026</v>
      </c>
      <c r="E1215" s="277">
        <f t="shared" si="150"/>
        <v>0</v>
      </c>
      <c r="F1215" s="258">
        <v>0</v>
      </c>
      <c r="G1215" s="258">
        <v>0</v>
      </c>
      <c r="H1215" s="258">
        <v>0</v>
      </c>
      <c r="I1215" s="258">
        <v>0</v>
      </c>
      <c r="J1215" s="258">
        <v>0</v>
      </c>
      <c r="K1215" s="521"/>
      <c r="L1215" s="345"/>
      <c r="M1215" s="344"/>
      <c r="N1215" s="284"/>
      <c r="O1215" s="284"/>
    </row>
    <row r="1216" spans="1:15" s="294" customFormat="1" ht="28.5" customHeight="1" x14ac:dyDescent="0.2">
      <c r="A1216" s="516" t="s">
        <v>217</v>
      </c>
      <c r="B1216" s="453" t="s">
        <v>212</v>
      </c>
      <c r="C1216" s="443"/>
      <c r="D1216" s="190" t="s">
        <v>5</v>
      </c>
      <c r="E1216" s="191">
        <f>SUM(E1217:E1232)</f>
        <v>0.74445170000000005</v>
      </c>
      <c r="F1216" s="191">
        <f t="shared" ref="F1216:J1216" si="151">SUM(F1217:F1232)</f>
        <v>0</v>
      </c>
      <c r="G1216" s="191">
        <f t="shared" si="151"/>
        <v>0.70722912000000004</v>
      </c>
      <c r="H1216" s="191">
        <f t="shared" si="151"/>
        <v>0</v>
      </c>
      <c r="I1216" s="191">
        <f t="shared" si="151"/>
        <v>3.7222579999999998E-2</v>
      </c>
      <c r="J1216" s="191">
        <f t="shared" si="151"/>
        <v>0</v>
      </c>
      <c r="K1216" s="519">
        <v>2022</v>
      </c>
      <c r="L1216" s="345"/>
      <c r="M1216" s="344"/>
      <c r="N1216" s="284"/>
      <c r="O1216" s="284"/>
    </row>
    <row r="1217" spans="1:15" s="294" customFormat="1" ht="28.5" customHeight="1" x14ac:dyDescent="0.2">
      <c r="A1217" s="517"/>
      <c r="B1217" s="454"/>
      <c r="C1217" s="444"/>
      <c r="D1217" s="42">
        <v>2011</v>
      </c>
      <c r="E1217" s="116">
        <f>F1217+G1217+H1217+I1217+J1217</f>
        <v>0</v>
      </c>
      <c r="F1217" s="56">
        <v>0</v>
      </c>
      <c r="G1217" s="56">
        <v>0</v>
      </c>
      <c r="H1217" s="56">
        <v>0</v>
      </c>
      <c r="I1217" s="56">
        <v>0</v>
      </c>
      <c r="J1217" s="56">
        <v>0</v>
      </c>
      <c r="K1217" s="520"/>
      <c r="L1217" s="345"/>
      <c r="M1217" s="344"/>
      <c r="N1217" s="284"/>
      <c r="O1217" s="284"/>
    </row>
    <row r="1218" spans="1:15" s="294" customFormat="1" ht="28.5" customHeight="1" x14ac:dyDescent="0.2">
      <c r="A1218" s="517"/>
      <c r="B1218" s="454"/>
      <c r="C1218" s="444"/>
      <c r="D1218" s="42">
        <v>2012</v>
      </c>
      <c r="E1218" s="116">
        <f t="shared" ref="E1218:E1232" si="152">F1218+G1218+H1218+I1218+J1218</f>
        <v>0</v>
      </c>
      <c r="F1218" s="56">
        <v>0</v>
      </c>
      <c r="G1218" s="56">
        <v>0</v>
      </c>
      <c r="H1218" s="56">
        <v>0</v>
      </c>
      <c r="I1218" s="56">
        <v>0</v>
      </c>
      <c r="J1218" s="56">
        <v>0</v>
      </c>
      <c r="K1218" s="520"/>
      <c r="L1218" s="345"/>
      <c r="M1218" s="344"/>
      <c r="N1218" s="284"/>
      <c r="O1218" s="284"/>
    </row>
    <row r="1219" spans="1:15" s="294" customFormat="1" ht="28.5" customHeight="1" x14ac:dyDescent="0.2">
      <c r="A1219" s="517"/>
      <c r="B1219" s="454"/>
      <c r="C1219" s="444"/>
      <c r="D1219" s="42">
        <v>2013</v>
      </c>
      <c r="E1219" s="116">
        <f t="shared" si="152"/>
        <v>0</v>
      </c>
      <c r="F1219" s="56">
        <v>0</v>
      </c>
      <c r="G1219" s="56">
        <v>0</v>
      </c>
      <c r="H1219" s="56">
        <v>0</v>
      </c>
      <c r="I1219" s="56">
        <v>0</v>
      </c>
      <c r="J1219" s="56">
        <v>0</v>
      </c>
      <c r="K1219" s="520"/>
      <c r="L1219" s="345"/>
      <c r="M1219" s="344"/>
      <c r="N1219" s="284"/>
      <c r="O1219" s="284"/>
    </row>
    <row r="1220" spans="1:15" s="294" customFormat="1" ht="28.5" customHeight="1" x14ac:dyDescent="0.2">
      <c r="A1220" s="517"/>
      <c r="B1220" s="454"/>
      <c r="C1220" s="444"/>
      <c r="D1220" s="42">
        <v>2014</v>
      </c>
      <c r="E1220" s="116">
        <f t="shared" si="152"/>
        <v>0</v>
      </c>
      <c r="F1220" s="56">
        <v>0</v>
      </c>
      <c r="G1220" s="56">
        <v>0</v>
      </c>
      <c r="H1220" s="56">
        <v>0</v>
      </c>
      <c r="I1220" s="56">
        <v>0</v>
      </c>
      <c r="J1220" s="56">
        <v>0</v>
      </c>
      <c r="K1220" s="520"/>
      <c r="L1220" s="345"/>
      <c r="M1220" s="344"/>
      <c r="N1220" s="284"/>
      <c r="O1220" s="284"/>
    </row>
    <row r="1221" spans="1:15" s="294" customFormat="1" ht="28.5" customHeight="1" x14ac:dyDescent="0.2">
      <c r="A1221" s="517"/>
      <c r="B1221" s="454"/>
      <c r="C1221" s="444"/>
      <c r="D1221" s="42">
        <v>2015</v>
      </c>
      <c r="E1221" s="116">
        <f t="shared" si="152"/>
        <v>0</v>
      </c>
      <c r="F1221" s="56">
        <v>0</v>
      </c>
      <c r="G1221" s="56">
        <v>0</v>
      </c>
      <c r="H1221" s="56">
        <v>0</v>
      </c>
      <c r="I1221" s="56">
        <v>0</v>
      </c>
      <c r="J1221" s="56">
        <v>0</v>
      </c>
      <c r="K1221" s="520"/>
      <c r="L1221" s="345"/>
      <c r="M1221" s="344"/>
      <c r="N1221" s="284"/>
      <c r="O1221" s="284"/>
    </row>
    <row r="1222" spans="1:15" s="294" customFormat="1" ht="28.5" customHeight="1" x14ac:dyDescent="0.2">
      <c r="A1222" s="517"/>
      <c r="B1222" s="454"/>
      <c r="C1222" s="444"/>
      <c r="D1222" s="42">
        <v>2016</v>
      </c>
      <c r="E1222" s="116">
        <f t="shared" si="152"/>
        <v>0</v>
      </c>
      <c r="F1222" s="56">
        <v>0</v>
      </c>
      <c r="G1222" s="56">
        <v>0</v>
      </c>
      <c r="H1222" s="56">
        <v>0</v>
      </c>
      <c r="I1222" s="56">
        <v>0</v>
      </c>
      <c r="J1222" s="56">
        <v>0</v>
      </c>
      <c r="K1222" s="520"/>
      <c r="L1222" s="345"/>
      <c r="M1222" s="344"/>
      <c r="N1222" s="284"/>
      <c r="O1222" s="284"/>
    </row>
    <row r="1223" spans="1:15" s="294" customFormat="1" ht="28.5" customHeight="1" x14ac:dyDescent="0.2">
      <c r="A1223" s="517"/>
      <c r="B1223" s="454"/>
      <c r="C1223" s="444"/>
      <c r="D1223" s="42">
        <v>2017</v>
      </c>
      <c r="E1223" s="116">
        <f t="shared" si="152"/>
        <v>0</v>
      </c>
      <c r="F1223" s="56">
        <v>0</v>
      </c>
      <c r="G1223" s="56">
        <v>0</v>
      </c>
      <c r="H1223" s="56">
        <v>0</v>
      </c>
      <c r="I1223" s="56">
        <v>0</v>
      </c>
      <c r="J1223" s="56">
        <v>0</v>
      </c>
      <c r="K1223" s="520"/>
      <c r="L1223" s="345"/>
      <c r="M1223" s="344"/>
      <c r="N1223" s="284"/>
      <c r="O1223" s="284"/>
    </row>
    <row r="1224" spans="1:15" s="294" customFormat="1" ht="28.5" customHeight="1" x14ac:dyDescent="0.2">
      <c r="A1224" s="517"/>
      <c r="B1224" s="454"/>
      <c r="C1224" s="444"/>
      <c r="D1224" s="42">
        <v>2018</v>
      </c>
      <c r="E1224" s="116">
        <f t="shared" si="152"/>
        <v>0</v>
      </c>
      <c r="F1224" s="56">
        <v>0</v>
      </c>
      <c r="G1224" s="56">
        <v>0</v>
      </c>
      <c r="H1224" s="56">
        <v>0</v>
      </c>
      <c r="I1224" s="56">
        <f>0.01500062-0.00734012-0.0076605</f>
        <v>0</v>
      </c>
      <c r="J1224" s="56">
        <v>0</v>
      </c>
      <c r="K1224" s="520"/>
      <c r="L1224" s="345"/>
      <c r="M1224" s="344"/>
      <c r="N1224" s="284"/>
      <c r="O1224" s="284"/>
    </row>
    <row r="1225" spans="1:15" s="294" customFormat="1" ht="28.5" customHeight="1" x14ac:dyDescent="0.2">
      <c r="A1225" s="517"/>
      <c r="B1225" s="454"/>
      <c r="C1225" s="444"/>
      <c r="D1225" s="42">
        <v>2019</v>
      </c>
      <c r="E1225" s="116">
        <f t="shared" si="152"/>
        <v>0</v>
      </c>
      <c r="F1225" s="56">
        <v>0</v>
      </c>
      <c r="G1225" s="56">
        <v>0</v>
      </c>
      <c r="H1225" s="56">
        <v>0</v>
      </c>
      <c r="I1225" s="56">
        <v>0</v>
      </c>
      <c r="J1225" s="56">
        <v>0</v>
      </c>
      <c r="K1225" s="520"/>
      <c r="L1225" s="345"/>
      <c r="M1225" s="344"/>
      <c r="N1225" s="284"/>
      <c r="O1225" s="284"/>
    </row>
    <row r="1226" spans="1:15" s="294" customFormat="1" ht="28.5" customHeight="1" x14ac:dyDescent="0.2">
      <c r="A1226" s="517"/>
      <c r="B1226" s="454"/>
      <c r="C1226" s="444"/>
      <c r="D1226" s="42">
        <v>2020</v>
      </c>
      <c r="E1226" s="116">
        <f t="shared" si="152"/>
        <v>0</v>
      </c>
      <c r="F1226" s="56">
        <v>0</v>
      </c>
      <c r="G1226" s="56">
        <v>0</v>
      </c>
      <c r="H1226" s="56">
        <v>0</v>
      </c>
      <c r="I1226" s="56">
        <v>0</v>
      </c>
      <c r="J1226" s="56">
        <v>0</v>
      </c>
      <c r="K1226" s="520"/>
      <c r="L1226" s="345"/>
      <c r="M1226" s="344"/>
      <c r="N1226" s="284"/>
      <c r="O1226" s="284"/>
    </row>
    <row r="1227" spans="1:15" s="294" customFormat="1" ht="28.5" customHeight="1" x14ac:dyDescent="0.2">
      <c r="A1227" s="517"/>
      <c r="B1227" s="454"/>
      <c r="C1227" s="444"/>
      <c r="D1227" s="351">
        <v>2021</v>
      </c>
      <c r="E1227" s="116">
        <f t="shared" si="152"/>
        <v>0</v>
      </c>
      <c r="F1227" s="56">
        <v>0</v>
      </c>
      <c r="G1227" s="56">
        <v>0</v>
      </c>
      <c r="H1227" s="56">
        <v>0</v>
      </c>
      <c r="I1227" s="56">
        <v>0</v>
      </c>
      <c r="J1227" s="56">
        <v>0</v>
      </c>
      <c r="K1227" s="520"/>
      <c r="L1227" s="345"/>
      <c r="M1227" s="344"/>
      <c r="N1227" s="284"/>
      <c r="O1227" s="284"/>
    </row>
    <row r="1228" spans="1:15" s="294" customFormat="1" ht="28.5" customHeight="1" x14ac:dyDescent="0.2">
      <c r="A1228" s="517"/>
      <c r="B1228" s="454"/>
      <c r="C1228" s="444"/>
      <c r="D1228" s="351">
        <v>2022</v>
      </c>
      <c r="E1228" s="116">
        <f t="shared" si="152"/>
        <v>0.74445170000000005</v>
      </c>
      <c r="F1228" s="56">
        <v>0</v>
      </c>
      <c r="G1228" s="56">
        <v>0.70722912000000004</v>
      </c>
      <c r="H1228" s="56">
        <v>0</v>
      </c>
      <c r="I1228" s="56">
        <v>3.7222579999999998E-2</v>
      </c>
      <c r="J1228" s="56">
        <v>0</v>
      </c>
      <c r="K1228" s="520"/>
      <c r="L1228" s="345"/>
      <c r="M1228" s="344"/>
      <c r="N1228" s="284"/>
      <c r="O1228" s="284"/>
    </row>
    <row r="1229" spans="1:15" s="294" customFormat="1" ht="28.5" customHeight="1" x14ac:dyDescent="0.2">
      <c r="A1229" s="517"/>
      <c r="B1229" s="454"/>
      <c r="C1229" s="444"/>
      <c r="D1229" s="351">
        <v>2023</v>
      </c>
      <c r="E1229" s="116">
        <f t="shared" si="152"/>
        <v>0</v>
      </c>
      <c r="F1229" s="56">
        <v>0</v>
      </c>
      <c r="G1229" s="56">
        <v>0</v>
      </c>
      <c r="H1229" s="56">
        <v>0</v>
      </c>
      <c r="I1229" s="56">
        <v>0</v>
      </c>
      <c r="J1229" s="56">
        <v>0</v>
      </c>
      <c r="K1229" s="520"/>
      <c r="L1229" s="345"/>
      <c r="M1229" s="344"/>
      <c r="N1229" s="284"/>
      <c r="O1229" s="284"/>
    </row>
    <row r="1230" spans="1:15" s="294" customFormat="1" ht="28.5" customHeight="1" x14ac:dyDescent="0.2">
      <c r="A1230" s="517"/>
      <c r="B1230" s="454"/>
      <c r="C1230" s="444"/>
      <c r="D1230" s="351">
        <v>2024</v>
      </c>
      <c r="E1230" s="116">
        <f t="shared" si="152"/>
        <v>0</v>
      </c>
      <c r="F1230" s="56">
        <v>0</v>
      </c>
      <c r="G1230" s="56">
        <v>0</v>
      </c>
      <c r="H1230" s="56">
        <v>0</v>
      </c>
      <c r="I1230" s="56">
        <v>0</v>
      </c>
      <c r="J1230" s="56">
        <v>0</v>
      </c>
      <c r="K1230" s="520"/>
      <c r="L1230" s="345"/>
      <c r="M1230" s="344"/>
      <c r="N1230" s="284"/>
      <c r="O1230" s="284"/>
    </row>
    <row r="1231" spans="1:15" s="294" customFormat="1" ht="28.5" customHeight="1" x14ac:dyDescent="0.2">
      <c r="A1231" s="517"/>
      <c r="B1231" s="454"/>
      <c r="C1231" s="444"/>
      <c r="D1231" s="351">
        <v>2025</v>
      </c>
      <c r="E1231" s="116">
        <f t="shared" si="152"/>
        <v>0</v>
      </c>
      <c r="F1231" s="56">
        <v>0</v>
      </c>
      <c r="G1231" s="56">
        <v>0</v>
      </c>
      <c r="H1231" s="56">
        <v>0</v>
      </c>
      <c r="I1231" s="56">
        <v>0</v>
      </c>
      <c r="J1231" s="56">
        <v>0</v>
      </c>
      <c r="K1231" s="520"/>
      <c r="L1231" s="345"/>
      <c r="M1231" s="344"/>
      <c r="N1231" s="284"/>
      <c r="O1231" s="284"/>
    </row>
    <row r="1232" spans="1:15" s="294" customFormat="1" ht="28.5" customHeight="1" thickBot="1" x14ac:dyDescent="0.25">
      <c r="A1232" s="518"/>
      <c r="B1232" s="462"/>
      <c r="C1232" s="445"/>
      <c r="D1232" s="349">
        <v>2026</v>
      </c>
      <c r="E1232" s="277">
        <f t="shared" si="152"/>
        <v>0</v>
      </c>
      <c r="F1232" s="258">
        <v>0</v>
      </c>
      <c r="G1232" s="258">
        <v>0</v>
      </c>
      <c r="H1232" s="258">
        <v>0</v>
      </c>
      <c r="I1232" s="258">
        <v>0</v>
      </c>
      <c r="J1232" s="258">
        <v>0</v>
      </c>
      <c r="K1232" s="521"/>
      <c r="L1232" s="345"/>
      <c r="M1232" s="344"/>
      <c r="N1232" s="284"/>
      <c r="O1232" s="284"/>
    </row>
    <row r="1233" spans="1:15" s="294" customFormat="1" ht="28.5" customHeight="1" x14ac:dyDescent="0.2">
      <c r="A1233" s="516" t="s">
        <v>218</v>
      </c>
      <c r="B1233" s="453" t="s">
        <v>213</v>
      </c>
      <c r="C1233" s="443"/>
      <c r="D1233" s="190" t="s">
        <v>5</v>
      </c>
      <c r="E1233" s="191">
        <f>SUM(E1234:E1249)</f>
        <v>3.4969680000000003</v>
      </c>
      <c r="F1233" s="191">
        <f t="shared" ref="F1233:J1233" si="153">SUM(F1234:F1249)</f>
        <v>0</v>
      </c>
      <c r="G1233" s="191">
        <f t="shared" si="153"/>
        <v>3.3221196000000002</v>
      </c>
      <c r="H1233" s="191">
        <f t="shared" si="153"/>
        <v>0</v>
      </c>
      <c r="I1233" s="191">
        <f t="shared" si="153"/>
        <v>0.17484839999999999</v>
      </c>
      <c r="J1233" s="191">
        <f t="shared" si="153"/>
        <v>0</v>
      </c>
      <c r="K1233" s="519">
        <v>2022</v>
      </c>
      <c r="L1233" s="345"/>
      <c r="M1233" s="344"/>
      <c r="N1233" s="284"/>
      <c r="O1233" s="284"/>
    </row>
    <row r="1234" spans="1:15" s="294" customFormat="1" ht="28.5" customHeight="1" x14ac:dyDescent="0.2">
      <c r="A1234" s="517"/>
      <c r="B1234" s="454"/>
      <c r="C1234" s="444"/>
      <c r="D1234" s="42">
        <v>2011</v>
      </c>
      <c r="E1234" s="116">
        <f>F1234+G1234+H1234+I1234+J1234</f>
        <v>0</v>
      </c>
      <c r="F1234" s="56">
        <v>0</v>
      </c>
      <c r="G1234" s="56">
        <v>0</v>
      </c>
      <c r="H1234" s="56">
        <v>0</v>
      </c>
      <c r="I1234" s="56">
        <v>0</v>
      </c>
      <c r="J1234" s="56">
        <v>0</v>
      </c>
      <c r="K1234" s="520"/>
      <c r="L1234" s="345"/>
      <c r="M1234" s="344"/>
      <c r="N1234" s="284"/>
      <c r="O1234" s="284"/>
    </row>
    <row r="1235" spans="1:15" s="294" customFormat="1" ht="28.5" customHeight="1" x14ac:dyDescent="0.2">
      <c r="A1235" s="517"/>
      <c r="B1235" s="454"/>
      <c r="C1235" s="444"/>
      <c r="D1235" s="42">
        <v>2012</v>
      </c>
      <c r="E1235" s="116">
        <f t="shared" ref="E1235:E1249" si="154">F1235+G1235+H1235+I1235+J1235</f>
        <v>0</v>
      </c>
      <c r="F1235" s="56">
        <v>0</v>
      </c>
      <c r="G1235" s="56">
        <v>0</v>
      </c>
      <c r="H1235" s="56">
        <v>0</v>
      </c>
      <c r="I1235" s="56">
        <v>0</v>
      </c>
      <c r="J1235" s="56">
        <v>0</v>
      </c>
      <c r="K1235" s="520"/>
      <c r="L1235" s="345"/>
      <c r="M1235" s="344"/>
      <c r="N1235" s="284"/>
      <c r="O1235" s="284"/>
    </row>
    <row r="1236" spans="1:15" s="294" customFormat="1" ht="28.5" customHeight="1" x14ac:dyDescent="0.2">
      <c r="A1236" s="517"/>
      <c r="B1236" s="454"/>
      <c r="C1236" s="444"/>
      <c r="D1236" s="42">
        <v>2013</v>
      </c>
      <c r="E1236" s="116">
        <f t="shared" si="154"/>
        <v>0</v>
      </c>
      <c r="F1236" s="56">
        <v>0</v>
      </c>
      <c r="G1236" s="56">
        <v>0</v>
      </c>
      <c r="H1236" s="56">
        <v>0</v>
      </c>
      <c r="I1236" s="56">
        <v>0</v>
      </c>
      <c r="J1236" s="56">
        <v>0</v>
      </c>
      <c r="K1236" s="520"/>
      <c r="L1236" s="345"/>
      <c r="M1236" s="344"/>
      <c r="N1236" s="284"/>
      <c r="O1236" s="284"/>
    </row>
    <row r="1237" spans="1:15" s="294" customFormat="1" ht="28.5" customHeight="1" x14ac:dyDescent="0.2">
      <c r="A1237" s="517"/>
      <c r="B1237" s="454"/>
      <c r="C1237" s="444"/>
      <c r="D1237" s="42">
        <v>2014</v>
      </c>
      <c r="E1237" s="116">
        <f t="shared" si="154"/>
        <v>0</v>
      </c>
      <c r="F1237" s="56">
        <v>0</v>
      </c>
      <c r="G1237" s="56">
        <v>0</v>
      </c>
      <c r="H1237" s="56">
        <v>0</v>
      </c>
      <c r="I1237" s="56">
        <v>0</v>
      </c>
      <c r="J1237" s="56">
        <v>0</v>
      </c>
      <c r="K1237" s="520"/>
      <c r="L1237" s="345"/>
      <c r="M1237" s="344"/>
      <c r="N1237" s="284"/>
      <c r="O1237" s="284"/>
    </row>
    <row r="1238" spans="1:15" s="294" customFormat="1" ht="28.5" customHeight="1" x14ac:dyDescent="0.2">
      <c r="A1238" s="517"/>
      <c r="B1238" s="454"/>
      <c r="C1238" s="444"/>
      <c r="D1238" s="42">
        <v>2015</v>
      </c>
      <c r="E1238" s="116">
        <f t="shared" si="154"/>
        <v>0</v>
      </c>
      <c r="F1238" s="56">
        <v>0</v>
      </c>
      <c r="G1238" s="56">
        <v>0</v>
      </c>
      <c r="H1238" s="56">
        <v>0</v>
      </c>
      <c r="I1238" s="56">
        <v>0</v>
      </c>
      <c r="J1238" s="56">
        <v>0</v>
      </c>
      <c r="K1238" s="520"/>
      <c r="L1238" s="345"/>
      <c r="M1238" s="344"/>
      <c r="N1238" s="284"/>
      <c r="O1238" s="284"/>
    </row>
    <row r="1239" spans="1:15" s="294" customFormat="1" ht="28.5" customHeight="1" x14ac:dyDescent="0.2">
      <c r="A1239" s="517"/>
      <c r="B1239" s="454"/>
      <c r="C1239" s="444"/>
      <c r="D1239" s="42">
        <v>2016</v>
      </c>
      <c r="E1239" s="116">
        <f t="shared" si="154"/>
        <v>0</v>
      </c>
      <c r="F1239" s="56">
        <v>0</v>
      </c>
      <c r="G1239" s="56">
        <v>0</v>
      </c>
      <c r="H1239" s="56">
        <v>0</v>
      </c>
      <c r="I1239" s="56">
        <v>0</v>
      </c>
      <c r="J1239" s="56">
        <v>0</v>
      </c>
      <c r="K1239" s="520"/>
      <c r="L1239" s="345"/>
      <c r="M1239" s="344"/>
      <c r="N1239" s="284"/>
      <c r="O1239" s="284"/>
    </row>
    <row r="1240" spans="1:15" s="294" customFormat="1" ht="28.5" customHeight="1" x14ac:dyDescent="0.2">
      <c r="A1240" s="517"/>
      <c r="B1240" s="454"/>
      <c r="C1240" s="444"/>
      <c r="D1240" s="42">
        <v>2017</v>
      </c>
      <c r="E1240" s="116">
        <f t="shared" si="154"/>
        <v>0</v>
      </c>
      <c r="F1240" s="56">
        <v>0</v>
      </c>
      <c r="G1240" s="56">
        <v>0</v>
      </c>
      <c r="H1240" s="56">
        <v>0</v>
      </c>
      <c r="I1240" s="56">
        <v>0</v>
      </c>
      <c r="J1240" s="56">
        <v>0</v>
      </c>
      <c r="K1240" s="520"/>
      <c r="L1240" s="345"/>
      <c r="M1240" s="344"/>
      <c r="N1240" s="284"/>
      <c r="O1240" s="284"/>
    </row>
    <row r="1241" spans="1:15" s="294" customFormat="1" ht="28.5" customHeight="1" x14ac:dyDescent="0.2">
      <c r="A1241" s="517"/>
      <c r="B1241" s="454"/>
      <c r="C1241" s="444"/>
      <c r="D1241" s="42">
        <v>2018</v>
      </c>
      <c r="E1241" s="116">
        <f t="shared" si="154"/>
        <v>0</v>
      </c>
      <c r="F1241" s="56">
        <v>0</v>
      </c>
      <c r="G1241" s="56">
        <v>0</v>
      </c>
      <c r="H1241" s="56">
        <v>0</v>
      </c>
      <c r="I1241" s="56">
        <f>0.01500062-0.00734012-0.0076605</f>
        <v>0</v>
      </c>
      <c r="J1241" s="56">
        <v>0</v>
      </c>
      <c r="K1241" s="520"/>
      <c r="L1241" s="345"/>
      <c r="M1241" s="344"/>
      <c r="N1241" s="284"/>
      <c r="O1241" s="284"/>
    </row>
    <row r="1242" spans="1:15" s="294" customFormat="1" ht="28.5" customHeight="1" x14ac:dyDescent="0.2">
      <c r="A1242" s="517"/>
      <c r="B1242" s="454"/>
      <c r="C1242" s="444"/>
      <c r="D1242" s="42">
        <v>2019</v>
      </c>
      <c r="E1242" s="116">
        <f t="shared" si="154"/>
        <v>0</v>
      </c>
      <c r="F1242" s="56">
        <v>0</v>
      </c>
      <c r="G1242" s="56">
        <v>0</v>
      </c>
      <c r="H1242" s="56">
        <v>0</v>
      </c>
      <c r="I1242" s="56">
        <v>0</v>
      </c>
      <c r="J1242" s="56">
        <v>0</v>
      </c>
      <c r="K1242" s="520"/>
      <c r="L1242" s="345"/>
      <c r="M1242" s="344"/>
      <c r="N1242" s="284"/>
      <c r="O1242" s="284"/>
    </row>
    <row r="1243" spans="1:15" s="294" customFormat="1" ht="28.5" customHeight="1" x14ac:dyDescent="0.2">
      <c r="A1243" s="517"/>
      <c r="B1243" s="454"/>
      <c r="C1243" s="444"/>
      <c r="D1243" s="42">
        <v>2020</v>
      </c>
      <c r="E1243" s="116">
        <f t="shared" si="154"/>
        <v>0</v>
      </c>
      <c r="F1243" s="56">
        <v>0</v>
      </c>
      <c r="G1243" s="56">
        <v>0</v>
      </c>
      <c r="H1243" s="56">
        <v>0</v>
      </c>
      <c r="I1243" s="56">
        <v>0</v>
      </c>
      <c r="J1243" s="56">
        <v>0</v>
      </c>
      <c r="K1243" s="520"/>
      <c r="L1243" s="345"/>
      <c r="M1243" s="344"/>
      <c r="N1243" s="284"/>
      <c r="O1243" s="284"/>
    </row>
    <row r="1244" spans="1:15" s="294" customFormat="1" ht="28.5" customHeight="1" x14ac:dyDescent="0.2">
      <c r="A1244" s="517"/>
      <c r="B1244" s="454"/>
      <c r="C1244" s="444"/>
      <c r="D1244" s="351">
        <v>2021</v>
      </c>
      <c r="E1244" s="116">
        <f t="shared" si="154"/>
        <v>0</v>
      </c>
      <c r="F1244" s="56">
        <v>0</v>
      </c>
      <c r="G1244" s="56">
        <v>0</v>
      </c>
      <c r="H1244" s="56">
        <v>0</v>
      </c>
      <c r="I1244" s="56">
        <v>0</v>
      </c>
      <c r="J1244" s="56">
        <v>0</v>
      </c>
      <c r="K1244" s="520"/>
      <c r="L1244" s="345"/>
      <c r="M1244" s="344"/>
      <c r="N1244" s="284"/>
      <c r="O1244" s="284"/>
    </row>
    <row r="1245" spans="1:15" s="294" customFormat="1" ht="28.5" customHeight="1" x14ac:dyDescent="0.2">
      <c r="A1245" s="517"/>
      <c r="B1245" s="454"/>
      <c r="C1245" s="444"/>
      <c r="D1245" s="351">
        <v>2022</v>
      </c>
      <c r="E1245" s="116">
        <f t="shared" si="154"/>
        <v>3.4969680000000003</v>
      </c>
      <c r="F1245" s="56">
        <v>0</v>
      </c>
      <c r="G1245" s="56">
        <v>3.3221196000000002</v>
      </c>
      <c r="H1245" s="56">
        <v>0</v>
      </c>
      <c r="I1245" s="56">
        <v>0.17484839999999999</v>
      </c>
      <c r="J1245" s="56">
        <v>0</v>
      </c>
      <c r="K1245" s="520"/>
      <c r="L1245" s="345"/>
      <c r="M1245" s="344"/>
      <c r="N1245" s="284"/>
      <c r="O1245" s="284"/>
    </row>
    <row r="1246" spans="1:15" s="294" customFormat="1" ht="28.5" customHeight="1" x14ac:dyDescent="0.2">
      <c r="A1246" s="517"/>
      <c r="B1246" s="454"/>
      <c r="C1246" s="444"/>
      <c r="D1246" s="351">
        <v>2023</v>
      </c>
      <c r="E1246" s="116">
        <f t="shared" si="154"/>
        <v>0</v>
      </c>
      <c r="F1246" s="56">
        <v>0</v>
      </c>
      <c r="G1246" s="56">
        <v>0</v>
      </c>
      <c r="H1246" s="56">
        <v>0</v>
      </c>
      <c r="I1246" s="56">
        <v>0</v>
      </c>
      <c r="J1246" s="56">
        <v>0</v>
      </c>
      <c r="K1246" s="520"/>
      <c r="L1246" s="345"/>
      <c r="M1246" s="344"/>
      <c r="N1246" s="284"/>
      <c r="O1246" s="284"/>
    </row>
    <row r="1247" spans="1:15" s="294" customFormat="1" ht="28.5" customHeight="1" x14ac:dyDescent="0.2">
      <c r="A1247" s="517"/>
      <c r="B1247" s="454"/>
      <c r="C1247" s="444"/>
      <c r="D1247" s="351">
        <v>2024</v>
      </c>
      <c r="E1247" s="116">
        <f t="shared" si="154"/>
        <v>0</v>
      </c>
      <c r="F1247" s="56">
        <v>0</v>
      </c>
      <c r="G1247" s="56">
        <v>0</v>
      </c>
      <c r="H1247" s="56">
        <v>0</v>
      </c>
      <c r="I1247" s="56">
        <v>0</v>
      </c>
      <c r="J1247" s="56">
        <v>0</v>
      </c>
      <c r="K1247" s="520"/>
      <c r="L1247" s="345"/>
      <c r="M1247" s="344"/>
      <c r="N1247" s="284"/>
      <c r="O1247" s="284"/>
    </row>
    <row r="1248" spans="1:15" s="294" customFormat="1" ht="28.5" customHeight="1" x14ac:dyDescent="0.2">
      <c r="A1248" s="517"/>
      <c r="B1248" s="454"/>
      <c r="C1248" s="444"/>
      <c r="D1248" s="351">
        <v>2025</v>
      </c>
      <c r="E1248" s="116">
        <f t="shared" si="154"/>
        <v>0</v>
      </c>
      <c r="F1248" s="56">
        <v>0</v>
      </c>
      <c r="G1248" s="56">
        <v>0</v>
      </c>
      <c r="H1248" s="56">
        <v>0</v>
      </c>
      <c r="I1248" s="56">
        <v>0</v>
      </c>
      <c r="J1248" s="56">
        <v>0</v>
      </c>
      <c r="K1248" s="520"/>
      <c r="L1248" s="345"/>
      <c r="M1248" s="344"/>
      <c r="N1248" s="284"/>
      <c r="O1248" s="284"/>
    </row>
    <row r="1249" spans="1:15" s="294" customFormat="1" ht="28.5" customHeight="1" thickBot="1" x14ac:dyDescent="0.25">
      <c r="A1249" s="518"/>
      <c r="B1249" s="462"/>
      <c r="C1249" s="445"/>
      <c r="D1249" s="349">
        <v>2026</v>
      </c>
      <c r="E1249" s="277">
        <f t="shared" si="154"/>
        <v>0</v>
      </c>
      <c r="F1249" s="258">
        <v>0</v>
      </c>
      <c r="G1249" s="258">
        <v>0</v>
      </c>
      <c r="H1249" s="258">
        <v>0</v>
      </c>
      <c r="I1249" s="258">
        <v>0</v>
      </c>
      <c r="J1249" s="258">
        <v>0</v>
      </c>
      <c r="K1249" s="521"/>
      <c r="L1249" s="345"/>
      <c r="M1249" s="344"/>
      <c r="N1249" s="284"/>
      <c r="O1249" s="284"/>
    </row>
    <row r="1250" spans="1:15" s="294" customFormat="1" ht="28.5" customHeight="1" x14ac:dyDescent="0.2">
      <c r="A1250" s="516" t="s">
        <v>219</v>
      </c>
      <c r="B1250" s="453" t="s">
        <v>214</v>
      </c>
      <c r="C1250" s="443"/>
      <c r="D1250" s="351" t="s">
        <v>5</v>
      </c>
      <c r="E1250" s="133">
        <f>SUM(E1251:E1266)</f>
        <v>1.8958043999999998</v>
      </c>
      <c r="F1250" s="133">
        <f t="shared" ref="F1250:J1250" si="155">SUM(F1251:F1266)</f>
        <v>0</v>
      </c>
      <c r="G1250" s="133">
        <f t="shared" si="155"/>
        <v>1.8010141799999999</v>
      </c>
      <c r="H1250" s="133">
        <f t="shared" si="155"/>
        <v>0</v>
      </c>
      <c r="I1250" s="133">
        <f t="shared" si="155"/>
        <v>9.4790219999999994E-2</v>
      </c>
      <c r="J1250" s="133">
        <f t="shared" si="155"/>
        <v>0</v>
      </c>
      <c r="K1250" s="443">
        <v>2022</v>
      </c>
      <c r="L1250" s="340"/>
      <c r="M1250" s="344"/>
      <c r="N1250" s="284"/>
      <c r="O1250" s="284"/>
    </row>
    <row r="1251" spans="1:15" s="294" customFormat="1" ht="28.5" customHeight="1" x14ac:dyDescent="0.2">
      <c r="A1251" s="517"/>
      <c r="B1251" s="454"/>
      <c r="C1251" s="444"/>
      <c r="D1251" s="42">
        <v>2011</v>
      </c>
      <c r="E1251" s="116">
        <f>F1251+G1251+H1251+I1251+J1251</f>
        <v>0</v>
      </c>
      <c r="F1251" s="56">
        <v>0</v>
      </c>
      <c r="G1251" s="56">
        <v>0</v>
      </c>
      <c r="H1251" s="56">
        <v>0</v>
      </c>
      <c r="I1251" s="56">
        <v>0</v>
      </c>
      <c r="J1251" s="56">
        <v>0</v>
      </c>
      <c r="K1251" s="444"/>
      <c r="L1251" s="340"/>
      <c r="M1251" s="344"/>
      <c r="N1251" s="284"/>
      <c r="O1251" s="284"/>
    </row>
    <row r="1252" spans="1:15" s="294" customFormat="1" ht="28.5" customHeight="1" x14ac:dyDescent="0.2">
      <c r="A1252" s="517"/>
      <c r="B1252" s="454"/>
      <c r="C1252" s="444"/>
      <c r="D1252" s="42">
        <v>2012</v>
      </c>
      <c r="E1252" s="116">
        <f t="shared" ref="E1252:E1266" si="156">F1252+G1252+H1252+I1252+J1252</f>
        <v>0</v>
      </c>
      <c r="F1252" s="56">
        <v>0</v>
      </c>
      <c r="G1252" s="56">
        <v>0</v>
      </c>
      <c r="H1252" s="56">
        <v>0</v>
      </c>
      <c r="I1252" s="56">
        <v>0</v>
      </c>
      <c r="J1252" s="56">
        <v>0</v>
      </c>
      <c r="K1252" s="444"/>
      <c r="L1252" s="340"/>
      <c r="M1252" s="344"/>
      <c r="N1252" s="284"/>
      <c r="O1252" s="284"/>
    </row>
    <row r="1253" spans="1:15" s="294" customFormat="1" ht="28.5" customHeight="1" x14ac:dyDescent="0.2">
      <c r="A1253" s="517"/>
      <c r="B1253" s="454"/>
      <c r="C1253" s="444"/>
      <c r="D1253" s="42">
        <v>2013</v>
      </c>
      <c r="E1253" s="116">
        <f t="shared" si="156"/>
        <v>0</v>
      </c>
      <c r="F1253" s="56">
        <v>0</v>
      </c>
      <c r="G1253" s="56">
        <v>0</v>
      </c>
      <c r="H1253" s="56">
        <v>0</v>
      </c>
      <c r="I1253" s="56">
        <v>0</v>
      </c>
      <c r="J1253" s="56">
        <v>0</v>
      </c>
      <c r="K1253" s="444"/>
      <c r="L1253" s="340"/>
      <c r="M1253" s="344"/>
      <c r="N1253" s="284"/>
      <c r="O1253" s="284"/>
    </row>
    <row r="1254" spans="1:15" s="294" customFormat="1" ht="28.5" customHeight="1" x14ac:dyDescent="0.2">
      <c r="A1254" s="517"/>
      <c r="B1254" s="454"/>
      <c r="C1254" s="444"/>
      <c r="D1254" s="42">
        <v>2014</v>
      </c>
      <c r="E1254" s="116">
        <f t="shared" si="156"/>
        <v>0</v>
      </c>
      <c r="F1254" s="56">
        <v>0</v>
      </c>
      <c r="G1254" s="56">
        <v>0</v>
      </c>
      <c r="H1254" s="56">
        <v>0</v>
      </c>
      <c r="I1254" s="56">
        <v>0</v>
      </c>
      <c r="J1254" s="56">
        <v>0</v>
      </c>
      <c r="K1254" s="444"/>
      <c r="L1254" s="340"/>
      <c r="M1254" s="344"/>
      <c r="N1254" s="284"/>
      <c r="O1254" s="284"/>
    </row>
    <row r="1255" spans="1:15" s="294" customFormat="1" ht="28.5" customHeight="1" x14ac:dyDescent="0.2">
      <c r="A1255" s="517"/>
      <c r="B1255" s="454"/>
      <c r="C1255" s="444"/>
      <c r="D1255" s="42">
        <v>2015</v>
      </c>
      <c r="E1255" s="116">
        <f t="shared" si="156"/>
        <v>0</v>
      </c>
      <c r="F1255" s="56">
        <v>0</v>
      </c>
      <c r="G1255" s="56">
        <v>0</v>
      </c>
      <c r="H1255" s="56">
        <v>0</v>
      </c>
      <c r="I1255" s="56">
        <v>0</v>
      </c>
      <c r="J1255" s="56">
        <v>0</v>
      </c>
      <c r="K1255" s="444"/>
      <c r="L1255" s="340"/>
      <c r="M1255" s="344"/>
      <c r="N1255" s="284"/>
      <c r="O1255" s="284"/>
    </row>
    <row r="1256" spans="1:15" s="294" customFormat="1" ht="28.5" customHeight="1" x14ac:dyDescent="0.2">
      <c r="A1256" s="517"/>
      <c r="B1256" s="454"/>
      <c r="C1256" s="444"/>
      <c r="D1256" s="42">
        <v>2016</v>
      </c>
      <c r="E1256" s="116">
        <f t="shared" si="156"/>
        <v>0</v>
      </c>
      <c r="F1256" s="56">
        <v>0</v>
      </c>
      <c r="G1256" s="56">
        <v>0</v>
      </c>
      <c r="H1256" s="56">
        <v>0</v>
      </c>
      <c r="I1256" s="56">
        <v>0</v>
      </c>
      <c r="J1256" s="56">
        <v>0</v>
      </c>
      <c r="K1256" s="444"/>
      <c r="L1256" s="340"/>
      <c r="M1256" s="344"/>
      <c r="N1256" s="284"/>
      <c r="O1256" s="284"/>
    </row>
    <row r="1257" spans="1:15" s="294" customFormat="1" ht="28.5" customHeight="1" x14ac:dyDescent="0.2">
      <c r="A1257" s="517"/>
      <c r="B1257" s="454"/>
      <c r="C1257" s="444"/>
      <c r="D1257" s="42">
        <v>2017</v>
      </c>
      <c r="E1257" s="116">
        <f t="shared" si="156"/>
        <v>0</v>
      </c>
      <c r="F1257" s="56">
        <v>0</v>
      </c>
      <c r="G1257" s="56">
        <v>0</v>
      </c>
      <c r="H1257" s="56">
        <v>0</v>
      </c>
      <c r="I1257" s="56">
        <v>0</v>
      </c>
      <c r="J1257" s="56">
        <v>0</v>
      </c>
      <c r="K1257" s="444"/>
      <c r="L1257" s="340"/>
      <c r="M1257" s="344"/>
      <c r="N1257" s="284"/>
      <c r="O1257" s="284"/>
    </row>
    <row r="1258" spans="1:15" s="294" customFormat="1" ht="28.5" customHeight="1" x14ac:dyDescent="0.2">
      <c r="A1258" s="517"/>
      <c r="B1258" s="454"/>
      <c r="C1258" s="444"/>
      <c r="D1258" s="42">
        <v>2018</v>
      </c>
      <c r="E1258" s="116">
        <f t="shared" si="156"/>
        <v>0</v>
      </c>
      <c r="F1258" s="56">
        <v>0</v>
      </c>
      <c r="G1258" s="56">
        <v>0</v>
      </c>
      <c r="H1258" s="56">
        <v>0</v>
      </c>
      <c r="I1258" s="56">
        <f>0.01500062-0.00734012-0.0076605</f>
        <v>0</v>
      </c>
      <c r="J1258" s="56">
        <v>0</v>
      </c>
      <c r="K1258" s="444"/>
      <c r="L1258" s="340"/>
      <c r="M1258" s="344"/>
      <c r="N1258" s="284"/>
      <c r="O1258" s="284"/>
    </row>
    <row r="1259" spans="1:15" s="294" customFormat="1" ht="28.5" customHeight="1" x14ac:dyDescent="0.2">
      <c r="A1259" s="517"/>
      <c r="B1259" s="454"/>
      <c r="C1259" s="444"/>
      <c r="D1259" s="42">
        <v>2019</v>
      </c>
      <c r="E1259" s="116">
        <f t="shared" si="156"/>
        <v>0</v>
      </c>
      <c r="F1259" s="56">
        <v>0</v>
      </c>
      <c r="G1259" s="56">
        <v>0</v>
      </c>
      <c r="H1259" s="56">
        <v>0</v>
      </c>
      <c r="I1259" s="56">
        <v>0</v>
      </c>
      <c r="J1259" s="56">
        <v>0</v>
      </c>
      <c r="K1259" s="444"/>
      <c r="L1259" s="340"/>
      <c r="M1259" s="344"/>
      <c r="N1259" s="284"/>
      <c r="O1259" s="284"/>
    </row>
    <row r="1260" spans="1:15" s="294" customFormat="1" ht="28.5" customHeight="1" x14ac:dyDescent="0.2">
      <c r="A1260" s="517"/>
      <c r="B1260" s="454"/>
      <c r="C1260" s="444"/>
      <c r="D1260" s="42">
        <v>2020</v>
      </c>
      <c r="E1260" s="116">
        <f t="shared" si="156"/>
        <v>0</v>
      </c>
      <c r="F1260" s="56">
        <v>0</v>
      </c>
      <c r="G1260" s="56">
        <v>0</v>
      </c>
      <c r="H1260" s="56">
        <v>0</v>
      </c>
      <c r="I1260" s="56">
        <v>0</v>
      </c>
      <c r="J1260" s="56">
        <v>0</v>
      </c>
      <c r="K1260" s="444"/>
      <c r="L1260" s="340"/>
      <c r="M1260" s="344"/>
      <c r="N1260" s="284"/>
      <c r="O1260" s="284"/>
    </row>
    <row r="1261" spans="1:15" s="294" customFormat="1" ht="28.5" customHeight="1" x14ac:dyDescent="0.2">
      <c r="A1261" s="517"/>
      <c r="B1261" s="454"/>
      <c r="C1261" s="444"/>
      <c r="D1261" s="351">
        <v>2021</v>
      </c>
      <c r="E1261" s="116">
        <f t="shared" si="156"/>
        <v>0</v>
      </c>
      <c r="F1261" s="56">
        <v>0</v>
      </c>
      <c r="G1261" s="56">
        <v>0</v>
      </c>
      <c r="H1261" s="56">
        <v>0</v>
      </c>
      <c r="I1261" s="56">
        <v>0</v>
      </c>
      <c r="J1261" s="56">
        <v>0</v>
      </c>
      <c r="K1261" s="444"/>
      <c r="L1261" s="340"/>
      <c r="M1261" s="344"/>
      <c r="N1261" s="284"/>
      <c r="O1261" s="284"/>
    </row>
    <row r="1262" spans="1:15" s="294" customFormat="1" ht="28.5" customHeight="1" x14ac:dyDescent="0.2">
      <c r="A1262" s="517"/>
      <c r="B1262" s="454"/>
      <c r="C1262" s="444"/>
      <c r="D1262" s="351">
        <v>2022</v>
      </c>
      <c r="E1262" s="116">
        <f t="shared" si="156"/>
        <v>1.8958043999999998</v>
      </c>
      <c r="F1262" s="56">
        <v>0</v>
      </c>
      <c r="G1262" s="56">
        <v>1.8010141799999999</v>
      </c>
      <c r="H1262" s="56">
        <v>0</v>
      </c>
      <c r="I1262" s="56">
        <v>9.4790219999999994E-2</v>
      </c>
      <c r="J1262" s="56">
        <v>0</v>
      </c>
      <c r="K1262" s="444"/>
      <c r="L1262" s="340"/>
      <c r="M1262" s="344"/>
      <c r="N1262" s="284"/>
      <c r="O1262" s="284"/>
    </row>
    <row r="1263" spans="1:15" s="294" customFormat="1" ht="28.5" customHeight="1" x14ac:dyDescent="0.2">
      <c r="A1263" s="517"/>
      <c r="B1263" s="454"/>
      <c r="C1263" s="444"/>
      <c r="D1263" s="351">
        <v>2023</v>
      </c>
      <c r="E1263" s="116">
        <f t="shared" si="156"/>
        <v>0</v>
      </c>
      <c r="F1263" s="56">
        <v>0</v>
      </c>
      <c r="G1263" s="56">
        <v>0</v>
      </c>
      <c r="H1263" s="56">
        <v>0</v>
      </c>
      <c r="I1263" s="56">
        <v>0</v>
      </c>
      <c r="J1263" s="56">
        <v>0</v>
      </c>
      <c r="K1263" s="444"/>
      <c r="L1263" s="340"/>
      <c r="M1263" s="344"/>
      <c r="N1263" s="284"/>
      <c r="O1263" s="284"/>
    </row>
    <row r="1264" spans="1:15" s="294" customFormat="1" ht="28.5" customHeight="1" x14ac:dyDescent="0.2">
      <c r="A1264" s="517"/>
      <c r="B1264" s="454"/>
      <c r="C1264" s="444"/>
      <c r="D1264" s="351">
        <v>2024</v>
      </c>
      <c r="E1264" s="116">
        <f t="shared" si="156"/>
        <v>0</v>
      </c>
      <c r="F1264" s="56">
        <v>0</v>
      </c>
      <c r="G1264" s="56">
        <v>0</v>
      </c>
      <c r="H1264" s="56">
        <v>0</v>
      </c>
      <c r="I1264" s="56">
        <v>0</v>
      </c>
      <c r="J1264" s="56">
        <v>0</v>
      </c>
      <c r="K1264" s="444"/>
      <c r="L1264" s="340"/>
      <c r="M1264" s="344"/>
      <c r="N1264" s="284"/>
      <c r="O1264" s="284"/>
    </row>
    <row r="1265" spans="1:15" s="294" customFormat="1" ht="28.5" customHeight="1" x14ac:dyDescent="0.2">
      <c r="A1265" s="517"/>
      <c r="B1265" s="454"/>
      <c r="C1265" s="444"/>
      <c r="D1265" s="351">
        <v>2025</v>
      </c>
      <c r="E1265" s="116">
        <f t="shared" si="156"/>
        <v>0</v>
      </c>
      <c r="F1265" s="56">
        <v>0</v>
      </c>
      <c r="G1265" s="56">
        <v>0</v>
      </c>
      <c r="H1265" s="56">
        <v>0</v>
      </c>
      <c r="I1265" s="56">
        <v>0</v>
      </c>
      <c r="J1265" s="56">
        <v>0</v>
      </c>
      <c r="K1265" s="444"/>
      <c r="L1265" s="340"/>
      <c r="M1265" s="344"/>
      <c r="N1265" s="284"/>
      <c r="O1265" s="284"/>
    </row>
    <row r="1266" spans="1:15" s="294" customFormat="1" ht="28.5" customHeight="1" thickBot="1" x14ac:dyDescent="0.25">
      <c r="A1266" s="517"/>
      <c r="B1266" s="454"/>
      <c r="C1266" s="444"/>
      <c r="D1266" s="348">
        <v>2026</v>
      </c>
      <c r="E1266" s="269">
        <f t="shared" si="156"/>
        <v>0</v>
      </c>
      <c r="F1266" s="278">
        <v>0</v>
      </c>
      <c r="G1266" s="278">
        <v>0</v>
      </c>
      <c r="H1266" s="278">
        <v>0</v>
      </c>
      <c r="I1266" s="278">
        <v>0</v>
      </c>
      <c r="J1266" s="278">
        <v>0</v>
      </c>
      <c r="K1266" s="444"/>
      <c r="L1266" s="340"/>
      <c r="M1266" s="344"/>
      <c r="N1266" s="284"/>
      <c r="O1266" s="284"/>
    </row>
    <row r="1267" spans="1:15" s="294" customFormat="1" ht="28.5" customHeight="1" x14ac:dyDescent="0.2">
      <c r="A1267" s="516" t="s">
        <v>220</v>
      </c>
      <c r="B1267" s="453" t="s">
        <v>215</v>
      </c>
      <c r="C1267" s="443"/>
      <c r="D1267" s="190" t="s">
        <v>5</v>
      </c>
      <c r="E1267" s="191">
        <f>SUM(E1268:E1283)</f>
        <v>2.1410524899999999</v>
      </c>
      <c r="F1267" s="191">
        <f t="shared" ref="F1267:J1267" si="157">SUM(F1268:F1283)</f>
        <v>0</v>
      </c>
      <c r="G1267" s="191">
        <f t="shared" si="157"/>
        <v>1.9269472400000001</v>
      </c>
      <c r="H1267" s="191">
        <f t="shared" si="157"/>
        <v>0</v>
      </c>
      <c r="I1267" s="191">
        <f t="shared" si="157"/>
        <v>0.21410525</v>
      </c>
      <c r="J1267" s="191">
        <f t="shared" si="157"/>
        <v>0</v>
      </c>
      <c r="K1267" s="519">
        <v>2022</v>
      </c>
      <c r="L1267" s="345"/>
      <c r="M1267" s="344"/>
      <c r="N1267" s="284"/>
      <c r="O1267" s="284"/>
    </row>
    <row r="1268" spans="1:15" s="294" customFormat="1" ht="28.5" customHeight="1" x14ac:dyDescent="0.2">
      <c r="A1268" s="517"/>
      <c r="B1268" s="454"/>
      <c r="C1268" s="444"/>
      <c r="D1268" s="42">
        <v>2011</v>
      </c>
      <c r="E1268" s="116">
        <f>F1268+G1268+H1268+I1268+J1268</f>
        <v>0</v>
      </c>
      <c r="F1268" s="56">
        <v>0</v>
      </c>
      <c r="G1268" s="56">
        <v>0</v>
      </c>
      <c r="H1268" s="56">
        <v>0</v>
      </c>
      <c r="I1268" s="56">
        <v>0</v>
      </c>
      <c r="J1268" s="56">
        <v>0</v>
      </c>
      <c r="K1268" s="520"/>
      <c r="L1268" s="345"/>
      <c r="M1268" s="344"/>
      <c r="N1268" s="284"/>
      <c r="O1268" s="284"/>
    </row>
    <row r="1269" spans="1:15" s="294" customFormat="1" ht="28.5" customHeight="1" x14ac:dyDescent="0.2">
      <c r="A1269" s="517"/>
      <c r="B1269" s="454"/>
      <c r="C1269" s="444"/>
      <c r="D1269" s="42">
        <v>2012</v>
      </c>
      <c r="E1269" s="116">
        <f t="shared" ref="E1269:E1283" si="158">F1269+G1269+H1269+I1269+J1269</f>
        <v>0</v>
      </c>
      <c r="F1269" s="56">
        <v>0</v>
      </c>
      <c r="G1269" s="56">
        <v>0</v>
      </c>
      <c r="H1269" s="56">
        <v>0</v>
      </c>
      <c r="I1269" s="56">
        <v>0</v>
      </c>
      <c r="J1269" s="56">
        <v>0</v>
      </c>
      <c r="K1269" s="520"/>
      <c r="L1269" s="345"/>
      <c r="M1269" s="344"/>
      <c r="N1269" s="284"/>
      <c r="O1269" s="284"/>
    </row>
    <row r="1270" spans="1:15" s="294" customFormat="1" ht="28.5" customHeight="1" x14ac:dyDescent="0.2">
      <c r="A1270" s="517"/>
      <c r="B1270" s="454"/>
      <c r="C1270" s="444"/>
      <c r="D1270" s="42">
        <v>2013</v>
      </c>
      <c r="E1270" s="116">
        <f t="shared" si="158"/>
        <v>0</v>
      </c>
      <c r="F1270" s="56">
        <v>0</v>
      </c>
      <c r="G1270" s="56">
        <v>0</v>
      </c>
      <c r="H1270" s="56">
        <v>0</v>
      </c>
      <c r="I1270" s="56">
        <v>0</v>
      </c>
      <c r="J1270" s="56">
        <v>0</v>
      </c>
      <c r="K1270" s="520"/>
      <c r="L1270" s="345"/>
      <c r="M1270" s="344"/>
      <c r="N1270" s="284"/>
      <c r="O1270" s="284"/>
    </row>
    <row r="1271" spans="1:15" s="294" customFormat="1" ht="28.5" customHeight="1" x14ac:dyDescent="0.2">
      <c r="A1271" s="517"/>
      <c r="B1271" s="454"/>
      <c r="C1271" s="444"/>
      <c r="D1271" s="42">
        <v>2014</v>
      </c>
      <c r="E1271" s="116">
        <f t="shared" si="158"/>
        <v>0</v>
      </c>
      <c r="F1271" s="56">
        <v>0</v>
      </c>
      <c r="G1271" s="56">
        <v>0</v>
      </c>
      <c r="H1271" s="56">
        <v>0</v>
      </c>
      <c r="I1271" s="56">
        <v>0</v>
      </c>
      <c r="J1271" s="56">
        <v>0</v>
      </c>
      <c r="K1271" s="520"/>
      <c r="L1271" s="345"/>
      <c r="M1271" s="344"/>
      <c r="N1271" s="284"/>
      <c r="O1271" s="284"/>
    </row>
    <row r="1272" spans="1:15" s="294" customFormat="1" ht="28.5" customHeight="1" x14ac:dyDescent="0.2">
      <c r="A1272" s="517"/>
      <c r="B1272" s="454"/>
      <c r="C1272" s="444"/>
      <c r="D1272" s="42">
        <v>2015</v>
      </c>
      <c r="E1272" s="116">
        <f t="shared" si="158"/>
        <v>0</v>
      </c>
      <c r="F1272" s="56">
        <v>0</v>
      </c>
      <c r="G1272" s="56">
        <v>0</v>
      </c>
      <c r="H1272" s="56">
        <v>0</v>
      </c>
      <c r="I1272" s="56">
        <v>0</v>
      </c>
      <c r="J1272" s="56">
        <v>0</v>
      </c>
      <c r="K1272" s="520"/>
      <c r="L1272" s="345"/>
      <c r="M1272" s="344"/>
      <c r="N1272" s="284"/>
      <c r="O1272" s="284"/>
    </row>
    <row r="1273" spans="1:15" s="294" customFormat="1" ht="28.5" customHeight="1" x14ac:dyDescent="0.2">
      <c r="A1273" s="517"/>
      <c r="B1273" s="454"/>
      <c r="C1273" s="444"/>
      <c r="D1273" s="42">
        <v>2016</v>
      </c>
      <c r="E1273" s="116">
        <f t="shared" si="158"/>
        <v>0</v>
      </c>
      <c r="F1273" s="56">
        <v>0</v>
      </c>
      <c r="G1273" s="56">
        <v>0</v>
      </c>
      <c r="H1273" s="56">
        <v>0</v>
      </c>
      <c r="I1273" s="56">
        <v>0</v>
      </c>
      <c r="J1273" s="56">
        <v>0</v>
      </c>
      <c r="K1273" s="520"/>
      <c r="L1273" s="345"/>
      <c r="M1273" s="344"/>
      <c r="N1273" s="284"/>
      <c r="O1273" s="284"/>
    </row>
    <row r="1274" spans="1:15" s="294" customFormat="1" ht="28.5" customHeight="1" x14ac:dyDescent="0.2">
      <c r="A1274" s="517"/>
      <c r="B1274" s="454"/>
      <c r="C1274" s="444"/>
      <c r="D1274" s="42">
        <v>2017</v>
      </c>
      <c r="E1274" s="116">
        <f t="shared" si="158"/>
        <v>0</v>
      </c>
      <c r="F1274" s="56">
        <v>0</v>
      </c>
      <c r="G1274" s="56">
        <v>0</v>
      </c>
      <c r="H1274" s="56">
        <v>0</v>
      </c>
      <c r="I1274" s="56">
        <v>0</v>
      </c>
      <c r="J1274" s="56">
        <v>0</v>
      </c>
      <c r="K1274" s="520"/>
      <c r="L1274" s="345"/>
      <c r="M1274" s="344"/>
      <c r="N1274" s="284"/>
      <c r="O1274" s="284"/>
    </row>
    <row r="1275" spans="1:15" s="294" customFormat="1" ht="28.5" customHeight="1" x14ac:dyDescent="0.2">
      <c r="A1275" s="517"/>
      <c r="B1275" s="454"/>
      <c r="C1275" s="444"/>
      <c r="D1275" s="42">
        <v>2018</v>
      </c>
      <c r="E1275" s="116">
        <f t="shared" si="158"/>
        <v>0</v>
      </c>
      <c r="F1275" s="56">
        <v>0</v>
      </c>
      <c r="G1275" s="56">
        <v>0</v>
      </c>
      <c r="H1275" s="56">
        <v>0</v>
      </c>
      <c r="I1275" s="56">
        <f>0.01500062-0.00734012-0.0076605</f>
        <v>0</v>
      </c>
      <c r="J1275" s="56">
        <v>0</v>
      </c>
      <c r="K1275" s="520"/>
      <c r="L1275" s="345"/>
      <c r="M1275" s="344"/>
      <c r="N1275" s="284"/>
      <c r="O1275" s="284"/>
    </row>
    <row r="1276" spans="1:15" s="294" customFormat="1" ht="28.5" customHeight="1" x14ac:dyDescent="0.2">
      <c r="A1276" s="517"/>
      <c r="B1276" s="454"/>
      <c r="C1276" s="444"/>
      <c r="D1276" s="42">
        <v>2019</v>
      </c>
      <c r="E1276" s="116">
        <f t="shared" si="158"/>
        <v>0</v>
      </c>
      <c r="F1276" s="56">
        <v>0</v>
      </c>
      <c r="G1276" s="56">
        <v>0</v>
      </c>
      <c r="H1276" s="56">
        <v>0</v>
      </c>
      <c r="I1276" s="56">
        <v>0</v>
      </c>
      <c r="J1276" s="56">
        <v>0</v>
      </c>
      <c r="K1276" s="520"/>
      <c r="L1276" s="345"/>
      <c r="M1276" s="344"/>
      <c r="N1276" s="284"/>
      <c r="O1276" s="284"/>
    </row>
    <row r="1277" spans="1:15" s="294" customFormat="1" ht="28.5" customHeight="1" x14ac:dyDescent="0.2">
      <c r="A1277" s="517"/>
      <c r="B1277" s="454"/>
      <c r="C1277" s="444"/>
      <c r="D1277" s="42">
        <v>2020</v>
      </c>
      <c r="E1277" s="116">
        <f t="shared" si="158"/>
        <v>0</v>
      </c>
      <c r="F1277" s="56">
        <v>0</v>
      </c>
      <c r="G1277" s="56">
        <v>0</v>
      </c>
      <c r="H1277" s="56">
        <v>0</v>
      </c>
      <c r="I1277" s="56">
        <v>0</v>
      </c>
      <c r="J1277" s="56">
        <v>0</v>
      </c>
      <c r="K1277" s="520"/>
      <c r="L1277" s="345"/>
      <c r="M1277" s="344"/>
      <c r="N1277" s="284"/>
      <c r="O1277" s="284"/>
    </row>
    <row r="1278" spans="1:15" s="294" customFormat="1" ht="28.5" customHeight="1" x14ac:dyDescent="0.2">
      <c r="A1278" s="517"/>
      <c r="B1278" s="454"/>
      <c r="C1278" s="444"/>
      <c r="D1278" s="351">
        <v>2021</v>
      </c>
      <c r="E1278" s="116">
        <f t="shared" si="158"/>
        <v>0</v>
      </c>
      <c r="F1278" s="56">
        <v>0</v>
      </c>
      <c r="G1278" s="56">
        <v>0</v>
      </c>
      <c r="H1278" s="56">
        <v>0</v>
      </c>
      <c r="I1278" s="56">
        <v>0</v>
      </c>
      <c r="J1278" s="56">
        <v>0</v>
      </c>
      <c r="K1278" s="520"/>
      <c r="L1278" s="345"/>
      <c r="M1278" s="344"/>
      <c r="N1278" s="284"/>
      <c r="O1278" s="284"/>
    </row>
    <row r="1279" spans="1:15" s="294" customFormat="1" ht="28.5" customHeight="1" x14ac:dyDescent="0.2">
      <c r="A1279" s="517"/>
      <c r="B1279" s="454"/>
      <c r="C1279" s="444"/>
      <c r="D1279" s="351">
        <v>2022</v>
      </c>
      <c r="E1279" s="116">
        <f t="shared" si="158"/>
        <v>2.1410524899999999</v>
      </c>
      <c r="F1279" s="56">
        <v>0</v>
      </c>
      <c r="G1279" s="56">
        <v>1.9269472400000001</v>
      </c>
      <c r="H1279" s="56">
        <v>0</v>
      </c>
      <c r="I1279" s="56">
        <v>0.21410525</v>
      </c>
      <c r="J1279" s="56">
        <v>0</v>
      </c>
      <c r="K1279" s="520"/>
      <c r="L1279" s="345"/>
      <c r="M1279" s="344"/>
      <c r="N1279" s="284"/>
      <c r="O1279" s="284"/>
    </row>
    <row r="1280" spans="1:15" s="294" customFormat="1" ht="28.5" customHeight="1" x14ac:dyDescent="0.2">
      <c r="A1280" s="517"/>
      <c r="B1280" s="454"/>
      <c r="C1280" s="444"/>
      <c r="D1280" s="351">
        <v>2023</v>
      </c>
      <c r="E1280" s="116">
        <f t="shared" si="158"/>
        <v>0</v>
      </c>
      <c r="F1280" s="56">
        <v>0</v>
      </c>
      <c r="G1280" s="56">
        <v>0</v>
      </c>
      <c r="H1280" s="56">
        <v>0</v>
      </c>
      <c r="I1280" s="56">
        <v>0</v>
      </c>
      <c r="J1280" s="56">
        <v>0</v>
      </c>
      <c r="K1280" s="520"/>
      <c r="L1280" s="345"/>
      <c r="M1280" s="344"/>
      <c r="N1280" s="284"/>
      <c r="O1280" s="284"/>
    </row>
    <row r="1281" spans="1:15" s="294" customFormat="1" ht="28.5" customHeight="1" x14ac:dyDescent="0.2">
      <c r="A1281" s="517"/>
      <c r="B1281" s="454"/>
      <c r="C1281" s="444"/>
      <c r="D1281" s="351">
        <v>2024</v>
      </c>
      <c r="E1281" s="116">
        <f t="shared" si="158"/>
        <v>0</v>
      </c>
      <c r="F1281" s="56">
        <v>0</v>
      </c>
      <c r="G1281" s="56">
        <v>0</v>
      </c>
      <c r="H1281" s="56">
        <v>0</v>
      </c>
      <c r="I1281" s="56">
        <v>0</v>
      </c>
      <c r="J1281" s="56">
        <v>0</v>
      </c>
      <c r="K1281" s="520"/>
      <c r="L1281" s="345"/>
      <c r="M1281" s="344"/>
      <c r="N1281" s="284"/>
      <c r="O1281" s="284"/>
    </row>
    <row r="1282" spans="1:15" s="294" customFormat="1" ht="28.5" customHeight="1" x14ac:dyDescent="0.2">
      <c r="A1282" s="517"/>
      <c r="B1282" s="454"/>
      <c r="C1282" s="444"/>
      <c r="D1282" s="351">
        <v>2025</v>
      </c>
      <c r="E1282" s="116">
        <f t="shared" si="158"/>
        <v>0</v>
      </c>
      <c r="F1282" s="56">
        <v>0</v>
      </c>
      <c r="G1282" s="56">
        <v>0</v>
      </c>
      <c r="H1282" s="56">
        <v>0</v>
      </c>
      <c r="I1282" s="56">
        <v>0</v>
      </c>
      <c r="J1282" s="56">
        <v>0</v>
      </c>
      <c r="K1282" s="520"/>
      <c r="L1282" s="345"/>
      <c r="M1282" s="344"/>
      <c r="N1282" s="284"/>
      <c r="O1282" s="284"/>
    </row>
    <row r="1283" spans="1:15" s="294" customFormat="1" ht="28.5" customHeight="1" thickBot="1" x14ac:dyDescent="0.25">
      <c r="A1283" s="518"/>
      <c r="B1283" s="462"/>
      <c r="C1283" s="445"/>
      <c r="D1283" s="349">
        <v>2026</v>
      </c>
      <c r="E1283" s="277">
        <f t="shared" si="158"/>
        <v>0</v>
      </c>
      <c r="F1283" s="258">
        <v>0</v>
      </c>
      <c r="G1283" s="258">
        <v>0</v>
      </c>
      <c r="H1283" s="258">
        <v>0</v>
      </c>
      <c r="I1283" s="258">
        <v>0</v>
      </c>
      <c r="J1283" s="258">
        <v>0</v>
      </c>
      <c r="K1283" s="521"/>
      <c r="L1283" s="345"/>
      <c r="M1283" s="344"/>
      <c r="N1283" s="284"/>
      <c r="O1283" s="284"/>
    </row>
    <row r="1284" spans="1:15" s="294" customFormat="1" ht="28.5" customHeight="1" x14ac:dyDescent="0.2">
      <c r="A1284" s="516" t="s">
        <v>221</v>
      </c>
      <c r="B1284" s="453" t="s">
        <v>216</v>
      </c>
      <c r="C1284" s="443"/>
      <c r="D1284" s="190" t="s">
        <v>5</v>
      </c>
      <c r="E1284" s="191">
        <f>SUM(E1285:E1300)</f>
        <v>1.0507593800000001</v>
      </c>
      <c r="F1284" s="191">
        <f t="shared" ref="F1284:J1284" si="159">SUM(F1285:F1300)</f>
        <v>0</v>
      </c>
      <c r="G1284" s="191">
        <f t="shared" si="159"/>
        <v>0.94568344000000004</v>
      </c>
      <c r="H1284" s="191">
        <f t="shared" si="159"/>
        <v>0</v>
      </c>
      <c r="I1284" s="191">
        <f t="shared" si="159"/>
        <v>0.10507594000000001</v>
      </c>
      <c r="J1284" s="191">
        <f t="shared" si="159"/>
        <v>0</v>
      </c>
      <c r="K1284" s="519">
        <v>2022</v>
      </c>
      <c r="L1284" s="345"/>
      <c r="M1284" s="344"/>
      <c r="N1284" s="284"/>
      <c r="O1284" s="284"/>
    </row>
    <row r="1285" spans="1:15" s="294" customFormat="1" ht="28.5" customHeight="1" x14ac:dyDescent="0.2">
      <c r="A1285" s="517"/>
      <c r="B1285" s="454"/>
      <c r="C1285" s="444"/>
      <c r="D1285" s="42">
        <v>2011</v>
      </c>
      <c r="E1285" s="116">
        <f>F1285+G1285+H1285+I1285+J1285</f>
        <v>0</v>
      </c>
      <c r="F1285" s="56">
        <v>0</v>
      </c>
      <c r="G1285" s="56">
        <v>0</v>
      </c>
      <c r="H1285" s="56">
        <v>0</v>
      </c>
      <c r="I1285" s="56">
        <v>0</v>
      </c>
      <c r="J1285" s="56">
        <v>0</v>
      </c>
      <c r="K1285" s="520"/>
      <c r="L1285" s="345"/>
      <c r="M1285" s="344"/>
      <c r="N1285" s="284"/>
      <c r="O1285" s="284"/>
    </row>
    <row r="1286" spans="1:15" s="294" customFormat="1" ht="28.5" customHeight="1" x14ac:dyDescent="0.2">
      <c r="A1286" s="517"/>
      <c r="B1286" s="454"/>
      <c r="C1286" s="444"/>
      <c r="D1286" s="42">
        <v>2012</v>
      </c>
      <c r="E1286" s="116">
        <f t="shared" ref="E1286:E1300" si="160">F1286+G1286+H1286+I1286+J1286</f>
        <v>0</v>
      </c>
      <c r="F1286" s="56">
        <v>0</v>
      </c>
      <c r="G1286" s="56">
        <v>0</v>
      </c>
      <c r="H1286" s="56">
        <v>0</v>
      </c>
      <c r="I1286" s="56">
        <v>0</v>
      </c>
      <c r="J1286" s="56">
        <v>0</v>
      </c>
      <c r="K1286" s="520"/>
      <c r="L1286" s="345"/>
      <c r="M1286" s="344"/>
      <c r="N1286" s="284"/>
      <c r="O1286" s="284"/>
    </row>
    <row r="1287" spans="1:15" s="294" customFormat="1" ht="28.5" customHeight="1" x14ac:dyDescent="0.2">
      <c r="A1287" s="517"/>
      <c r="B1287" s="454"/>
      <c r="C1287" s="444"/>
      <c r="D1287" s="42">
        <v>2013</v>
      </c>
      <c r="E1287" s="116">
        <f t="shared" si="160"/>
        <v>0</v>
      </c>
      <c r="F1287" s="56">
        <v>0</v>
      </c>
      <c r="G1287" s="56">
        <v>0</v>
      </c>
      <c r="H1287" s="56">
        <v>0</v>
      </c>
      <c r="I1287" s="56">
        <v>0</v>
      </c>
      <c r="J1287" s="56">
        <v>0</v>
      </c>
      <c r="K1287" s="520"/>
      <c r="L1287" s="345"/>
      <c r="M1287" s="344"/>
      <c r="N1287" s="284"/>
      <c r="O1287" s="284"/>
    </row>
    <row r="1288" spans="1:15" s="294" customFormat="1" ht="28.5" customHeight="1" x14ac:dyDescent="0.2">
      <c r="A1288" s="517"/>
      <c r="B1288" s="454"/>
      <c r="C1288" s="444"/>
      <c r="D1288" s="42">
        <v>2014</v>
      </c>
      <c r="E1288" s="116">
        <f t="shared" si="160"/>
        <v>0</v>
      </c>
      <c r="F1288" s="56">
        <v>0</v>
      </c>
      <c r="G1288" s="56">
        <v>0</v>
      </c>
      <c r="H1288" s="56">
        <v>0</v>
      </c>
      <c r="I1288" s="56">
        <v>0</v>
      </c>
      <c r="J1288" s="56">
        <v>0</v>
      </c>
      <c r="K1288" s="520"/>
      <c r="L1288" s="345"/>
      <c r="M1288" s="344"/>
      <c r="N1288" s="284"/>
      <c r="O1288" s="284"/>
    </row>
    <row r="1289" spans="1:15" s="294" customFormat="1" ht="28.5" customHeight="1" x14ac:dyDescent="0.2">
      <c r="A1289" s="517"/>
      <c r="B1289" s="454"/>
      <c r="C1289" s="444"/>
      <c r="D1289" s="42">
        <v>2015</v>
      </c>
      <c r="E1289" s="116">
        <f t="shared" si="160"/>
        <v>0</v>
      </c>
      <c r="F1289" s="56">
        <v>0</v>
      </c>
      <c r="G1289" s="56">
        <v>0</v>
      </c>
      <c r="H1289" s="56">
        <v>0</v>
      </c>
      <c r="I1289" s="56">
        <v>0</v>
      </c>
      <c r="J1289" s="56">
        <v>0</v>
      </c>
      <c r="K1289" s="520"/>
      <c r="L1289" s="345"/>
      <c r="M1289" s="344"/>
      <c r="N1289" s="284"/>
      <c r="O1289" s="284"/>
    </row>
    <row r="1290" spans="1:15" s="294" customFormat="1" ht="28.5" customHeight="1" x14ac:dyDescent="0.2">
      <c r="A1290" s="517"/>
      <c r="B1290" s="454"/>
      <c r="C1290" s="444"/>
      <c r="D1290" s="42">
        <v>2016</v>
      </c>
      <c r="E1290" s="116">
        <f t="shared" si="160"/>
        <v>0</v>
      </c>
      <c r="F1290" s="56">
        <v>0</v>
      </c>
      <c r="G1290" s="56">
        <v>0</v>
      </c>
      <c r="H1290" s="56">
        <v>0</v>
      </c>
      <c r="I1290" s="56">
        <v>0</v>
      </c>
      <c r="J1290" s="56">
        <v>0</v>
      </c>
      <c r="K1290" s="520"/>
      <c r="L1290" s="345"/>
      <c r="M1290" s="344"/>
      <c r="N1290" s="284"/>
      <c r="O1290" s="284"/>
    </row>
    <row r="1291" spans="1:15" s="294" customFormat="1" ht="28.5" customHeight="1" x14ac:dyDescent="0.2">
      <c r="A1291" s="517"/>
      <c r="B1291" s="454"/>
      <c r="C1291" s="444"/>
      <c r="D1291" s="42">
        <v>2017</v>
      </c>
      <c r="E1291" s="116">
        <f t="shared" si="160"/>
        <v>0</v>
      </c>
      <c r="F1291" s="56">
        <v>0</v>
      </c>
      <c r="G1291" s="56">
        <v>0</v>
      </c>
      <c r="H1291" s="56">
        <v>0</v>
      </c>
      <c r="I1291" s="56">
        <v>0</v>
      </c>
      <c r="J1291" s="56">
        <v>0</v>
      </c>
      <c r="K1291" s="520"/>
      <c r="L1291" s="345"/>
      <c r="M1291" s="344"/>
      <c r="N1291" s="284"/>
      <c r="O1291" s="284"/>
    </row>
    <row r="1292" spans="1:15" s="294" customFormat="1" ht="28.5" customHeight="1" x14ac:dyDescent="0.2">
      <c r="A1292" s="517"/>
      <c r="B1292" s="454"/>
      <c r="C1292" s="444"/>
      <c r="D1292" s="42">
        <v>2018</v>
      </c>
      <c r="E1292" s="116">
        <f t="shared" si="160"/>
        <v>0</v>
      </c>
      <c r="F1292" s="56">
        <v>0</v>
      </c>
      <c r="G1292" s="56">
        <v>0</v>
      </c>
      <c r="H1292" s="56">
        <v>0</v>
      </c>
      <c r="I1292" s="56">
        <f>0.01500062-0.00734012-0.0076605</f>
        <v>0</v>
      </c>
      <c r="J1292" s="56">
        <v>0</v>
      </c>
      <c r="K1292" s="520"/>
      <c r="L1292" s="345"/>
      <c r="M1292" s="344"/>
      <c r="N1292" s="284"/>
      <c r="O1292" s="284"/>
    </row>
    <row r="1293" spans="1:15" s="294" customFormat="1" ht="28.5" customHeight="1" x14ac:dyDescent="0.2">
      <c r="A1293" s="517"/>
      <c r="B1293" s="454"/>
      <c r="C1293" s="444"/>
      <c r="D1293" s="42">
        <v>2019</v>
      </c>
      <c r="E1293" s="116">
        <f t="shared" si="160"/>
        <v>0</v>
      </c>
      <c r="F1293" s="56">
        <v>0</v>
      </c>
      <c r="G1293" s="56">
        <v>0</v>
      </c>
      <c r="H1293" s="56">
        <v>0</v>
      </c>
      <c r="I1293" s="56">
        <v>0</v>
      </c>
      <c r="J1293" s="56">
        <v>0</v>
      </c>
      <c r="K1293" s="520"/>
      <c r="L1293" s="345"/>
      <c r="M1293" s="344"/>
      <c r="N1293" s="284"/>
      <c r="O1293" s="284"/>
    </row>
    <row r="1294" spans="1:15" s="294" customFormat="1" ht="28.5" customHeight="1" x14ac:dyDescent="0.2">
      <c r="A1294" s="517"/>
      <c r="B1294" s="454"/>
      <c r="C1294" s="444"/>
      <c r="D1294" s="42">
        <v>2020</v>
      </c>
      <c r="E1294" s="116">
        <f t="shared" si="160"/>
        <v>0</v>
      </c>
      <c r="F1294" s="56">
        <v>0</v>
      </c>
      <c r="G1294" s="56">
        <v>0</v>
      </c>
      <c r="H1294" s="56">
        <v>0</v>
      </c>
      <c r="I1294" s="56">
        <v>0</v>
      </c>
      <c r="J1294" s="56">
        <v>0</v>
      </c>
      <c r="K1294" s="520"/>
      <c r="L1294" s="345"/>
      <c r="M1294" s="344"/>
      <c r="N1294" s="284"/>
      <c r="O1294" s="284"/>
    </row>
    <row r="1295" spans="1:15" s="294" customFormat="1" ht="28.5" customHeight="1" x14ac:dyDescent="0.2">
      <c r="A1295" s="517"/>
      <c r="B1295" s="454"/>
      <c r="C1295" s="444"/>
      <c r="D1295" s="351">
        <v>2021</v>
      </c>
      <c r="E1295" s="116">
        <f t="shared" si="160"/>
        <v>0</v>
      </c>
      <c r="F1295" s="56">
        <v>0</v>
      </c>
      <c r="G1295" s="56">
        <v>0</v>
      </c>
      <c r="H1295" s="56">
        <v>0</v>
      </c>
      <c r="I1295" s="56">
        <v>0</v>
      </c>
      <c r="J1295" s="56">
        <v>0</v>
      </c>
      <c r="K1295" s="520"/>
      <c r="L1295" s="345"/>
      <c r="M1295" s="344"/>
      <c r="N1295" s="284"/>
      <c r="O1295" s="284"/>
    </row>
    <row r="1296" spans="1:15" s="294" customFormat="1" ht="28.5" customHeight="1" x14ac:dyDescent="0.2">
      <c r="A1296" s="517"/>
      <c r="B1296" s="454"/>
      <c r="C1296" s="444"/>
      <c r="D1296" s="351">
        <v>2022</v>
      </c>
      <c r="E1296" s="116">
        <f t="shared" si="160"/>
        <v>1.0507593800000001</v>
      </c>
      <c r="F1296" s="56">
        <v>0</v>
      </c>
      <c r="G1296" s="56">
        <v>0.94568344000000004</v>
      </c>
      <c r="H1296" s="56">
        <v>0</v>
      </c>
      <c r="I1296" s="56">
        <v>0.10507594000000001</v>
      </c>
      <c r="J1296" s="56">
        <v>0</v>
      </c>
      <c r="K1296" s="520"/>
      <c r="L1296" s="345"/>
      <c r="M1296" s="344"/>
      <c r="N1296" s="284"/>
      <c r="O1296" s="284"/>
    </row>
    <row r="1297" spans="1:15" s="294" customFormat="1" ht="28.5" customHeight="1" x14ac:dyDescent="0.2">
      <c r="A1297" s="517"/>
      <c r="B1297" s="454"/>
      <c r="C1297" s="444"/>
      <c r="D1297" s="351">
        <v>2023</v>
      </c>
      <c r="E1297" s="116">
        <f t="shared" si="160"/>
        <v>0</v>
      </c>
      <c r="F1297" s="56">
        <v>0</v>
      </c>
      <c r="G1297" s="56">
        <v>0</v>
      </c>
      <c r="H1297" s="56">
        <v>0</v>
      </c>
      <c r="I1297" s="56">
        <v>0</v>
      </c>
      <c r="J1297" s="56">
        <v>0</v>
      </c>
      <c r="K1297" s="520"/>
      <c r="L1297" s="345"/>
      <c r="M1297" s="344"/>
      <c r="N1297" s="284"/>
      <c r="O1297" s="284"/>
    </row>
    <row r="1298" spans="1:15" s="294" customFormat="1" ht="28.5" customHeight="1" x14ac:dyDescent="0.2">
      <c r="A1298" s="517"/>
      <c r="B1298" s="454"/>
      <c r="C1298" s="444"/>
      <c r="D1298" s="351">
        <v>2024</v>
      </c>
      <c r="E1298" s="116">
        <f t="shared" si="160"/>
        <v>0</v>
      </c>
      <c r="F1298" s="56">
        <v>0</v>
      </c>
      <c r="G1298" s="56">
        <v>0</v>
      </c>
      <c r="H1298" s="56">
        <v>0</v>
      </c>
      <c r="I1298" s="56">
        <v>0</v>
      </c>
      <c r="J1298" s="56">
        <v>0</v>
      </c>
      <c r="K1298" s="520"/>
      <c r="L1298" s="345"/>
      <c r="M1298" s="344"/>
      <c r="N1298" s="284"/>
      <c r="O1298" s="284"/>
    </row>
    <row r="1299" spans="1:15" s="294" customFormat="1" ht="28.5" customHeight="1" x14ac:dyDescent="0.2">
      <c r="A1299" s="517"/>
      <c r="B1299" s="454"/>
      <c r="C1299" s="444"/>
      <c r="D1299" s="351">
        <v>2025</v>
      </c>
      <c r="E1299" s="116">
        <f t="shared" si="160"/>
        <v>0</v>
      </c>
      <c r="F1299" s="56">
        <v>0</v>
      </c>
      <c r="G1299" s="56">
        <v>0</v>
      </c>
      <c r="H1299" s="56">
        <v>0</v>
      </c>
      <c r="I1299" s="56">
        <v>0</v>
      </c>
      <c r="J1299" s="56">
        <v>0</v>
      </c>
      <c r="K1299" s="520"/>
      <c r="L1299" s="345"/>
      <c r="M1299" s="344"/>
      <c r="N1299" s="284"/>
      <c r="O1299" s="284"/>
    </row>
    <row r="1300" spans="1:15" s="294" customFormat="1" ht="28.5" customHeight="1" thickBot="1" x14ac:dyDescent="0.25">
      <c r="A1300" s="518"/>
      <c r="B1300" s="462"/>
      <c r="C1300" s="445"/>
      <c r="D1300" s="349">
        <v>2026</v>
      </c>
      <c r="E1300" s="277">
        <f t="shared" si="160"/>
        <v>0</v>
      </c>
      <c r="F1300" s="258">
        <v>0</v>
      </c>
      <c r="G1300" s="258">
        <v>0</v>
      </c>
      <c r="H1300" s="258">
        <v>0</v>
      </c>
      <c r="I1300" s="258">
        <v>0</v>
      </c>
      <c r="J1300" s="258">
        <v>0</v>
      </c>
      <c r="K1300" s="521"/>
      <c r="L1300" s="345"/>
      <c r="M1300" s="344"/>
      <c r="N1300" s="284"/>
      <c r="O1300" s="284"/>
    </row>
    <row r="1301" spans="1:15" s="294" customFormat="1" ht="28.5" customHeight="1" x14ac:dyDescent="0.2">
      <c r="A1301" s="516" t="s">
        <v>222</v>
      </c>
      <c r="B1301" s="453" t="s">
        <v>224</v>
      </c>
      <c r="C1301" s="443"/>
      <c r="D1301" s="190" t="s">
        <v>5</v>
      </c>
      <c r="E1301" s="191">
        <f>SUM(E1302:E1317)</f>
        <v>0.32339912000000004</v>
      </c>
      <c r="F1301" s="191">
        <f t="shared" ref="F1301:J1301" si="161">SUM(F1302:F1317)</f>
        <v>0</v>
      </c>
      <c r="G1301" s="191">
        <f t="shared" si="161"/>
        <v>0.29105921000000001</v>
      </c>
      <c r="H1301" s="191">
        <f t="shared" si="161"/>
        <v>0</v>
      </c>
      <c r="I1301" s="191">
        <f t="shared" si="161"/>
        <v>3.2339909999999999E-2</v>
      </c>
      <c r="J1301" s="191">
        <f t="shared" si="161"/>
        <v>0</v>
      </c>
      <c r="K1301" s="519">
        <v>2022</v>
      </c>
      <c r="L1301" s="345"/>
      <c r="M1301" s="344"/>
      <c r="N1301" s="284"/>
      <c r="O1301" s="284"/>
    </row>
    <row r="1302" spans="1:15" s="294" customFormat="1" ht="28.5" customHeight="1" x14ac:dyDescent="0.2">
      <c r="A1302" s="517"/>
      <c r="B1302" s="454"/>
      <c r="C1302" s="444"/>
      <c r="D1302" s="42">
        <v>2011</v>
      </c>
      <c r="E1302" s="116">
        <f>F1302+G1302+H1302+I1302+J1302</f>
        <v>0</v>
      </c>
      <c r="F1302" s="56">
        <v>0</v>
      </c>
      <c r="G1302" s="56">
        <v>0</v>
      </c>
      <c r="H1302" s="56">
        <v>0</v>
      </c>
      <c r="I1302" s="56">
        <v>0</v>
      </c>
      <c r="J1302" s="56">
        <v>0</v>
      </c>
      <c r="K1302" s="520"/>
      <c r="L1302" s="345"/>
      <c r="M1302" s="344"/>
      <c r="N1302" s="284"/>
      <c r="O1302" s="284"/>
    </row>
    <row r="1303" spans="1:15" s="294" customFormat="1" ht="28.5" customHeight="1" x14ac:dyDescent="0.2">
      <c r="A1303" s="517"/>
      <c r="B1303" s="454"/>
      <c r="C1303" s="444"/>
      <c r="D1303" s="42">
        <v>2012</v>
      </c>
      <c r="E1303" s="116">
        <f t="shared" ref="E1303:E1317" si="162">F1303+G1303+H1303+I1303+J1303</f>
        <v>0</v>
      </c>
      <c r="F1303" s="56">
        <v>0</v>
      </c>
      <c r="G1303" s="56">
        <v>0</v>
      </c>
      <c r="H1303" s="56">
        <v>0</v>
      </c>
      <c r="I1303" s="56">
        <v>0</v>
      </c>
      <c r="J1303" s="56">
        <v>0</v>
      </c>
      <c r="K1303" s="520"/>
      <c r="L1303" s="345"/>
      <c r="M1303" s="344"/>
      <c r="N1303" s="284"/>
      <c r="O1303" s="284"/>
    </row>
    <row r="1304" spans="1:15" s="294" customFormat="1" ht="28.5" customHeight="1" x14ac:dyDescent="0.2">
      <c r="A1304" s="517"/>
      <c r="B1304" s="454"/>
      <c r="C1304" s="444"/>
      <c r="D1304" s="42">
        <v>2013</v>
      </c>
      <c r="E1304" s="116">
        <f t="shared" si="162"/>
        <v>0</v>
      </c>
      <c r="F1304" s="56">
        <v>0</v>
      </c>
      <c r="G1304" s="56">
        <v>0</v>
      </c>
      <c r="H1304" s="56">
        <v>0</v>
      </c>
      <c r="I1304" s="56">
        <v>0</v>
      </c>
      <c r="J1304" s="56">
        <v>0</v>
      </c>
      <c r="K1304" s="520"/>
      <c r="L1304" s="345"/>
      <c r="M1304" s="344"/>
      <c r="N1304" s="284"/>
      <c r="O1304" s="284"/>
    </row>
    <row r="1305" spans="1:15" s="294" customFormat="1" ht="28.5" customHeight="1" x14ac:dyDescent="0.2">
      <c r="A1305" s="517"/>
      <c r="B1305" s="454"/>
      <c r="C1305" s="444"/>
      <c r="D1305" s="42">
        <v>2014</v>
      </c>
      <c r="E1305" s="116">
        <f t="shared" si="162"/>
        <v>0</v>
      </c>
      <c r="F1305" s="56">
        <v>0</v>
      </c>
      <c r="G1305" s="56">
        <v>0</v>
      </c>
      <c r="H1305" s="56">
        <v>0</v>
      </c>
      <c r="I1305" s="56">
        <v>0</v>
      </c>
      <c r="J1305" s="56">
        <v>0</v>
      </c>
      <c r="K1305" s="520"/>
      <c r="L1305" s="345"/>
      <c r="M1305" s="344"/>
      <c r="N1305" s="284"/>
      <c r="O1305" s="284"/>
    </row>
    <row r="1306" spans="1:15" s="294" customFormat="1" ht="28.5" customHeight="1" x14ac:dyDescent="0.2">
      <c r="A1306" s="517"/>
      <c r="B1306" s="454"/>
      <c r="C1306" s="444"/>
      <c r="D1306" s="42">
        <v>2015</v>
      </c>
      <c r="E1306" s="116">
        <f t="shared" si="162"/>
        <v>0</v>
      </c>
      <c r="F1306" s="56">
        <v>0</v>
      </c>
      <c r="G1306" s="56">
        <v>0</v>
      </c>
      <c r="H1306" s="56">
        <v>0</v>
      </c>
      <c r="I1306" s="56">
        <v>0</v>
      </c>
      <c r="J1306" s="56">
        <v>0</v>
      </c>
      <c r="K1306" s="520"/>
      <c r="L1306" s="345"/>
      <c r="M1306" s="344"/>
      <c r="N1306" s="284"/>
      <c r="O1306" s="284"/>
    </row>
    <row r="1307" spans="1:15" s="294" customFormat="1" ht="28.5" customHeight="1" x14ac:dyDescent="0.2">
      <c r="A1307" s="517"/>
      <c r="B1307" s="454"/>
      <c r="C1307" s="444"/>
      <c r="D1307" s="42">
        <v>2016</v>
      </c>
      <c r="E1307" s="116">
        <f t="shared" si="162"/>
        <v>0</v>
      </c>
      <c r="F1307" s="56">
        <v>0</v>
      </c>
      <c r="G1307" s="56">
        <v>0</v>
      </c>
      <c r="H1307" s="56">
        <v>0</v>
      </c>
      <c r="I1307" s="56">
        <v>0</v>
      </c>
      <c r="J1307" s="56">
        <v>0</v>
      </c>
      <c r="K1307" s="520"/>
      <c r="L1307" s="345"/>
      <c r="M1307" s="344"/>
      <c r="N1307" s="284"/>
      <c r="O1307" s="284"/>
    </row>
    <row r="1308" spans="1:15" s="294" customFormat="1" ht="28.5" customHeight="1" x14ac:dyDescent="0.2">
      <c r="A1308" s="517"/>
      <c r="B1308" s="454"/>
      <c r="C1308" s="444"/>
      <c r="D1308" s="42">
        <v>2017</v>
      </c>
      <c r="E1308" s="116">
        <f t="shared" si="162"/>
        <v>0</v>
      </c>
      <c r="F1308" s="56">
        <v>0</v>
      </c>
      <c r="G1308" s="56">
        <v>0</v>
      </c>
      <c r="H1308" s="56">
        <v>0</v>
      </c>
      <c r="I1308" s="56">
        <v>0</v>
      </c>
      <c r="J1308" s="56">
        <v>0</v>
      </c>
      <c r="K1308" s="520"/>
      <c r="L1308" s="345"/>
      <c r="M1308" s="344"/>
      <c r="N1308" s="284"/>
      <c r="O1308" s="284"/>
    </row>
    <row r="1309" spans="1:15" s="294" customFormat="1" ht="28.5" customHeight="1" x14ac:dyDescent="0.2">
      <c r="A1309" s="517"/>
      <c r="B1309" s="454"/>
      <c r="C1309" s="444"/>
      <c r="D1309" s="42">
        <v>2018</v>
      </c>
      <c r="E1309" s="116">
        <f t="shared" si="162"/>
        <v>0</v>
      </c>
      <c r="F1309" s="56">
        <v>0</v>
      </c>
      <c r="G1309" s="56">
        <v>0</v>
      </c>
      <c r="H1309" s="56">
        <v>0</v>
      </c>
      <c r="I1309" s="56">
        <f>0.01500062-0.00734012-0.0076605</f>
        <v>0</v>
      </c>
      <c r="J1309" s="56">
        <v>0</v>
      </c>
      <c r="K1309" s="520"/>
      <c r="L1309" s="345"/>
      <c r="M1309" s="344"/>
      <c r="N1309" s="284"/>
      <c r="O1309" s="284"/>
    </row>
    <row r="1310" spans="1:15" s="294" customFormat="1" ht="28.5" customHeight="1" x14ac:dyDescent="0.2">
      <c r="A1310" s="517"/>
      <c r="B1310" s="454"/>
      <c r="C1310" s="444"/>
      <c r="D1310" s="42">
        <v>2019</v>
      </c>
      <c r="E1310" s="116">
        <f t="shared" si="162"/>
        <v>0</v>
      </c>
      <c r="F1310" s="56">
        <v>0</v>
      </c>
      <c r="G1310" s="56">
        <v>0</v>
      </c>
      <c r="H1310" s="56">
        <v>0</v>
      </c>
      <c r="I1310" s="56">
        <v>0</v>
      </c>
      <c r="J1310" s="56">
        <v>0</v>
      </c>
      <c r="K1310" s="520"/>
      <c r="L1310" s="345"/>
      <c r="M1310" s="344"/>
      <c r="N1310" s="284"/>
      <c r="O1310" s="284"/>
    </row>
    <row r="1311" spans="1:15" s="294" customFormat="1" ht="28.5" customHeight="1" x14ac:dyDescent="0.2">
      <c r="A1311" s="517"/>
      <c r="B1311" s="454"/>
      <c r="C1311" s="444"/>
      <c r="D1311" s="42">
        <v>2020</v>
      </c>
      <c r="E1311" s="116">
        <f t="shared" si="162"/>
        <v>0</v>
      </c>
      <c r="F1311" s="56">
        <v>0</v>
      </c>
      <c r="G1311" s="56">
        <v>0</v>
      </c>
      <c r="H1311" s="56">
        <v>0</v>
      </c>
      <c r="I1311" s="56">
        <v>0</v>
      </c>
      <c r="J1311" s="56">
        <v>0</v>
      </c>
      <c r="K1311" s="520"/>
      <c r="L1311" s="345"/>
      <c r="M1311" s="344"/>
      <c r="N1311" s="284"/>
      <c r="O1311" s="284"/>
    </row>
    <row r="1312" spans="1:15" s="294" customFormat="1" ht="28.5" customHeight="1" x14ac:dyDescent="0.2">
      <c r="A1312" s="517"/>
      <c r="B1312" s="454"/>
      <c r="C1312" s="444"/>
      <c r="D1312" s="351">
        <v>2021</v>
      </c>
      <c r="E1312" s="116">
        <f t="shared" si="162"/>
        <v>0</v>
      </c>
      <c r="F1312" s="56">
        <v>0</v>
      </c>
      <c r="G1312" s="56">
        <v>0</v>
      </c>
      <c r="H1312" s="56">
        <v>0</v>
      </c>
      <c r="I1312" s="56">
        <v>0</v>
      </c>
      <c r="J1312" s="56">
        <v>0</v>
      </c>
      <c r="K1312" s="520"/>
      <c r="L1312" s="345"/>
      <c r="M1312" s="344"/>
      <c r="N1312" s="284"/>
      <c r="O1312" s="284"/>
    </row>
    <row r="1313" spans="1:15" s="294" customFormat="1" ht="28.5" customHeight="1" x14ac:dyDescent="0.2">
      <c r="A1313" s="517"/>
      <c r="B1313" s="454"/>
      <c r="C1313" s="444"/>
      <c r="D1313" s="351">
        <v>2022</v>
      </c>
      <c r="E1313" s="116">
        <f t="shared" si="162"/>
        <v>0.32339912000000004</v>
      </c>
      <c r="F1313" s="56">
        <v>0</v>
      </c>
      <c r="G1313" s="56">
        <v>0.29105921000000001</v>
      </c>
      <c r="H1313" s="56">
        <v>0</v>
      </c>
      <c r="I1313" s="56">
        <v>3.2339909999999999E-2</v>
      </c>
      <c r="J1313" s="56">
        <v>0</v>
      </c>
      <c r="K1313" s="520"/>
      <c r="L1313" s="345"/>
      <c r="M1313" s="344"/>
      <c r="N1313" s="284"/>
      <c r="O1313" s="284"/>
    </row>
    <row r="1314" spans="1:15" s="294" customFormat="1" ht="28.5" customHeight="1" x14ac:dyDescent="0.2">
      <c r="A1314" s="517"/>
      <c r="B1314" s="454"/>
      <c r="C1314" s="444"/>
      <c r="D1314" s="351">
        <v>2023</v>
      </c>
      <c r="E1314" s="116">
        <f t="shared" si="162"/>
        <v>0</v>
      </c>
      <c r="F1314" s="56">
        <v>0</v>
      </c>
      <c r="G1314" s="56">
        <v>0</v>
      </c>
      <c r="H1314" s="56">
        <v>0</v>
      </c>
      <c r="I1314" s="56">
        <v>0</v>
      </c>
      <c r="J1314" s="56">
        <v>0</v>
      </c>
      <c r="K1314" s="520"/>
      <c r="L1314" s="345"/>
      <c r="M1314" s="344"/>
      <c r="N1314" s="284"/>
      <c r="O1314" s="284"/>
    </row>
    <row r="1315" spans="1:15" s="294" customFormat="1" ht="28.5" customHeight="1" x14ac:dyDescent="0.2">
      <c r="A1315" s="517"/>
      <c r="B1315" s="454"/>
      <c r="C1315" s="444"/>
      <c r="D1315" s="351">
        <v>2024</v>
      </c>
      <c r="E1315" s="116">
        <f t="shared" si="162"/>
        <v>0</v>
      </c>
      <c r="F1315" s="56">
        <v>0</v>
      </c>
      <c r="G1315" s="56">
        <v>0</v>
      </c>
      <c r="H1315" s="56">
        <v>0</v>
      </c>
      <c r="I1315" s="56">
        <v>0</v>
      </c>
      <c r="J1315" s="56">
        <v>0</v>
      </c>
      <c r="K1315" s="520"/>
      <c r="L1315" s="345"/>
      <c r="M1315" s="344"/>
      <c r="N1315" s="284"/>
      <c r="O1315" s="284"/>
    </row>
    <row r="1316" spans="1:15" s="294" customFormat="1" ht="28.5" customHeight="1" x14ac:dyDescent="0.2">
      <c r="A1316" s="517"/>
      <c r="B1316" s="454"/>
      <c r="C1316" s="444"/>
      <c r="D1316" s="351">
        <v>2025</v>
      </c>
      <c r="E1316" s="116">
        <f t="shared" si="162"/>
        <v>0</v>
      </c>
      <c r="F1316" s="56">
        <v>0</v>
      </c>
      <c r="G1316" s="56">
        <v>0</v>
      </c>
      <c r="H1316" s="56">
        <v>0</v>
      </c>
      <c r="I1316" s="56">
        <v>0</v>
      </c>
      <c r="J1316" s="56">
        <v>0</v>
      </c>
      <c r="K1316" s="520"/>
      <c r="L1316" s="345"/>
      <c r="M1316" s="344"/>
      <c r="N1316" s="284"/>
      <c r="O1316" s="284"/>
    </row>
    <row r="1317" spans="1:15" s="294" customFormat="1" ht="28.5" customHeight="1" thickBot="1" x14ac:dyDescent="0.25">
      <c r="A1317" s="518"/>
      <c r="B1317" s="462"/>
      <c r="C1317" s="445"/>
      <c r="D1317" s="349">
        <v>2026</v>
      </c>
      <c r="E1317" s="277">
        <f t="shared" si="162"/>
        <v>0</v>
      </c>
      <c r="F1317" s="258">
        <v>0</v>
      </c>
      <c r="G1317" s="258">
        <v>0</v>
      </c>
      <c r="H1317" s="258">
        <v>0</v>
      </c>
      <c r="I1317" s="258">
        <v>0</v>
      </c>
      <c r="J1317" s="258">
        <v>0</v>
      </c>
      <c r="K1317" s="521"/>
      <c r="L1317" s="345"/>
      <c r="M1317" s="344"/>
      <c r="N1317" s="284"/>
      <c r="O1317" s="284"/>
    </row>
    <row r="1318" spans="1:15" s="294" customFormat="1" ht="28.5" customHeight="1" x14ac:dyDescent="0.2">
      <c r="A1318" s="516" t="s">
        <v>225</v>
      </c>
      <c r="B1318" s="513" t="s">
        <v>233</v>
      </c>
      <c r="C1318" s="443"/>
      <c r="D1318" s="190" t="s">
        <v>5</v>
      </c>
      <c r="E1318" s="191">
        <f>SUM(E1319:E1334)</f>
        <v>15.08</v>
      </c>
      <c r="F1318" s="191">
        <f t="shared" ref="F1318:J1318" si="163">SUM(F1319:F1334)</f>
        <v>0</v>
      </c>
      <c r="G1318" s="191">
        <f t="shared" si="163"/>
        <v>13.5100304</v>
      </c>
      <c r="H1318" s="191">
        <f t="shared" si="163"/>
        <v>0</v>
      </c>
      <c r="I1318" s="191">
        <f t="shared" si="163"/>
        <v>1.5699696000000001</v>
      </c>
      <c r="J1318" s="191">
        <f t="shared" si="163"/>
        <v>0</v>
      </c>
      <c r="K1318" s="519">
        <v>2023</v>
      </c>
      <c r="L1318" s="345"/>
      <c r="M1318" s="344"/>
      <c r="N1318" s="284"/>
      <c r="O1318" s="284"/>
    </row>
    <row r="1319" spans="1:15" s="294" customFormat="1" ht="28.5" customHeight="1" x14ac:dyDescent="0.2">
      <c r="A1319" s="517"/>
      <c r="B1319" s="514"/>
      <c r="C1319" s="444"/>
      <c r="D1319" s="42">
        <v>2011</v>
      </c>
      <c r="E1319" s="116">
        <f>F1319+J1319+G1319+H1319+I1319</f>
        <v>0</v>
      </c>
      <c r="F1319" s="56">
        <v>0</v>
      </c>
      <c r="G1319" s="56">
        <v>0</v>
      </c>
      <c r="H1319" s="56">
        <v>0</v>
      </c>
      <c r="I1319" s="56">
        <v>0</v>
      </c>
      <c r="J1319" s="56">
        <v>0</v>
      </c>
      <c r="K1319" s="520"/>
      <c r="L1319" s="345"/>
      <c r="M1319" s="344"/>
      <c r="N1319" s="284"/>
      <c r="O1319" s="284"/>
    </row>
    <row r="1320" spans="1:15" s="294" customFormat="1" ht="28.5" customHeight="1" x14ac:dyDescent="0.2">
      <c r="A1320" s="517"/>
      <c r="B1320" s="514"/>
      <c r="C1320" s="444"/>
      <c r="D1320" s="42">
        <v>2012</v>
      </c>
      <c r="E1320" s="116">
        <f t="shared" ref="E1320:E1331" si="164">F1320+J1320+G1320+H1320+I1320</f>
        <v>0</v>
      </c>
      <c r="F1320" s="56">
        <v>0</v>
      </c>
      <c r="G1320" s="56">
        <v>0</v>
      </c>
      <c r="H1320" s="56">
        <v>0</v>
      </c>
      <c r="I1320" s="56">
        <v>0</v>
      </c>
      <c r="J1320" s="56">
        <v>0</v>
      </c>
      <c r="K1320" s="520"/>
      <c r="L1320" s="345"/>
      <c r="M1320" s="344"/>
      <c r="N1320" s="284"/>
      <c r="O1320" s="284"/>
    </row>
    <row r="1321" spans="1:15" s="294" customFormat="1" ht="28.5" customHeight="1" x14ac:dyDescent="0.2">
      <c r="A1321" s="517"/>
      <c r="B1321" s="514"/>
      <c r="C1321" s="444"/>
      <c r="D1321" s="42">
        <v>2013</v>
      </c>
      <c r="E1321" s="116">
        <f t="shared" si="164"/>
        <v>0</v>
      </c>
      <c r="F1321" s="56">
        <v>0</v>
      </c>
      <c r="G1321" s="56">
        <v>0</v>
      </c>
      <c r="H1321" s="56">
        <v>0</v>
      </c>
      <c r="I1321" s="56">
        <v>0</v>
      </c>
      <c r="J1321" s="56">
        <v>0</v>
      </c>
      <c r="K1321" s="520"/>
      <c r="L1321" s="345"/>
      <c r="M1321" s="344"/>
      <c r="N1321" s="284"/>
      <c r="O1321" s="284"/>
    </row>
    <row r="1322" spans="1:15" s="294" customFormat="1" ht="28.5" customHeight="1" x14ac:dyDescent="0.2">
      <c r="A1322" s="517"/>
      <c r="B1322" s="514"/>
      <c r="C1322" s="444"/>
      <c r="D1322" s="42">
        <v>2014</v>
      </c>
      <c r="E1322" s="116">
        <f t="shared" si="164"/>
        <v>0</v>
      </c>
      <c r="F1322" s="56">
        <v>0</v>
      </c>
      <c r="G1322" s="56">
        <v>0</v>
      </c>
      <c r="H1322" s="56">
        <v>0</v>
      </c>
      <c r="I1322" s="56">
        <v>0</v>
      </c>
      <c r="J1322" s="56">
        <v>0</v>
      </c>
      <c r="K1322" s="520"/>
      <c r="L1322" s="345"/>
      <c r="M1322" s="344"/>
      <c r="N1322" s="284"/>
      <c r="O1322" s="284"/>
    </row>
    <row r="1323" spans="1:15" s="294" customFormat="1" ht="28.5" customHeight="1" x14ac:dyDescent="0.2">
      <c r="A1323" s="517"/>
      <c r="B1323" s="514"/>
      <c r="C1323" s="444"/>
      <c r="D1323" s="42">
        <v>2015</v>
      </c>
      <c r="E1323" s="116">
        <f t="shared" si="164"/>
        <v>0</v>
      </c>
      <c r="F1323" s="56">
        <v>0</v>
      </c>
      <c r="G1323" s="56">
        <v>0</v>
      </c>
      <c r="H1323" s="56">
        <v>0</v>
      </c>
      <c r="I1323" s="56">
        <v>0</v>
      </c>
      <c r="J1323" s="56">
        <v>0</v>
      </c>
      <c r="K1323" s="520"/>
      <c r="L1323" s="345"/>
      <c r="M1323" s="344"/>
      <c r="N1323" s="284"/>
      <c r="O1323" s="284"/>
    </row>
    <row r="1324" spans="1:15" s="294" customFormat="1" ht="28.5" customHeight="1" x14ac:dyDescent="0.2">
      <c r="A1324" s="517"/>
      <c r="B1324" s="514"/>
      <c r="C1324" s="444"/>
      <c r="D1324" s="42">
        <v>2016</v>
      </c>
      <c r="E1324" s="116">
        <f t="shared" si="164"/>
        <v>0</v>
      </c>
      <c r="F1324" s="56">
        <v>0</v>
      </c>
      <c r="G1324" s="56">
        <v>0</v>
      </c>
      <c r="H1324" s="56">
        <v>0</v>
      </c>
      <c r="I1324" s="56">
        <v>0</v>
      </c>
      <c r="J1324" s="56">
        <v>0</v>
      </c>
      <c r="K1324" s="520"/>
      <c r="L1324" s="345"/>
      <c r="M1324" s="344"/>
      <c r="N1324" s="284"/>
      <c r="O1324" s="284"/>
    </row>
    <row r="1325" spans="1:15" s="294" customFormat="1" ht="28.5" customHeight="1" x14ac:dyDescent="0.2">
      <c r="A1325" s="517"/>
      <c r="B1325" s="514"/>
      <c r="C1325" s="444"/>
      <c r="D1325" s="42">
        <v>2017</v>
      </c>
      <c r="E1325" s="116">
        <f t="shared" si="164"/>
        <v>0</v>
      </c>
      <c r="F1325" s="56">
        <v>0</v>
      </c>
      <c r="G1325" s="56">
        <v>0</v>
      </c>
      <c r="H1325" s="56">
        <v>0</v>
      </c>
      <c r="I1325" s="56">
        <v>0</v>
      </c>
      <c r="J1325" s="56">
        <v>0</v>
      </c>
      <c r="K1325" s="520"/>
      <c r="L1325" s="345"/>
      <c r="M1325" s="344"/>
      <c r="N1325" s="284"/>
      <c r="O1325" s="284"/>
    </row>
    <row r="1326" spans="1:15" s="294" customFormat="1" ht="28.5" customHeight="1" x14ac:dyDescent="0.2">
      <c r="A1326" s="517"/>
      <c r="B1326" s="514"/>
      <c r="C1326" s="444"/>
      <c r="D1326" s="42">
        <v>2018</v>
      </c>
      <c r="E1326" s="116">
        <f t="shared" si="164"/>
        <v>0</v>
      </c>
      <c r="F1326" s="56">
        <v>0</v>
      </c>
      <c r="G1326" s="56">
        <v>0</v>
      </c>
      <c r="H1326" s="56">
        <v>0</v>
      </c>
      <c r="I1326" s="56">
        <f>0.01500062-0.00734012-0.0076605</f>
        <v>0</v>
      </c>
      <c r="J1326" s="56">
        <v>0</v>
      </c>
      <c r="K1326" s="520"/>
      <c r="L1326" s="345"/>
      <c r="M1326" s="344"/>
      <c r="N1326" s="284"/>
      <c r="O1326" s="284"/>
    </row>
    <row r="1327" spans="1:15" s="294" customFormat="1" ht="28.5" customHeight="1" x14ac:dyDescent="0.2">
      <c r="A1327" s="517"/>
      <c r="B1327" s="514"/>
      <c r="C1327" s="444"/>
      <c r="D1327" s="42">
        <v>2019</v>
      </c>
      <c r="E1327" s="116">
        <f t="shared" si="164"/>
        <v>0</v>
      </c>
      <c r="F1327" s="56">
        <v>0</v>
      </c>
      <c r="G1327" s="56">
        <v>0</v>
      </c>
      <c r="H1327" s="56">
        <v>0</v>
      </c>
      <c r="I1327" s="56">
        <v>0</v>
      </c>
      <c r="J1327" s="56">
        <v>0</v>
      </c>
      <c r="K1327" s="520"/>
      <c r="L1327" s="345"/>
      <c r="M1327" s="344"/>
      <c r="N1327" s="284"/>
      <c r="O1327" s="284"/>
    </row>
    <row r="1328" spans="1:15" s="294" customFormat="1" ht="28.5" customHeight="1" x14ac:dyDescent="0.2">
      <c r="A1328" s="517"/>
      <c r="B1328" s="514"/>
      <c r="C1328" s="444"/>
      <c r="D1328" s="42">
        <v>2020</v>
      </c>
      <c r="E1328" s="116">
        <f t="shared" si="164"/>
        <v>0</v>
      </c>
      <c r="F1328" s="56">
        <v>0</v>
      </c>
      <c r="G1328" s="56">
        <v>0</v>
      </c>
      <c r="H1328" s="56">
        <v>0</v>
      </c>
      <c r="I1328" s="56">
        <v>0</v>
      </c>
      <c r="J1328" s="56">
        <v>0</v>
      </c>
      <c r="K1328" s="520"/>
      <c r="L1328" s="345"/>
      <c r="M1328" s="344"/>
      <c r="N1328" s="284"/>
      <c r="O1328" s="284"/>
    </row>
    <row r="1329" spans="1:15" s="294" customFormat="1" ht="28.5" customHeight="1" x14ac:dyDescent="0.2">
      <c r="A1329" s="517"/>
      <c r="B1329" s="514"/>
      <c r="C1329" s="444"/>
      <c r="D1329" s="351">
        <v>2021</v>
      </c>
      <c r="E1329" s="116">
        <f t="shared" si="164"/>
        <v>0</v>
      </c>
      <c r="F1329" s="56">
        <v>0</v>
      </c>
      <c r="G1329" s="56">
        <v>0</v>
      </c>
      <c r="H1329" s="56">
        <v>0</v>
      </c>
      <c r="I1329" s="56">
        <v>0</v>
      </c>
      <c r="J1329" s="56">
        <v>0</v>
      </c>
      <c r="K1329" s="520"/>
      <c r="L1329" s="345"/>
      <c r="M1329" s="344"/>
      <c r="N1329" s="284"/>
      <c r="O1329" s="284"/>
    </row>
    <row r="1330" spans="1:15" s="294" customFormat="1" ht="28.5" customHeight="1" x14ac:dyDescent="0.2">
      <c r="A1330" s="517"/>
      <c r="B1330" s="514"/>
      <c r="C1330" s="444"/>
      <c r="D1330" s="351">
        <v>2022</v>
      </c>
      <c r="E1330" s="116">
        <f t="shared" si="164"/>
        <v>0</v>
      </c>
      <c r="F1330" s="56">
        <v>0</v>
      </c>
      <c r="G1330" s="56">
        <v>0</v>
      </c>
      <c r="H1330" s="56">
        <v>0</v>
      </c>
      <c r="I1330" s="56">
        <v>0</v>
      </c>
      <c r="J1330" s="56">
        <v>0</v>
      </c>
      <c r="K1330" s="520"/>
      <c r="L1330" s="345"/>
      <c r="M1330" s="344"/>
      <c r="N1330" s="284"/>
      <c r="O1330" s="284"/>
    </row>
    <row r="1331" spans="1:15" s="294" customFormat="1" ht="28.5" customHeight="1" x14ac:dyDescent="0.2">
      <c r="A1331" s="517"/>
      <c r="B1331" s="514"/>
      <c r="C1331" s="444"/>
      <c r="D1331" s="351">
        <v>2023</v>
      </c>
      <c r="E1331" s="116">
        <f t="shared" si="164"/>
        <v>15.08</v>
      </c>
      <c r="F1331" s="56">
        <v>0</v>
      </c>
      <c r="G1331" s="56">
        <v>13.5100304</v>
      </c>
      <c r="H1331" s="56">
        <v>0</v>
      </c>
      <c r="I1331" s="56">
        <v>1.5699696000000001</v>
      </c>
      <c r="J1331" s="56">
        <v>0</v>
      </c>
      <c r="K1331" s="520"/>
      <c r="L1331" s="345"/>
      <c r="M1331" s="344"/>
      <c r="N1331" s="284"/>
      <c r="O1331" s="284"/>
    </row>
    <row r="1332" spans="1:15" s="294" customFormat="1" ht="28.5" customHeight="1" x14ac:dyDescent="0.2">
      <c r="A1332" s="517"/>
      <c r="B1332" s="514"/>
      <c r="C1332" s="444"/>
      <c r="D1332" s="351" t="s">
        <v>229</v>
      </c>
      <c r="E1332" s="310">
        <f>F1332+J1332+G1332+H1332+I1332</f>
        <v>0</v>
      </c>
      <c r="F1332" s="56">
        <v>0</v>
      </c>
      <c r="G1332" s="56">
        <v>0</v>
      </c>
      <c r="H1332" s="56">
        <v>0</v>
      </c>
      <c r="I1332" s="56">
        <v>0</v>
      </c>
      <c r="J1332" s="56">
        <v>0</v>
      </c>
      <c r="K1332" s="520"/>
      <c r="L1332" s="345"/>
      <c r="M1332" s="344"/>
      <c r="N1332" s="284"/>
      <c r="O1332" s="284"/>
    </row>
    <row r="1333" spans="1:15" s="294" customFormat="1" ht="28.5" customHeight="1" x14ac:dyDescent="0.2">
      <c r="A1333" s="517"/>
      <c r="B1333" s="514"/>
      <c r="C1333" s="444"/>
      <c r="D1333" s="351">
        <v>2025</v>
      </c>
      <c r="E1333" s="116">
        <f t="shared" ref="E1333:E1334" si="165">F1333+J1333+G1333+H1333+I1333</f>
        <v>0</v>
      </c>
      <c r="F1333" s="56">
        <v>0</v>
      </c>
      <c r="G1333" s="56">
        <v>0</v>
      </c>
      <c r="H1333" s="56">
        <v>0</v>
      </c>
      <c r="I1333" s="56">
        <v>0</v>
      </c>
      <c r="J1333" s="56">
        <v>0</v>
      </c>
      <c r="K1333" s="520"/>
      <c r="L1333" s="345"/>
      <c r="M1333" s="344"/>
      <c r="N1333" s="284"/>
      <c r="O1333" s="284"/>
    </row>
    <row r="1334" spans="1:15" s="294" customFormat="1" ht="28.5" customHeight="1" thickBot="1" x14ac:dyDescent="0.25">
      <c r="A1334" s="518"/>
      <c r="B1334" s="515"/>
      <c r="C1334" s="445"/>
      <c r="D1334" s="349">
        <v>2026</v>
      </c>
      <c r="E1334" s="277">
        <f t="shared" si="165"/>
        <v>0</v>
      </c>
      <c r="F1334" s="258">
        <v>0</v>
      </c>
      <c r="G1334" s="258">
        <v>0</v>
      </c>
      <c r="H1334" s="258">
        <v>0</v>
      </c>
      <c r="I1334" s="258">
        <v>0</v>
      </c>
      <c r="J1334" s="258">
        <v>0</v>
      </c>
      <c r="K1334" s="521"/>
      <c r="L1334" s="345"/>
      <c r="M1334" s="344"/>
      <c r="N1334" s="284"/>
      <c r="O1334" s="284"/>
    </row>
    <row r="1335" spans="1:15" s="294" customFormat="1" ht="28.5" customHeight="1" x14ac:dyDescent="0.2">
      <c r="A1335" s="516" t="s">
        <v>228</v>
      </c>
      <c r="B1335" s="453" t="s">
        <v>234</v>
      </c>
      <c r="C1335" s="443"/>
      <c r="D1335" s="190" t="s">
        <v>5</v>
      </c>
      <c r="E1335" s="191">
        <f>SUM(E1336:E1385)</f>
        <v>486.8794319000001</v>
      </c>
      <c r="F1335" s="191">
        <f t="shared" ref="F1335:J1335" si="166">SUM(F1336:F1385)</f>
        <v>350.73360000000002</v>
      </c>
      <c r="G1335" s="191">
        <f t="shared" si="166"/>
        <v>82.82368360000001</v>
      </c>
      <c r="H1335" s="191">
        <f t="shared" si="166"/>
        <v>0</v>
      </c>
      <c r="I1335" s="191">
        <f t="shared" si="166"/>
        <v>21.015360000000001</v>
      </c>
      <c r="J1335" s="191">
        <f t="shared" si="166"/>
        <v>0.15</v>
      </c>
      <c r="K1335" s="519" t="s">
        <v>232</v>
      </c>
      <c r="L1335" s="345"/>
      <c r="M1335" s="344"/>
      <c r="N1335" s="284"/>
      <c r="O1335" s="284"/>
    </row>
    <row r="1336" spans="1:15" s="294" customFormat="1" ht="28.5" customHeight="1" x14ac:dyDescent="0.2">
      <c r="A1336" s="517"/>
      <c r="B1336" s="454"/>
      <c r="C1336" s="444"/>
      <c r="D1336" s="42">
        <v>2011</v>
      </c>
      <c r="E1336" s="116">
        <f>F1336+J1336+G1336+H1336+I1336</f>
        <v>0</v>
      </c>
      <c r="F1336" s="56">
        <v>0</v>
      </c>
      <c r="G1336" s="56">
        <v>0</v>
      </c>
      <c r="H1336" s="56">
        <v>0</v>
      </c>
      <c r="I1336" s="56">
        <v>0</v>
      </c>
      <c r="J1336" s="56">
        <v>0</v>
      </c>
      <c r="K1336" s="520"/>
      <c r="L1336" s="345"/>
      <c r="M1336" s="344"/>
      <c r="N1336" s="284"/>
      <c r="O1336" s="284"/>
    </row>
    <row r="1337" spans="1:15" s="294" customFormat="1" ht="28.5" customHeight="1" x14ac:dyDescent="0.2">
      <c r="A1337" s="517"/>
      <c r="B1337" s="454"/>
      <c r="C1337" s="444"/>
      <c r="D1337" s="42">
        <v>2012</v>
      </c>
      <c r="E1337" s="116">
        <f t="shared" ref="E1337:E1351" si="167">F1337+J1337+G1337+H1337+I1337</f>
        <v>0</v>
      </c>
      <c r="F1337" s="56">
        <v>0</v>
      </c>
      <c r="G1337" s="56">
        <v>0</v>
      </c>
      <c r="H1337" s="56">
        <v>0</v>
      </c>
      <c r="I1337" s="56">
        <v>0</v>
      </c>
      <c r="J1337" s="56">
        <v>0</v>
      </c>
      <c r="K1337" s="520"/>
      <c r="L1337" s="345"/>
      <c r="M1337" s="344"/>
      <c r="N1337" s="284"/>
      <c r="O1337" s="284"/>
    </row>
    <row r="1338" spans="1:15" s="294" customFormat="1" ht="28.5" customHeight="1" x14ac:dyDescent="0.2">
      <c r="A1338" s="517"/>
      <c r="B1338" s="454"/>
      <c r="C1338" s="444"/>
      <c r="D1338" s="42">
        <v>2013</v>
      </c>
      <c r="E1338" s="116">
        <f t="shared" si="167"/>
        <v>0</v>
      </c>
      <c r="F1338" s="56">
        <v>0</v>
      </c>
      <c r="G1338" s="56">
        <v>0</v>
      </c>
      <c r="H1338" s="56">
        <v>0</v>
      </c>
      <c r="I1338" s="56">
        <v>0</v>
      </c>
      <c r="J1338" s="56">
        <v>0</v>
      </c>
      <c r="K1338" s="520"/>
      <c r="L1338" s="345"/>
      <c r="M1338" s="344"/>
      <c r="N1338" s="284"/>
      <c r="O1338" s="284"/>
    </row>
    <row r="1339" spans="1:15" s="294" customFormat="1" ht="28.5" customHeight="1" x14ac:dyDescent="0.2">
      <c r="A1339" s="517"/>
      <c r="B1339" s="454"/>
      <c r="C1339" s="444"/>
      <c r="D1339" s="42">
        <v>2014</v>
      </c>
      <c r="E1339" s="116">
        <f t="shared" si="167"/>
        <v>0</v>
      </c>
      <c r="F1339" s="56">
        <v>0</v>
      </c>
      <c r="G1339" s="56">
        <v>0</v>
      </c>
      <c r="H1339" s="56">
        <v>0</v>
      </c>
      <c r="I1339" s="56">
        <v>0</v>
      </c>
      <c r="J1339" s="56">
        <v>0</v>
      </c>
      <c r="K1339" s="520"/>
      <c r="L1339" s="345"/>
      <c r="M1339" s="344"/>
      <c r="N1339" s="284"/>
      <c r="O1339" s="284"/>
    </row>
    <row r="1340" spans="1:15" s="294" customFormat="1" ht="28.5" customHeight="1" x14ac:dyDescent="0.2">
      <c r="A1340" s="517"/>
      <c r="B1340" s="454"/>
      <c r="C1340" s="444"/>
      <c r="D1340" s="42">
        <v>2015</v>
      </c>
      <c r="E1340" s="116">
        <f t="shared" si="167"/>
        <v>0</v>
      </c>
      <c r="F1340" s="56">
        <v>0</v>
      </c>
      <c r="G1340" s="56">
        <v>0</v>
      </c>
      <c r="H1340" s="56">
        <v>0</v>
      </c>
      <c r="I1340" s="56">
        <v>0</v>
      </c>
      <c r="J1340" s="56">
        <v>0</v>
      </c>
      <c r="K1340" s="520"/>
      <c r="L1340" s="345"/>
      <c r="M1340" s="344"/>
      <c r="N1340" s="284"/>
      <c r="O1340" s="284"/>
    </row>
    <row r="1341" spans="1:15" s="294" customFormat="1" ht="28.5" customHeight="1" x14ac:dyDescent="0.2">
      <c r="A1341" s="517"/>
      <c r="B1341" s="454"/>
      <c r="C1341" s="444"/>
      <c r="D1341" s="42">
        <v>2016</v>
      </c>
      <c r="E1341" s="116">
        <f t="shared" si="167"/>
        <v>0</v>
      </c>
      <c r="F1341" s="56">
        <v>0</v>
      </c>
      <c r="G1341" s="56">
        <v>0</v>
      </c>
      <c r="H1341" s="56">
        <v>0</v>
      </c>
      <c r="I1341" s="56">
        <v>0</v>
      </c>
      <c r="J1341" s="56">
        <v>0</v>
      </c>
      <c r="K1341" s="520"/>
      <c r="L1341" s="345"/>
      <c r="M1341" s="344"/>
      <c r="N1341" s="284"/>
      <c r="O1341" s="284"/>
    </row>
    <row r="1342" spans="1:15" s="294" customFormat="1" ht="28.5" customHeight="1" x14ac:dyDescent="0.2">
      <c r="A1342" s="517"/>
      <c r="B1342" s="454"/>
      <c r="C1342" s="444"/>
      <c r="D1342" s="42">
        <v>2017</v>
      </c>
      <c r="E1342" s="116">
        <f t="shared" si="167"/>
        <v>0</v>
      </c>
      <c r="F1342" s="56">
        <v>0</v>
      </c>
      <c r="G1342" s="56">
        <v>0</v>
      </c>
      <c r="H1342" s="56">
        <v>0</v>
      </c>
      <c r="I1342" s="56">
        <v>0</v>
      </c>
      <c r="J1342" s="56">
        <v>0</v>
      </c>
      <c r="K1342" s="520"/>
      <c r="L1342" s="345"/>
      <c r="M1342" s="344"/>
      <c r="N1342" s="284"/>
      <c r="O1342" s="284"/>
    </row>
    <row r="1343" spans="1:15" s="294" customFormat="1" ht="28.5" customHeight="1" x14ac:dyDescent="0.2">
      <c r="A1343" s="517"/>
      <c r="B1343" s="454"/>
      <c r="C1343" s="444"/>
      <c r="D1343" s="42">
        <v>2018</v>
      </c>
      <c r="E1343" s="116">
        <f t="shared" si="167"/>
        <v>0</v>
      </c>
      <c r="F1343" s="56">
        <v>0</v>
      </c>
      <c r="G1343" s="56">
        <v>0</v>
      </c>
      <c r="H1343" s="56">
        <v>0</v>
      </c>
      <c r="I1343" s="56">
        <f>0.01500062-0.00734012-0.0076605</f>
        <v>0</v>
      </c>
      <c r="J1343" s="56">
        <v>0</v>
      </c>
      <c r="K1343" s="520"/>
      <c r="L1343" s="345"/>
      <c r="M1343" s="344"/>
      <c r="N1343" s="284"/>
      <c r="O1343" s="284"/>
    </row>
    <row r="1344" spans="1:15" s="294" customFormat="1" ht="28.5" customHeight="1" x14ac:dyDescent="0.2">
      <c r="A1344" s="517"/>
      <c r="B1344" s="454"/>
      <c r="C1344" s="444"/>
      <c r="D1344" s="42">
        <v>2019</v>
      </c>
      <c r="E1344" s="116">
        <f t="shared" si="167"/>
        <v>0</v>
      </c>
      <c r="F1344" s="56">
        <v>0</v>
      </c>
      <c r="G1344" s="56">
        <v>0</v>
      </c>
      <c r="H1344" s="56">
        <v>0</v>
      </c>
      <c r="I1344" s="56">
        <v>0</v>
      </c>
      <c r="J1344" s="56">
        <v>0</v>
      </c>
      <c r="K1344" s="520"/>
      <c r="L1344" s="345"/>
      <c r="M1344" s="344"/>
      <c r="N1344" s="284"/>
      <c r="O1344" s="284"/>
    </row>
    <row r="1345" spans="1:15" s="294" customFormat="1" ht="28.5" customHeight="1" x14ac:dyDescent="0.2">
      <c r="A1345" s="517"/>
      <c r="B1345" s="454"/>
      <c r="C1345" s="444"/>
      <c r="D1345" s="42">
        <v>2020</v>
      </c>
      <c r="E1345" s="116">
        <f t="shared" si="167"/>
        <v>0</v>
      </c>
      <c r="F1345" s="56">
        <v>0</v>
      </c>
      <c r="G1345" s="56">
        <v>0</v>
      </c>
      <c r="H1345" s="56">
        <v>0</v>
      </c>
      <c r="I1345" s="56">
        <v>0</v>
      </c>
      <c r="J1345" s="56">
        <v>0</v>
      </c>
      <c r="K1345" s="520"/>
      <c r="L1345" s="345"/>
      <c r="M1345" s="344"/>
      <c r="N1345" s="284"/>
      <c r="O1345" s="284"/>
    </row>
    <row r="1346" spans="1:15" s="294" customFormat="1" ht="28.5" customHeight="1" x14ac:dyDescent="0.2">
      <c r="A1346" s="517"/>
      <c r="B1346" s="454"/>
      <c r="C1346" s="444"/>
      <c r="D1346" s="351">
        <v>2021</v>
      </c>
      <c r="E1346" s="116">
        <f t="shared" si="167"/>
        <v>0</v>
      </c>
      <c r="F1346" s="56">
        <v>0</v>
      </c>
      <c r="G1346" s="56">
        <v>0</v>
      </c>
      <c r="H1346" s="56">
        <v>0</v>
      </c>
      <c r="I1346" s="56">
        <v>0</v>
      </c>
      <c r="J1346" s="56">
        <v>0</v>
      </c>
      <c r="K1346" s="520"/>
      <c r="L1346" s="345"/>
      <c r="M1346" s="344"/>
      <c r="N1346" s="284"/>
      <c r="O1346" s="284"/>
    </row>
    <row r="1347" spans="1:15" s="294" customFormat="1" ht="28.5" customHeight="1" x14ac:dyDescent="0.2">
      <c r="A1347" s="517"/>
      <c r="B1347" s="454"/>
      <c r="C1347" s="444"/>
      <c r="D1347" s="351">
        <v>2022</v>
      </c>
      <c r="E1347" s="116">
        <f t="shared" si="167"/>
        <v>0</v>
      </c>
      <c r="F1347" s="56">
        <v>0</v>
      </c>
      <c r="G1347" s="56">
        <v>0</v>
      </c>
      <c r="H1347" s="56">
        <v>0</v>
      </c>
      <c r="I1347" s="56">
        <v>0</v>
      </c>
      <c r="J1347" s="56">
        <v>0</v>
      </c>
      <c r="K1347" s="520"/>
      <c r="L1347" s="345"/>
      <c r="M1347" s="344"/>
      <c r="N1347" s="284"/>
      <c r="O1347" s="284"/>
    </row>
    <row r="1348" spans="1:15" s="294" customFormat="1" ht="28.5" customHeight="1" x14ac:dyDescent="0.2">
      <c r="A1348" s="517"/>
      <c r="B1348" s="454"/>
      <c r="C1348" s="444"/>
      <c r="D1348" s="351">
        <v>2023</v>
      </c>
      <c r="E1348" s="116">
        <f t="shared" si="167"/>
        <v>51.534999999999997</v>
      </c>
      <c r="F1348" s="56">
        <v>50.104799999999997</v>
      </c>
      <c r="G1348" s="56">
        <v>1.0225200000000001</v>
      </c>
      <c r="H1348" s="56">
        <v>0</v>
      </c>
      <c r="I1348" s="56">
        <v>0.25768000000000002</v>
      </c>
      <c r="J1348" s="56">
        <v>0.15</v>
      </c>
      <c r="K1348" s="520"/>
      <c r="L1348" s="345"/>
      <c r="M1348" s="344"/>
      <c r="N1348" s="284"/>
      <c r="O1348" s="284"/>
    </row>
    <row r="1349" spans="1:15" s="294" customFormat="1" ht="28.5" customHeight="1" x14ac:dyDescent="0.2">
      <c r="A1349" s="517"/>
      <c r="B1349" s="454"/>
      <c r="C1349" s="444"/>
      <c r="D1349" s="351">
        <v>2024</v>
      </c>
      <c r="E1349" s="116">
        <f t="shared" si="167"/>
        <v>48.290430000000001</v>
      </c>
      <c r="F1349" s="56">
        <v>0</v>
      </c>
      <c r="G1349" s="56">
        <v>48.03275</v>
      </c>
      <c r="H1349" s="56">
        <v>0</v>
      </c>
      <c r="I1349" s="56">
        <v>0.25768000000000002</v>
      </c>
      <c r="J1349" s="56">
        <v>0</v>
      </c>
      <c r="K1349" s="520"/>
      <c r="L1349" s="345"/>
      <c r="M1349" s="344"/>
      <c r="N1349" s="284"/>
      <c r="O1349" s="284"/>
    </row>
    <row r="1350" spans="1:15" s="294" customFormat="1" ht="28.5" customHeight="1" x14ac:dyDescent="0.2">
      <c r="A1350" s="517"/>
      <c r="B1350" s="454"/>
      <c r="C1350" s="444"/>
      <c r="D1350" s="351">
        <v>2025</v>
      </c>
      <c r="E1350" s="116">
        <f t="shared" si="167"/>
        <v>0</v>
      </c>
      <c r="F1350" s="124">
        <v>0</v>
      </c>
      <c r="G1350" s="124">
        <v>0</v>
      </c>
      <c r="H1350" s="124">
        <v>0</v>
      </c>
      <c r="I1350" s="124">
        <v>0</v>
      </c>
      <c r="J1350" s="124">
        <v>0</v>
      </c>
      <c r="K1350" s="520"/>
      <c r="L1350" s="345"/>
      <c r="M1350" s="344"/>
      <c r="N1350" s="284"/>
      <c r="O1350" s="284"/>
    </row>
    <row r="1351" spans="1:15" s="294" customFormat="1" ht="28.5" customHeight="1" thickBot="1" x14ac:dyDescent="0.25">
      <c r="A1351" s="517"/>
      <c r="B1351" s="454"/>
      <c r="C1351" s="444"/>
      <c r="D1351" s="349">
        <v>2026</v>
      </c>
      <c r="E1351" s="277">
        <f t="shared" si="167"/>
        <v>0</v>
      </c>
      <c r="F1351" s="311">
        <v>0</v>
      </c>
      <c r="G1351" s="311">
        <v>0</v>
      </c>
      <c r="H1351" s="311">
        <v>0</v>
      </c>
      <c r="I1351" s="311">
        <v>0</v>
      </c>
      <c r="J1351" s="311">
        <v>0</v>
      </c>
      <c r="K1351" s="520"/>
      <c r="L1351" s="345"/>
      <c r="M1351" s="344"/>
      <c r="N1351" s="284"/>
      <c r="O1351" s="284"/>
    </row>
    <row r="1352" spans="1:15" s="294" customFormat="1" ht="28.5" customHeight="1" x14ac:dyDescent="0.2">
      <c r="A1352" s="616" t="s">
        <v>239</v>
      </c>
      <c r="B1352" s="616" t="s">
        <v>240</v>
      </c>
      <c r="C1352" s="526"/>
      <c r="D1352" s="190" t="s">
        <v>5</v>
      </c>
      <c r="E1352" s="191">
        <f>SUM(E1353:E1402)</f>
        <v>204.50539510000002</v>
      </c>
      <c r="F1352" s="191">
        <f t="shared" ref="F1352:J1352" si="168">SUM(F1353:F1402)</f>
        <v>150.31439999999998</v>
      </c>
      <c r="G1352" s="191">
        <f t="shared" si="168"/>
        <v>16.884206800000001</v>
      </c>
      <c r="H1352" s="191">
        <f t="shared" si="168"/>
        <v>0</v>
      </c>
      <c r="I1352" s="191">
        <f>SUM(I1353:I1368)</f>
        <v>5.1499999999999995</v>
      </c>
      <c r="J1352" s="191">
        <f t="shared" si="168"/>
        <v>0</v>
      </c>
      <c r="K1352" s="495">
        <v>2024</v>
      </c>
      <c r="L1352" s="345"/>
      <c r="M1352" s="344"/>
      <c r="N1352" s="284"/>
      <c r="O1352" s="284"/>
    </row>
    <row r="1353" spans="1:15" s="294" customFormat="1" ht="28.5" customHeight="1" x14ac:dyDescent="0.2">
      <c r="A1353" s="616"/>
      <c r="B1353" s="616"/>
      <c r="C1353" s="526"/>
      <c r="D1353" s="42">
        <v>2011</v>
      </c>
      <c r="E1353" s="116">
        <f>F1353+J1353+G1353+H1353+I1353</f>
        <v>0</v>
      </c>
      <c r="F1353" s="56">
        <v>0</v>
      </c>
      <c r="G1353" s="56">
        <v>0</v>
      </c>
      <c r="H1353" s="56">
        <v>0</v>
      </c>
      <c r="I1353" s="56">
        <v>0</v>
      </c>
      <c r="J1353" s="56">
        <v>0</v>
      </c>
      <c r="K1353" s="444"/>
      <c r="L1353" s="345"/>
      <c r="M1353" s="344"/>
      <c r="N1353" s="284"/>
      <c r="O1353" s="284"/>
    </row>
    <row r="1354" spans="1:15" s="294" customFormat="1" ht="28.5" customHeight="1" x14ac:dyDescent="0.2">
      <c r="A1354" s="616"/>
      <c r="B1354" s="616"/>
      <c r="C1354" s="526"/>
      <c r="D1354" s="42">
        <v>2012</v>
      </c>
      <c r="E1354" s="116">
        <f t="shared" ref="E1354:E1368" si="169">F1354+J1354+G1354+H1354+I1354</f>
        <v>0</v>
      </c>
      <c r="F1354" s="56">
        <v>0</v>
      </c>
      <c r="G1354" s="56">
        <v>0</v>
      </c>
      <c r="H1354" s="56">
        <v>0</v>
      </c>
      <c r="I1354" s="56">
        <v>0</v>
      </c>
      <c r="J1354" s="56">
        <v>0</v>
      </c>
      <c r="K1354" s="444"/>
      <c r="L1354" s="345"/>
      <c r="M1354" s="344"/>
      <c r="N1354" s="284"/>
      <c r="O1354" s="284"/>
    </row>
    <row r="1355" spans="1:15" s="294" customFormat="1" ht="28.5" customHeight="1" x14ac:dyDescent="0.2">
      <c r="A1355" s="616"/>
      <c r="B1355" s="616"/>
      <c r="C1355" s="526"/>
      <c r="D1355" s="42">
        <v>2013</v>
      </c>
      <c r="E1355" s="116">
        <f t="shared" si="169"/>
        <v>0</v>
      </c>
      <c r="F1355" s="56">
        <v>0</v>
      </c>
      <c r="G1355" s="56">
        <v>0</v>
      </c>
      <c r="H1355" s="56">
        <v>0</v>
      </c>
      <c r="I1355" s="56">
        <v>0</v>
      </c>
      <c r="J1355" s="56">
        <v>0</v>
      </c>
      <c r="K1355" s="444"/>
      <c r="L1355" s="345"/>
      <c r="M1355" s="344"/>
      <c r="N1355" s="284"/>
      <c r="O1355" s="284"/>
    </row>
    <row r="1356" spans="1:15" s="294" customFormat="1" ht="28.5" customHeight="1" x14ac:dyDescent="0.2">
      <c r="A1356" s="616"/>
      <c r="B1356" s="616"/>
      <c r="C1356" s="526"/>
      <c r="D1356" s="42">
        <v>2014</v>
      </c>
      <c r="E1356" s="116">
        <f t="shared" si="169"/>
        <v>0</v>
      </c>
      <c r="F1356" s="56">
        <v>0</v>
      </c>
      <c r="G1356" s="56">
        <v>0</v>
      </c>
      <c r="H1356" s="56">
        <v>0</v>
      </c>
      <c r="I1356" s="56">
        <v>0</v>
      </c>
      <c r="J1356" s="56">
        <v>0</v>
      </c>
      <c r="K1356" s="444"/>
      <c r="L1356" s="345"/>
      <c r="M1356" s="344"/>
      <c r="N1356" s="284"/>
      <c r="O1356" s="284"/>
    </row>
    <row r="1357" spans="1:15" s="294" customFormat="1" ht="28.5" customHeight="1" x14ac:dyDescent="0.2">
      <c r="A1357" s="616"/>
      <c r="B1357" s="616"/>
      <c r="C1357" s="526"/>
      <c r="D1357" s="42">
        <v>2015</v>
      </c>
      <c r="E1357" s="116">
        <f t="shared" si="169"/>
        <v>0</v>
      </c>
      <c r="F1357" s="56">
        <v>0</v>
      </c>
      <c r="G1357" s="56">
        <v>0</v>
      </c>
      <c r="H1357" s="56">
        <v>0</v>
      </c>
      <c r="I1357" s="56">
        <v>0</v>
      </c>
      <c r="J1357" s="56">
        <v>0</v>
      </c>
      <c r="K1357" s="444"/>
      <c r="L1357" s="345"/>
      <c r="M1357" s="344"/>
      <c r="N1357" s="284"/>
      <c r="O1357" s="284"/>
    </row>
    <row r="1358" spans="1:15" s="294" customFormat="1" ht="28.5" customHeight="1" x14ac:dyDescent="0.2">
      <c r="A1358" s="616"/>
      <c r="B1358" s="616"/>
      <c r="C1358" s="526"/>
      <c r="D1358" s="42">
        <v>2016</v>
      </c>
      <c r="E1358" s="116">
        <f t="shared" si="169"/>
        <v>0</v>
      </c>
      <c r="F1358" s="56">
        <v>0</v>
      </c>
      <c r="G1358" s="56">
        <v>0</v>
      </c>
      <c r="H1358" s="56">
        <v>0</v>
      </c>
      <c r="I1358" s="56">
        <v>0</v>
      </c>
      <c r="J1358" s="56">
        <v>0</v>
      </c>
      <c r="K1358" s="444"/>
      <c r="L1358" s="345"/>
      <c r="M1358" s="344"/>
      <c r="N1358" s="284"/>
      <c r="O1358" s="284"/>
    </row>
    <row r="1359" spans="1:15" s="294" customFormat="1" ht="28.5" customHeight="1" x14ac:dyDescent="0.2">
      <c r="A1359" s="616"/>
      <c r="B1359" s="616"/>
      <c r="C1359" s="526"/>
      <c r="D1359" s="42">
        <v>2017</v>
      </c>
      <c r="E1359" s="116">
        <f t="shared" si="169"/>
        <v>0</v>
      </c>
      <c r="F1359" s="56">
        <v>0</v>
      </c>
      <c r="G1359" s="56">
        <v>0</v>
      </c>
      <c r="H1359" s="56">
        <v>0</v>
      </c>
      <c r="I1359" s="56">
        <v>0</v>
      </c>
      <c r="J1359" s="56">
        <v>0</v>
      </c>
      <c r="K1359" s="444"/>
      <c r="L1359" s="345"/>
      <c r="M1359" s="344"/>
      <c r="N1359" s="284"/>
      <c r="O1359" s="284"/>
    </row>
    <row r="1360" spans="1:15" s="294" customFormat="1" ht="28.5" customHeight="1" x14ac:dyDescent="0.2">
      <c r="A1360" s="616"/>
      <c r="B1360" s="616"/>
      <c r="C1360" s="526"/>
      <c r="D1360" s="42">
        <v>2018</v>
      </c>
      <c r="E1360" s="116">
        <f t="shared" si="169"/>
        <v>0</v>
      </c>
      <c r="F1360" s="56">
        <v>0</v>
      </c>
      <c r="G1360" s="56">
        <v>0</v>
      </c>
      <c r="H1360" s="56">
        <v>0</v>
      </c>
      <c r="I1360" s="56">
        <f>0.01500062-0.00734012-0.0076605</f>
        <v>0</v>
      </c>
      <c r="J1360" s="56">
        <v>0</v>
      </c>
      <c r="K1360" s="444"/>
      <c r="L1360" s="345"/>
      <c r="M1360" s="344"/>
      <c r="N1360" s="284"/>
      <c r="O1360" s="284"/>
    </row>
    <row r="1361" spans="1:15" s="294" customFormat="1" ht="28.5" customHeight="1" x14ac:dyDescent="0.2">
      <c r="A1361" s="616"/>
      <c r="B1361" s="616"/>
      <c r="C1361" s="526"/>
      <c r="D1361" s="42">
        <v>2019</v>
      </c>
      <c r="E1361" s="116">
        <f t="shared" si="169"/>
        <v>0</v>
      </c>
      <c r="F1361" s="56">
        <v>0</v>
      </c>
      <c r="G1361" s="56">
        <v>0</v>
      </c>
      <c r="H1361" s="56">
        <v>0</v>
      </c>
      <c r="I1361" s="56">
        <v>0</v>
      </c>
      <c r="J1361" s="56">
        <v>0</v>
      </c>
      <c r="K1361" s="444"/>
      <c r="L1361" s="345"/>
      <c r="M1361" s="344"/>
      <c r="N1361" s="284"/>
      <c r="O1361" s="284"/>
    </row>
    <row r="1362" spans="1:15" s="294" customFormat="1" ht="28.5" customHeight="1" x14ac:dyDescent="0.2">
      <c r="A1362" s="616"/>
      <c r="B1362" s="616"/>
      <c r="C1362" s="526"/>
      <c r="D1362" s="42">
        <v>2020</v>
      </c>
      <c r="E1362" s="116">
        <f t="shared" si="169"/>
        <v>0</v>
      </c>
      <c r="F1362" s="56">
        <v>0</v>
      </c>
      <c r="G1362" s="56">
        <v>0</v>
      </c>
      <c r="H1362" s="56">
        <v>0</v>
      </c>
      <c r="I1362" s="56">
        <v>0</v>
      </c>
      <c r="J1362" s="56">
        <v>0</v>
      </c>
      <c r="K1362" s="444"/>
      <c r="L1362" s="345"/>
      <c r="M1362" s="344"/>
      <c r="N1362" s="284"/>
      <c r="O1362" s="284"/>
    </row>
    <row r="1363" spans="1:15" s="294" customFormat="1" ht="28.5" customHeight="1" x14ac:dyDescent="0.2">
      <c r="A1363" s="616"/>
      <c r="B1363" s="616"/>
      <c r="C1363" s="526"/>
      <c r="D1363" s="351">
        <v>2021</v>
      </c>
      <c r="E1363" s="116">
        <f t="shared" si="169"/>
        <v>0</v>
      </c>
      <c r="F1363" s="56">
        <v>0</v>
      </c>
      <c r="G1363" s="56">
        <v>0</v>
      </c>
      <c r="H1363" s="56">
        <v>0</v>
      </c>
      <c r="I1363" s="56">
        <v>0</v>
      </c>
      <c r="J1363" s="56">
        <v>0</v>
      </c>
      <c r="K1363" s="444"/>
      <c r="L1363" s="345"/>
      <c r="M1363" s="344"/>
      <c r="N1363" s="284"/>
      <c r="O1363" s="284"/>
    </row>
    <row r="1364" spans="1:15" s="294" customFormat="1" ht="28.5" customHeight="1" x14ac:dyDescent="0.2">
      <c r="A1364" s="616"/>
      <c r="B1364" s="616"/>
      <c r="C1364" s="526"/>
      <c r="D1364" s="351">
        <v>2022</v>
      </c>
      <c r="E1364" s="116">
        <f t="shared" si="169"/>
        <v>0</v>
      </c>
      <c r="F1364" s="56">
        <v>0</v>
      </c>
      <c r="G1364" s="56">
        <v>0</v>
      </c>
      <c r="H1364" s="56">
        <v>0</v>
      </c>
      <c r="I1364" s="56">
        <v>0</v>
      </c>
      <c r="J1364" s="56">
        <v>0</v>
      </c>
      <c r="K1364" s="444"/>
      <c r="L1364" s="345"/>
      <c r="M1364" s="344"/>
      <c r="N1364" s="284"/>
      <c r="O1364" s="284"/>
    </row>
    <row r="1365" spans="1:15" s="294" customFormat="1" ht="28.5" customHeight="1" x14ac:dyDescent="0.2">
      <c r="A1365" s="616"/>
      <c r="B1365" s="616"/>
      <c r="C1365" s="526"/>
      <c r="D1365" s="351">
        <v>2023</v>
      </c>
      <c r="E1365" s="116">
        <f t="shared" si="169"/>
        <v>50.104799999999997</v>
      </c>
      <c r="F1365" s="56">
        <v>50.104799999999997</v>
      </c>
      <c r="G1365" s="56">
        <v>0</v>
      </c>
      <c r="H1365" s="56">
        <v>0</v>
      </c>
      <c r="I1365" s="56">
        <v>0</v>
      </c>
      <c r="J1365" s="56">
        <v>0</v>
      </c>
      <c r="K1365" s="444"/>
      <c r="L1365" s="345"/>
      <c r="M1365" s="344"/>
      <c r="N1365" s="284"/>
      <c r="O1365" s="284"/>
    </row>
    <row r="1366" spans="1:15" s="294" customFormat="1" ht="28.5" customHeight="1" x14ac:dyDescent="0.2">
      <c r="A1366" s="616"/>
      <c r="B1366" s="616"/>
      <c r="C1366" s="526"/>
      <c r="D1366" s="351">
        <v>2024</v>
      </c>
      <c r="E1366" s="116">
        <f t="shared" si="169"/>
        <v>0.05</v>
      </c>
      <c r="F1366" s="56">
        <v>0</v>
      </c>
      <c r="G1366" s="56">
        <v>0</v>
      </c>
      <c r="H1366" s="56">
        <v>0</v>
      </c>
      <c r="I1366" s="56">
        <v>0.05</v>
      </c>
      <c r="J1366" s="56">
        <v>0</v>
      </c>
      <c r="K1366" s="444"/>
      <c r="L1366" s="345"/>
      <c r="M1366" s="344"/>
      <c r="N1366" s="284"/>
      <c r="O1366" s="284"/>
    </row>
    <row r="1367" spans="1:15" s="294" customFormat="1" ht="28.5" customHeight="1" x14ac:dyDescent="0.2">
      <c r="A1367" s="616"/>
      <c r="B1367" s="616"/>
      <c r="C1367" s="526"/>
      <c r="D1367" s="351">
        <v>2025</v>
      </c>
      <c r="E1367" s="116">
        <f t="shared" si="169"/>
        <v>5</v>
      </c>
      <c r="F1367" s="124">
        <v>0</v>
      </c>
      <c r="G1367" s="124">
        <v>0</v>
      </c>
      <c r="H1367" s="124">
        <v>0</v>
      </c>
      <c r="I1367" s="124">
        <v>5</v>
      </c>
      <c r="J1367" s="124">
        <v>0</v>
      </c>
      <c r="K1367" s="444"/>
      <c r="L1367" s="345"/>
      <c r="M1367" s="344"/>
      <c r="N1367" s="284"/>
      <c r="O1367" s="284"/>
    </row>
    <row r="1368" spans="1:15" s="294" customFormat="1" ht="28.5" customHeight="1" x14ac:dyDescent="0.2">
      <c r="A1368" s="616"/>
      <c r="B1368" s="616"/>
      <c r="C1368" s="526"/>
      <c r="D1368" s="42">
        <v>2026</v>
      </c>
      <c r="E1368" s="116">
        <f t="shared" si="169"/>
        <v>0.1</v>
      </c>
      <c r="F1368" s="56">
        <v>0</v>
      </c>
      <c r="G1368" s="56">
        <v>0</v>
      </c>
      <c r="H1368" s="56">
        <v>0</v>
      </c>
      <c r="I1368" s="56">
        <v>0.1</v>
      </c>
      <c r="J1368" s="56">
        <v>0</v>
      </c>
      <c r="K1368" s="444"/>
      <c r="L1368" s="345"/>
      <c r="M1368" s="344"/>
      <c r="N1368" s="284"/>
      <c r="O1368" s="284"/>
    </row>
    <row r="1369" spans="1:15" s="294" customFormat="1" ht="28.5" customHeight="1" x14ac:dyDescent="0.2">
      <c r="A1369" s="573" t="s">
        <v>242</v>
      </c>
      <c r="B1369" s="474" t="s">
        <v>243</v>
      </c>
      <c r="C1369" s="495"/>
      <c r="D1369" s="348" t="str">
        <f t="shared" ref="D1369:D1385" si="170">D1352</f>
        <v>Всего</v>
      </c>
      <c r="E1369" s="300">
        <f t="shared" ref="E1369:I1369" si="171">SUM(E1370:E1385)</f>
        <v>63.646903399999999</v>
      </c>
      <c r="F1369" s="300">
        <f t="shared" si="171"/>
        <v>50.104799999999997</v>
      </c>
      <c r="G1369" s="300">
        <f t="shared" si="171"/>
        <v>8.4421034000000006</v>
      </c>
      <c r="H1369" s="300">
        <f t="shared" si="171"/>
        <v>0</v>
      </c>
      <c r="I1369" s="300">
        <f t="shared" si="171"/>
        <v>5.0999999999999996</v>
      </c>
      <c r="J1369" s="300">
        <f>SUM(J1370:J1385)</f>
        <v>0</v>
      </c>
      <c r="K1369" s="444"/>
      <c r="L1369" s="345"/>
      <c r="M1369" s="344"/>
      <c r="N1369" s="284"/>
      <c r="O1369" s="284"/>
    </row>
    <row r="1370" spans="1:15" s="294" customFormat="1" ht="28.5" customHeight="1" x14ac:dyDescent="0.2">
      <c r="A1370" s="517"/>
      <c r="B1370" s="454"/>
      <c r="C1370" s="444"/>
      <c r="D1370" s="42">
        <f t="shared" si="170"/>
        <v>2011</v>
      </c>
      <c r="E1370" s="116">
        <f>F1370+G1370+H1370+I1370+J1370</f>
        <v>0</v>
      </c>
      <c r="F1370" s="56">
        <v>0</v>
      </c>
      <c r="G1370" s="56">
        <v>0</v>
      </c>
      <c r="H1370" s="56">
        <v>0</v>
      </c>
      <c r="I1370" s="56">
        <v>0</v>
      </c>
      <c r="J1370" s="56">
        <v>0</v>
      </c>
      <c r="K1370" s="444"/>
      <c r="L1370" s="345"/>
      <c r="M1370" s="344"/>
      <c r="N1370" s="284"/>
      <c r="O1370" s="284"/>
    </row>
    <row r="1371" spans="1:15" s="294" customFormat="1" ht="28.5" customHeight="1" x14ac:dyDescent="0.2">
      <c r="A1371" s="517"/>
      <c r="B1371" s="454"/>
      <c r="C1371" s="444"/>
      <c r="D1371" s="42">
        <f t="shared" si="170"/>
        <v>2012</v>
      </c>
      <c r="E1371" s="116">
        <f t="shared" ref="E1371:E1385" si="172">F1371+G1371+H1371+I1371+J1371</f>
        <v>0</v>
      </c>
      <c r="F1371" s="56">
        <v>0</v>
      </c>
      <c r="G1371" s="56">
        <v>0</v>
      </c>
      <c r="H1371" s="56">
        <v>0</v>
      </c>
      <c r="I1371" s="56">
        <v>0</v>
      </c>
      <c r="J1371" s="56">
        <v>0</v>
      </c>
      <c r="K1371" s="444"/>
      <c r="L1371" s="345"/>
      <c r="M1371" s="344"/>
      <c r="N1371" s="284"/>
      <c r="O1371" s="284"/>
    </row>
    <row r="1372" spans="1:15" s="294" customFormat="1" ht="28.5" customHeight="1" x14ac:dyDescent="0.2">
      <c r="A1372" s="517"/>
      <c r="B1372" s="454"/>
      <c r="C1372" s="444"/>
      <c r="D1372" s="42">
        <f t="shared" si="170"/>
        <v>2013</v>
      </c>
      <c r="E1372" s="116">
        <f t="shared" si="172"/>
        <v>0</v>
      </c>
      <c r="F1372" s="56">
        <v>0</v>
      </c>
      <c r="G1372" s="56">
        <v>0</v>
      </c>
      <c r="H1372" s="56">
        <v>0</v>
      </c>
      <c r="I1372" s="56">
        <v>0</v>
      </c>
      <c r="J1372" s="56">
        <v>0</v>
      </c>
      <c r="K1372" s="444"/>
      <c r="L1372" s="345"/>
      <c r="M1372" s="344"/>
      <c r="N1372" s="284"/>
      <c r="O1372" s="284"/>
    </row>
    <row r="1373" spans="1:15" s="294" customFormat="1" ht="28.5" customHeight="1" x14ac:dyDescent="0.2">
      <c r="A1373" s="517"/>
      <c r="B1373" s="454"/>
      <c r="C1373" s="444"/>
      <c r="D1373" s="42">
        <f t="shared" si="170"/>
        <v>2014</v>
      </c>
      <c r="E1373" s="116">
        <f t="shared" si="172"/>
        <v>0</v>
      </c>
      <c r="F1373" s="56">
        <v>0</v>
      </c>
      <c r="G1373" s="56">
        <v>0</v>
      </c>
      <c r="H1373" s="56">
        <v>0</v>
      </c>
      <c r="I1373" s="56">
        <v>0</v>
      </c>
      <c r="J1373" s="56">
        <v>0</v>
      </c>
      <c r="K1373" s="444"/>
      <c r="L1373" s="345"/>
      <c r="M1373" s="344"/>
      <c r="N1373" s="284"/>
      <c r="O1373" s="284"/>
    </row>
    <row r="1374" spans="1:15" s="294" customFormat="1" ht="28.5" customHeight="1" x14ac:dyDescent="0.2">
      <c r="A1374" s="517"/>
      <c r="B1374" s="454"/>
      <c r="C1374" s="444"/>
      <c r="D1374" s="42">
        <f t="shared" si="170"/>
        <v>2015</v>
      </c>
      <c r="E1374" s="116">
        <f t="shared" si="172"/>
        <v>0</v>
      </c>
      <c r="F1374" s="56">
        <v>0</v>
      </c>
      <c r="G1374" s="56">
        <v>0</v>
      </c>
      <c r="H1374" s="56">
        <v>0</v>
      </c>
      <c r="I1374" s="56">
        <v>0</v>
      </c>
      <c r="J1374" s="56">
        <v>0</v>
      </c>
      <c r="K1374" s="444"/>
      <c r="L1374" s="345"/>
      <c r="M1374" s="344"/>
      <c r="N1374" s="284"/>
      <c r="O1374" s="284"/>
    </row>
    <row r="1375" spans="1:15" s="294" customFormat="1" ht="28.5" customHeight="1" x14ac:dyDescent="0.2">
      <c r="A1375" s="517"/>
      <c r="B1375" s="454"/>
      <c r="C1375" s="444"/>
      <c r="D1375" s="42">
        <f t="shared" si="170"/>
        <v>2016</v>
      </c>
      <c r="E1375" s="116">
        <f t="shared" si="172"/>
        <v>0</v>
      </c>
      <c r="F1375" s="56">
        <v>0</v>
      </c>
      <c r="G1375" s="56">
        <v>0</v>
      </c>
      <c r="H1375" s="56">
        <v>0</v>
      </c>
      <c r="I1375" s="56">
        <v>0</v>
      </c>
      <c r="J1375" s="56">
        <v>0</v>
      </c>
      <c r="K1375" s="444"/>
      <c r="L1375" s="345"/>
      <c r="M1375" s="344"/>
      <c r="N1375" s="284"/>
      <c r="O1375" s="284"/>
    </row>
    <row r="1376" spans="1:15" s="294" customFormat="1" ht="28.5" customHeight="1" x14ac:dyDescent="0.2">
      <c r="A1376" s="517"/>
      <c r="B1376" s="454"/>
      <c r="C1376" s="444"/>
      <c r="D1376" s="42">
        <f t="shared" si="170"/>
        <v>2017</v>
      </c>
      <c r="E1376" s="116">
        <f t="shared" si="172"/>
        <v>0</v>
      </c>
      <c r="F1376" s="56">
        <v>0</v>
      </c>
      <c r="G1376" s="56">
        <v>0</v>
      </c>
      <c r="H1376" s="56">
        <v>0</v>
      </c>
      <c r="I1376" s="56">
        <v>0</v>
      </c>
      <c r="J1376" s="56">
        <v>0</v>
      </c>
      <c r="K1376" s="444"/>
      <c r="L1376" s="345"/>
      <c r="M1376" s="344"/>
      <c r="N1376" s="284"/>
      <c r="O1376" s="284"/>
    </row>
    <row r="1377" spans="1:15" s="294" customFormat="1" ht="28.5" customHeight="1" x14ac:dyDescent="0.2">
      <c r="A1377" s="517"/>
      <c r="B1377" s="454"/>
      <c r="C1377" s="444"/>
      <c r="D1377" s="42">
        <f t="shared" si="170"/>
        <v>2018</v>
      </c>
      <c r="E1377" s="116">
        <f t="shared" si="172"/>
        <v>0</v>
      </c>
      <c r="F1377" s="56">
        <v>0</v>
      </c>
      <c r="G1377" s="56">
        <v>0</v>
      </c>
      <c r="H1377" s="56">
        <v>0</v>
      </c>
      <c r="I1377" s="56">
        <f>0.01500062-0.00734012-0.0076605</f>
        <v>0</v>
      </c>
      <c r="J1377" s="56">
        <v>0</v>
      </c>
      <c r="K1377" s="444"/>
      <c r="L1377" s="345"/>
      <c r="M1377" s="344"/>
      <c r="N1377" s="284"/>
      <c r="O1377" s="284"/>
    </row>
    <row r="1378" spans="1:15" s="294" customFormat="1" ht="28.5" customHeight="1" x14ac:dyDescent="0.2">
      <c r="A1378" s="517"/>
      <c r="B1378" s="454"/>
      <c r="C1378" s="444"/>
      <c r="D1378" s="42">
        <f t="shared" si="170"/>
        <v>2019</v>
      </c>
      <c r="E1378" s="116">
        <f t="shared" si="172"/>
        <v>0</v>
      </c>
      <c r="F1378" s="56">
        <v>0</v>
      </c>
      <c r="G1378" s="56">
        <v>0</v>
      </c>
      <c r="H1378" s="56">
        <v>0</v>
      </c>
      <c r="I1378" s="56">
        <v>0</v>
      </c>
      <c r="J1378" s="56">
        <v>0</v>
      </c>
      <c r="K1378" s="444"/>
      <c r="L1378" s="345"/>
      <c r="M1378" s="344"/>
      <c r="N1378" s="284"/>
      <c r="O1378" s="284"/>
    </row>
    <row r="1379" spans="1:15" s="294" customFormat="1" ht="28.5" customHeight="1" x14ac:dyDescent="0.2">
      <c r="A1379" s="517"/>
      <c r="B1379" s="454"/>
      <c r="C1379" s="444"/>
      <c r="D1379" s="42">
        <f t="shared" si="170"/>
        <v>2020</v>
      </c>
      <c r="E1379" s="116">
        <f t="shared" si="172"/>
        <v>0</v>
      </c>
      <c r="F1379" s="56">
        <v>0</v>
      </c>
      <c r="G1379" s="56">
        <v>0</v>
      </c>
      <c r="H1379" s="56">
        <v>0</v>
      </c>
      <c r="I1379" s="56">
        <v>0</v>
      </c>
      <c r="J1379" s="56">
        <v>0</v>
      </c>
      <c r="K1379" s="444"/>
      <c r="L1379" s="345"/>
      <c r="M1379" s="344"/>
      <c r="N1379" s="284"/>
      <c r="O1379" s="284"/>
    </row>
    <row r="1380" spans="1:15" s="294" customFormat="1" ht="28.5" customHeight="1" x14ac:dyDescent="0.2">
      <c r="A1380" s="517"/>
      <c r="B1380" s="454"/>
      <c r="C1380" s="444"/>
      <c r="D1380" s="42">
        <f t="shared" si="170"/>
        <v>2021</v>
      </c>
      <c r="E1380" s="116">
        <f t="shared" si="172"/>
        <v>0</v>
      </c>
      <c r="F1380" s="56">
        <v>0</v>
      </c>
      <c r="G1380" s="56">
        <v>0</v>
      </c>
      <c r="H1380" s="56">
        <v>0</v>
      </c>
      <c r="I1380" s="56">
        <v>0</v>
      </c>
      <c r="J1380" s="56">
        <v>0</v>
      </c>
      <c r="K1380" s="444"/>
      <c r="L1380" s="345"/>
      <c r="M1380" s="344"/>
      <c r="N1380" s="284"/>
      <c r="O1380" s="284"/>
    </row>
    <row r="1381" spans="1:15" s="294" customFormat="1" ht="28.5" customHeight="1" x14ac:dyDescent="0.2">
      <c r="A1381" s="517"/>
      <c r="B1381" s="454"/>
      <c r="C1381" s="444"/>
      <c r="D1381" s="42">
        <f t="shared" si="170"/>
        <v>2022</v>
      </c>
      <c r="E1381" s="116">
        <f t="shared" si="172"/>
        <v>0</v>
      </c>
      <c r="F1381" s="56">
        <v>0</v>
      </c>
      <c r="G1381" s="56">
        <v>0</v>
      </c>
      <c r="H1381" s="56">
        <v>0</v>
      </c>
      <c r="I1381" s="56">
        <v>0</v>
      </c>
      <c r="J1381" s="56">
        <v>0</v>
      </c>
      <c r="K1381" s="444"/>
      <c r="L1381" s="345"/>
      <c r="M1381" s="344"/>
      <c r="N1381" s="284"/>
      <c r="O1381" s="284"/>
    </row>
    <row r="1382" spans="1:15" s="294" customFormat="1" ht="28.5" customHeight="1" x14ac:dyDescent="0.2">
      <c r="A1382" s="517"/>
      <c r="B1382" s="454"/>
      <c r="C1382" s="444"/>
      <c r="D1382" s="42">
        <f t="shared" si="170"/>
        <v>2023</v>
      </c>
      <c r="E1382" s="116">
        <f t="shared" si="172"/>
        <v>50.104799999999997</v>
      </c>
      <c r="F1382" s="56">
        <v>50.104799999999997</v>
      </c>
      <c r="G1382" s="56">
        <v>0</v>
      </c>
      <c r="H1382" s="56">
        <v>0</v>
      </c>
      <c r="I1382" s="56">
        <v>0</v>
      </c>
      <c r="J1382" s="56">
        <v>0</v>
      </c>
      <c r="K1382" s="444"/>
      <c r="L1382" s="345"/>
      <c r="M1382" s="344"/>
      <c r="N1382" s="284"/>
      <c r="O1382" s="284"/>
    </row>
    <row r="1383" spans="1:15" s="294" customFormat="1" ht="28.5" customHeight="1" x14ac:dyDescent="0.2">
      <c r="A1383" s="517"/>
      <c r="B1383" s="454"/>
      <c r="C1383" s="444"/>
      <c r="D1383" s="42">
        <f t="shared" si="170"/>
        <v>2024</v>
      </c>
      <c r="E1383" s="116">
        <f t="shared" si="172"/>
        <v>8.4421034000000006</v>
      </c>
      <c r="F1383" s="56">
        <v>0</v>
      </c>
      <c r="G1383" s="56">
        <v>8.4421034000000006</v>
      </c>
      <c r="H1383" s="56">
        <v>0</v>
      </c>
      <c r="I1383" s="56">
        <v>0</v>
      </c>
      <c r="J1383" s="56">
        <v>0</v>
      </c>
      <c r="K1383" s="444"/>
      <c r="L1383" s="345"/>
      <c r="M1383" s="344"/>
      <c r="N1383" s="284"/>
      <c r="O1383" s="284"/>
    </row>
    <row r="1384" spans="1:15" s="294" customFormat="1" ht="28.5" customHeight="1" x14ac:dyDescent="0.2">
      <c r="A1384" s="517"/>
      <c r="B1384" s="454"/>
      <c r="C1384" s="444"/>
      <c r="D1384" s="42">
        <f t="shared" si="170"/>
        <v>2025</v>
      </c>
      <c r="E1384" s="116">
        <f t="shared" si="172"/>
        <v>5</v>
      </c>
      <c r="F1384" s="56">
        <v>0</v>
      </c>
      <c r="G1384" s="56">
        <v>0</v>
      </c>
      <c r="H1384" s="56">
        <v>0</v>
      </c>
      <c r="I1384" s="56">
        <v>5</v>
      </c>
      <c r="J1384" s="56">
        <v>0</v>
      </c>
      <c r="K1384" s="444"/>
      <c r="L1384" s="345"/>
      <c r="M1384" s="344"/>
      <c r="N1384" s="284"/>
      <c r="O1384" s="284"/>
    </row>
    <row r="1385" spans="1:15" s="294" customFormat="1" ht="28.5" customHeight="1" thickBot="1" x14ac:dyDescent="0.25">
      <c r="A1385" s="518"/>
      <c r="B1385" s="462"/>
      <c r="C1385" s="445"/>
      <c r="D1385" s="42">
        <f t="shared" si="170"/>
        <v>2026</v>
      </c>
      <c r="E1385" s="116">
        <f t="shared" si="172"/>
        <v>0.1</v>
      </c>
      <c r="F1385" s="56">
        <v>0</v>
      </c>
      <c r="G1385" s="56">
        <v>0</v>
      </c>
      <c r="H1385" s="56">
        <v>0</v>
      </c>
      <c r="I1385" s="56">
        <v>0.1</v>
      </c>
      <c r="J1385" s="56">
        <v>0</v>
      </c>
      <c r="K1385" s="445"/>
      <c r="L1385" s="345"/>
      <c r="M1385" s="344"/>
      <c r="N1385" s="284"/>
      <c r="O1385" s="284"/>
    </row>
    <row r="1386" spans="1:15" ht="14.25" customHeight="1" x14ac:dyDescent="0.25">
      <c r="A1386" s="559" t="s">
        <v>35</v>
      </c>
      <c r="B1386" s="540" t="s">
        <v>36</v>
      </c>
      <c r="C1386" s="540"/>
      <c r="D1386" s="351" t="s">
        <v>5</v>
      </c>
      <c r="E1386" s="133">
        <f>SUM(E1387:E1400)</f>
        <v>10.97839415</v>
      </c>
      <c r="F1386" s="133">
        <f t="shared" ref="F1386:J1386" si="173">SUM(F1387:F1400)</f>
        <v>0</v>
      </c>
      <c r="G1386" s="133">
        <f t="shared" si="173"/>
        <v>0</v>
      </c>
      <c r="H1386" s="133">
        <f t="shared" si="173"/>
        <v>0</v>
      </c>
      <c r="I1386" s="133">
        <f t="shared" si="173"/>
        <v>10.97839415</v>
      </c>
      <c r="J1386" s="133">
        <f t="shared" si="173"/>
        <v>0</v>
      </c>
      <c r="K1386" s="540" t="s">
        <v>186</v>
      </c>
      <c r="L1386" s="537"/>
      <c r="M1386" s="564"/>
    </row>
    <row r="1387" spans="1:15" ht="14.25" customHeight="1" x14ac:dyDescent="0.25">
      <c r="A1387" s="560"/>
      <c r="B1387" s="541"/>
      <c r="C1387" s="541"/>
      <c r="D1387" s="42">
        <v>2011</v>
      </c>
      <c r="E1387" s="116">
        <f>F1387+G1387+H1387+I1387+J1387</f>
        <v>3.67</v>
      </c>
      <c r="F1387" s="116">
        <f>F1404+F1421+F1438+F1455</f>
        <v>0</v>
      </c>
      <c r="G1387" s="116">
        <f>G1404+G1421+G1438+G1455</f>
        <v>0</v>
      </c>
      <c r="H1387" s="116">
        <f t="shared" ref="H1387:J1387" si="174">H1404+H1421+H1438+H1455</f>
        <v>0</v>
      </c>
      <c r="I1387" s="116">
        <f t="shared" si="174"/>
        <v>3.67</v>
      </c>
      <c r="J1387" s="116">
        <f t="shared" si="174"/>
        <v>0</v>
      </c>
      <c r="K1387" s="541"/>
      <c r="L1387" s="538"/>
      <c r="M1387" s="565"/>
    </row>
    <row r="1388" spans="1:15" ht="14.25" customHeight="1" x14ac:dyDescent="0.25">
      <c r="A1388" s="560"/>
      <c r="B1388" s="541"/>
      <c r="C1388" s="541"/>
      <c r="D1388" s="42">
        <v>2012</v>
      </c>
      <c r="E1388" s="116">
        <f t="shared" ref="E1388:E1402" si="175">F1388+G1388+H1388+I1388+J1388</f>
        <v>0.09</v>
      </c>
      <c r="F1388" s="116">
        <f t="shared" ref="F1388:J1400" si="176">F1405+F1422+F1439+F1456</f>
        <v>0</v>
      </c>
      <c r="G1388" s="116">
        <f t="shared" si="176"/>
        <v>0</v>
      </c>
      <c r="H1388" s="116">
        <f t="shared" si="176"/>
        <v>0</v>
      </c>
      <c r="I1388" s="116">
        <f t="shared" si="176"/>
        <v>0.09</v>
      </c>
      <c r="J1388" s="116">
        <f t="shared" si="176"/>
        <v>0</v>
      </c>
      <c r="K1388" s="541"/>
      <c r="L1388" s="538"/>
      <c r="M1388" s="565"/>
    </row>
    <row r="1389" spans="1:15" ht="14.25" customHeight="1" x14ac:dyDescent="0.25">
      <c r="A1389" s="560"/>
      <c r="B1389" s="541"/>
      <c r="C1389" s="541"/>
      <c r="D1389" s="42">
        <v>2013</v>
      </c>
      <c r="E1389" s="116">
        <f t="shared" si="175"/>
        <v>4.2155629999999995</v>
      </c>
      <c r="F1389" s="116">
        <f t="shared" si="176"/>
        <v>0</v>
      </c>
      <c r="G1389" s="116">
        <f t="shared" si="176"/>
        <v>0</v>
      </c>
      <c r="H1389" s="116">
        <f t="shared" si="176"/>
        <v>0</v>
      </c>
      <c r="I1389" s="116">
        <f t="shared" si="176"/>
        <v>4.2155629999999995</v>
      </c>
      <c r="J1389" s="116">
        <f t="shared" si="176"/>
        <v>0</v>
      </c>
      <c r="K1389" s="541"/>
      <c r="L1389" s="538"/>
      <c r="M1389" s="565"/>
    </row>
    <row r="1390" spans="1:15" ht="14.25" customHeight="1" x14ac:dyDescent="0.25">
      <c r="A1390" s="560"/>
      <c r="B1390" s="541"/>
      <c r="C1390" s="541"/>
      <c r="D1390" s="42">
        <v>2014</v>
      </c>
      <c r="E1390" s="116">
        <f t="shared" si="175"/>
        <v>1.43377569</v>
      </c>
      <c r="F1390" s="116">
        <f t="shared" si="176"/>
        <v>0</v>
      </c>
      <c r="G1390" s="116">
        <f t="shared" si="176"/>
        <v>0</v>
      </c>
      <c r="H1390" s="116">
        <f t="shared" si="176"/>
        <v>0</v>
      </c>
      <c r="I1390" s="116">
        <f t="shared" si="176"/>
        <v>1.43377569</v>
      </c>
      <c r="J1390" s="116">
        <f t="shared" si="176"/>
        <v>0</v>
      </c>
      <c r="K1390" s="541"/>
      <c r="L1390" s="538"/>
      <c r="M1390" s="565"/>
    </row>
    <row r="1391" spans="1:15" ht="16.5" customHeight="1" x14ac:dyDescent="0.25">
      <c r="A1391" s="560"/>
      <c r="B1391" s="541"/>
      <c r="C1391" s="541"/>
      <c r="D1391" s="42">
        <v>2015</v>
      </c>
      <c r="E1391" s="116">
        <f t="shared" si="175"/>
        <v>1.1417814700000009</v>
      </c>
      <c r="F1391" s="116">
        <f t="shared" si="176"/>
        <v>0</v>
      </c>
      <c r="G1391" s="116">
        <f t="shared" si="176"/>
        <v>0</v>
      </c>
      <c r="H1391" s="116">
        <f t="shared" si="176"/>
        <v>0</v>
      </c>
      <c r="I1391" s="116">
        <f t="shared" si="176"/>
        <v>1.1417814700000009</v>
      </c>
      <c r="J1391" s="116">
        <f t="shared" si="176"/>
        <v>0</v>
      </c>
      <c r="K1391" s="541"/>
      <c r="L1391" s="538"/>
      <c r="M1391" s="565"/>
    </row>
    <row r="1392" spans="1:15" ht="18.75" customHeight="1" x14ac:dyDescent="0.25">
      <c r="A1392" s="560"/>
      <c r="B1392" s="541"/>
      <c r="C1392" s="541"/>
      <c r="D1392" s="42">
        <v>2016</v>
      </c>
      <c r="E1392" s="116">
        <f t="shared" si="175"/>
        <v>0</v>
      </c>
      <c r="F1392" s="116">
        <f t="shared" si="176"/>
        <v>0</v>
      </c>
      <c r="G1392" s="116">
        <f t="shared" si="176"/>
        <v>0</v>
      </c>
      <c r="H1392" s="116">
        <f t="shared" si="176"/>
        <v>0</v>
      </c>
      <c r="I1392" s="116">
        <f t="shared" si="176"/>
        <v>0</v>
      </c>
      <c r="J1392" s="116">
        <f t="shared" si="176"/>
        <v>0</v>
      </c>
      <c r="K1392" s="541"/>
      <c r="L1392" s="538"/>
      <c r="M1392" s="565"/>
    </row>
    <row r="1393" spans="1:13" ht="18.75" customHeight="1" x14ac:dyDescent="0.25">
      <c r="A1393" s="560"/>
      <c r="B1393" s="541"/>
      <c r="C1393" s="541"/>
      <c r="D1393" s="42">
        <v>2017</v>
      </c>
      <c r="E1393" s="116">
        <f t="shared" si="175"/>
        <v>0.19073519999999999</v>
      </c>
      <c r="F1393" s="116">
        <f t="shared" si="176"/>
        <v>0</v>
      </c>
      <c r="G1393" s="116">
        <f t="shared" si="176"/>
        <v>0</v>
      </c>
      <c r="H1393" s="116">
        <f t="shared" si="176"/>
        <v>0</v>
      </c>
      <c r="I1393" s="116">
        <f t="shared" si="176"/>
        <v>0.19073519999999999</v>
      </c>
      <c r="J1393" s="116">
        <f t="shared" si="176"/>
        <v>0</v>
      </c>
      <c r="K1393" s="541"/>
      <c r="L1393" s="538"/>
      <c r="M1393" s="565"/>
    </row>
    <row r="1394" spans="1:13" ht="18.75" customHeight="1" x14ac:dyDescent="0.25">
      <c r="A1394" s="560"/>
      <c r="B1394" s="541"/>
      <c r="C1394" s="541"/>
      <c r="D1394" s="42">
        <v>2018</v>
      </c>
      <c r="E1394" s="116">
        <f t="shared" si="175"/>
        <v>0.23653879</v>
      </c>
      <c r="F1394" s="116">
        <f t="shared" si="176"/>
        <v>0</v>
      </c>
      <c r="G1394" s="116">
        <f t="shared" si="176"/>
        <v>0</v>
      </c>
      <c r="H1394" s="116">
        <f t="shared" si="176"/>
        <v>0</v>
      </c>
      <c r="I1394" s="116">
        <f t="shared" si="176"/>
        <v>0.23653879</v>
      </c>
      <c r="J1394" s="116">
        <f t="shared" si="176"/>
        <v>0</v>
      </c>
      <c r="K1394" s="541"/>
      <c r="L1394" s="538"/>
      <c r="M1394" s="565"/>
    </row>
    <row r="1395" spans="1:13" ht="18.75" customHeight="1" x14ac:dyDescent="0.25">
      <c r="A1395" s="560"/>
      <c r="B1395" s="541"/>
      <c r="C1395" s="541"/>
      <c r="D1395" s="42">
        <v>2019</v>
      </c>
      <c r="E1395" s="116">
        <f t="shared" si="175"/>
        <v>0</v>
      </c>
      <c r="F1395" s="116">
        <f t="shared" si="176"/>
        <v>0</v>
      </c>
      <c r="G1395" s="116">
        <f t="shared" si="176"/>
        <v>0</v>
      </c>
      <c r="H1395" s="116">
        <f t="shared" si="176"/>
        <v>0</v>
      </c>
      <c r="I1395" s="116">
        <f t="shared" si="176"/>
        <v>0</v>
      </c>
      <c r="J1395" s="116">
        <f t="shared" si="176"/>
        <v>0</v>
      </c>
      <c r="K1395" s="541"/>
      <c r="L1395" s="538"/>
      <c r="M1395" s="565"/>
    </row>
    <row r="1396" spans="1:13" ht="23.45" customHeight="1" x14ac:dyDescent="0.25">
      <c r="A1396" s="560"/>
      <c r="B1396" s="541"/>
      <c r="C1396" s="541"/>
      <c r="D1396" s="42">
        <v>2020</v>
      </c>
      <c r="E1396" s="116">
        <f t="shared" si="175"/>
        <v>0</v>
      </c>
      <c r="F1396" s="116">
        <f t="shared" si="176"/>
        <v>0</v>
      </c>
      <c r="G1396" s="116">
        <f>G1413+G1430+G1447+G1464</f>
        <v>0</v>
      </c>
      <c r="H1396" s="116">
        <f t="shared" si="176"/>
        <v>0</v>
      </c>
      <c r="I1396" s="116">
        <f t="shared" si="176"/>
        <v>0</v>
      </c>
      <c r="J1396" s="116">
        <f t="shared" si="176"/>
        <v>0</v>
      </c>
      <c r="K1396" s="541"/>
      <c r="L1396" s="563"/>
      <c r="M1396" s="566"/>
    </row>
    <row r="1397" spans="1:13" ht="23.45" customHeight="1" x14ac:dyDescent="0.25">
      <c r="A1397" s="560"/>
      <c r="B1397" s="541"/>
      <c r="C1397" s="541"/>
      <c r="D1397" s="42">
        <v>2021</v>
      </c>
      <c r="E1397" s="116">
        <f t="shared" si="175"/>
        <v>0</v>
      </c>
      <c r="F1397" s="116">
        <f t="shared" si="176"/>
        <v>0</v>
      </c>
      <c r="G1397" s="116">
        <f>G1414+G1431+G1448+G1465</f>
        <v>0</v>
      </c>
      <c r="H1397" s="116">
        <f t="shared" si="176"/>
        <v>0</v>
      </c>
      <c r="I1397" s="116">
        <f t="shared" si="176"/>
        <v>0</v>
      </c>
      <c r="J1397" s="116">
        <f t="shared" si="176"/>
        <v>0</v>
      </c>
      <c r="K1397" s="541"/>
      <c r="L1397" s="358"/>
      <c r="M1397" s="360"/>
    </row>
    <row r="1398" spans="1:13" ht="23.45" customHeight="1" x14ac:dyDescent="0.25">
      <c r="A1398" s="560"/>
      <c r="B1398" s="541"/>
      <c r="C1398" s="541"/>
      <c r="D1398" s="42">
        <v>2022</v>
      </c>
      <c r="E1398" s="116">
        <f t="shared" si="175"/>
        <v>0</v>
      </c>
      <c r="F1398" s="116">
        <f t="shared" si="176"/>
        <v>0</v>
      </c>
      <c r="G1398" s="116">
        <f>G1415+G1432+G1449+G1466</f>
        <v>0</v>
      </c>
      <c r="H1398" s="116">
        <f t="shared" si="176"/>
        <v>0</v>
      </c>
      <c r="I1398" s="116">
        <f t="shared" si="176"/>
        <v>0</v>
      </c>
      <c r="J1398" s="116">
        <f t="shared" si="176"/>
        <v>0</v>
      </c>
      <c r="K1398" s="541"/>
      <c r="L1398" s="358"/>
      <c r="M1398" s="360"/>
    </row>
    <row r="1399" spans="1:13" ht="23.45" customHeight="1" x14ac:dyDescent="0.25">
      <c r="A1399" s="560"/>
      <c r="B1399" s="541"/>
      <c r="C1399" s="541"/>
      <c r="D1399" s="42">
        <v>2023</v>
      </c>
      <c r="E1399" s="116">
        <f t="shared" si="175"/>
        <v>0</v>
      </c>
      <c r="F1399" s="116">
        <f>F1416+F1433+F1450+F1467</f>
        <v>0</v>
      </c>
      <c r="G1399" s="116">
        <f>G1416+G1433+G1450+G1467</f>
        <v>0</v>
      </c>
      <c r="H1399" s="116">
        <f t="shared" si="176"/>
        <v>0</v>
      </c>
      <c r="I1399" s="116">
        <f t="shared" si="176"/>
        <v>0</v>
      </c>
      <c r="J1399" s="116">
        <f t="shared" si="176"/>
        <v>0</v>
      </c>
      <c r="K1399" s="541"/>
      <c r="L1399" s="358"/>
      <c r="M1399" s="360"/>
    </row>
    <row r="1400" spans="1:13" ht="23.45" customHeight="1" x14ac:dyDescent="0.25">
      <c r="A1400" s="560"/>
      <c r="B1400" s="541"/>
      <c r="C1400" s="541"/>
      <c r="D1400" s="42">
        <v>2024</v>
      </c>
      <c r="E1400" s="116">
        <f t="shared" si="175"/>
        <v>0</v>
      </c>
      <c r="F1400" s="116">
        <f>F1417+F1434+F1451+F1468</f>
        <v>0</v>
      </c>
      <c r="G1400" s="116">
        <f>G1417+G1434+G1451+G1468</f>
        <v>0</v>
      </c>
      <c r="H1400" s="116">
        <f t="shared" si="176"/>
        <v>0</v>
      </c>
      <c r="I1400" s="116">
        <f t="shared" si="176"/>
        <v>0</v>
      </c>
      <c r="J1400" s="116">
        <f t="shared" si="176"/>
        <v>0</v>
      </c>
      <c r="K1400" s="541"/>
      <c r="L1400" s="358"/>
      <c r="M1400" s="360"/>
    </row>
    <row r="1401" spans="1:13" ht="23.45" customHeight="1" x14ac:dyDescent="0.25">
      <c r="A1401" s="560"/>
      <c r="B1401" s="541"/>
      <c r="C1401" s="541"/>
      <c r="D1401" s="42">
        <v>2025</v>
      </c>
      <c r="E1401" s="116">
        <f>F1401+G1401+H1401+I1401+J1401</f>
        <v>0</v>
      </c>
      <c r="F1401" s="116">
        <f t="shared" ref="F1401:J1402" si="177">F1418+F1435+F1452+F1469</f>
        <v>0</v>
      </c>
      <c r="G1401" s="116">
        <f t="shared" si="177"/>
        <v>0</v>
      </c>
      <c r="H1401" s="116">
        <f t="shared" si="177"/>
        <v>0</v>
      </c>
      <c r="I1401" s="116">
        <f t="shared" si="177"/>
        <v>0</v>
      </c>
      <c r="J1401" s="116">
        <f t="shared" si="177"/>
        <v>0</v>
      </c>
      <c r="K1401" s="541"/>
      <c r="L1401" s="358"/>
      <c r="M1401" s="360"/>
    </row>
    <row r="1402" spans="1:13" ht="23.45" customHeight="1" x14ac:dyDescent="0.25">
      <c r="A1402" s="561"/>
      <c r="B1402" s="562"/>
      <c r="C1402" s="562"/>
      <c r="D1402" s="42">
        <v>2026</v>
      </c>
      <c r="E1402" s="116">
        <f t="shared" si="175"/>
        <v>0</v>
      </c>
      <c r="F1402" s="116">
        <f t="shared" si="177"/>
        <v>0</v>
      </c>
      <c r="G1402" s="116">
        <f t="shared" si="177"/>
        <v>0</v>
      </c>
      <c r="H1402" s="116">
        <f t="shared" si="177"/>
        <v>0</v>
      </c>
      <c r="I1402" s="116">
        <f t="shared" si="177"/>
        <v>0</v>
      </c>
      <c r="J1402" s="116">
        <f t="shared" si="177"/>
        <v>0</v>
      </c>
      <c r="K1402" s="562"/>
      <c r="L1402" s="358"/>
      <c r="M1402" s="360"/>
    </row>
    <row r="1403" spans="1:13" ht="27" customHeight="1" x14ac:dyDescent="0.25">
      <c r="A1403" s="556" t="s">
        <v>34</v>
      </c>
      <c r="B1403" s="495" t="s">
        <v>69</v>
      </c>
      <c r="C1403" s="495" t="s">
        <v>58</v>
      </c>
      <c r="D1403" s="42" t="s">
        <v>5</v>
      </c>
      <c r="E1403" s="116">
        <f>SUM(E1404:E1419)</f>
        <v>6.0545630000000008</v>
      </c>
      <c r="F1403" s="116">
        <f t="shared" ref="F1403:J1403" si="178">SUM(F1404:F1419)</f>
        <v>0</v>
      </c>
      <c r="G1403" s="116">
        <f t="shared" si="178"/>
        <v>0</v>
      </c>
      <c r="H1403" s="116">
        <f t="shared" si="178"/>
        <v>0</v>
      </c>
      <c r="I1403" s="116">
        <f t="shared" si="178"/>
        <v>6.0545630000000008</v>
      </c>
      <c r="J1403" s="116">
        <f t="shared" si="178"/>
        <v>0</v>
      </c>
      <c r="K1403" s="495" t="s">
        <v>147</v>
      </c>
      <c r="L1403" s="495" t="s">
        <v>38</v>
      </c>
      <c r="M1403" s="553" t="s">
        <v>39</v>
      </c>
    </row>
    <row r="1404" spans="1:13" x14ac:dyDescent="0.25">
      <c r="A1404" s="557"/>
      <c r="B1404" s="444"/>
      <c r="C1404" s="444"/>
      <c r="D1404" s="42">
        <v>2011</v>
      </c>
      <c r="E1404" s="116">
        <f>F1404+G1404+H1404+I1404+J1404</f>
        <v>3.67</v>
      </c>
      <c r="F1404" s="56">
        <v>0</v>
      </c>
      <c r="G1404" s="56">
        <v>0</v>
      </c>
      <c r="H1404" s="56">
        <v>0</v>
      </c>
      <c r="I1404" s="56">
        <v>3.67</v>
      </c>
      <c r="J1404" s="56">
        <v>0</v>
      </c>
      <c r="K1404" s="444"/>
      <c r="L1404" s="444"/>
      <c r="M1404" s="554"/>
    </row>
    <row r="1405" spans="1:13" x14ac:dyDescent="0.25">
      <c r="A1405" s="557"/>
      <c r="B1405" s="444"/>
      <c r="C1405" s="444"/>
      <c r="D1405" s="42">
        <v>2012</v>
      </c>
      <c r="E1405" s="116">
        <f t="shared" ref="E1405:E1419" si="179">F1405+G1405+H1405+I1405+J1405</f>
        <v>0.09</v>
      </c>
      <c r="F1405" s="56">
        <v>0</v>
      </c>
      <c r="G1405" s="56">
        <v>0</v>
      </c>
      <c r="H1405" s="56">
        <v>0</v>
      </c>
      <c r="I1405" s="56">
        <v>0.09</v>
      </c>
      <c r="J1405" s="56">
        <v>0</v>
      </c>
      <c r="K1405" s="444"/>
      <c r="L1405" s="444"/>
      <c r="M1405" s="554"/>
    </row>
    <row r="1406" spans="1:13" x14ac:dyDescent="0.25">
      <c r="A1406" s="557"/>
      <c r="B1406" s="444"/>
      <c r="C1406" s="444"/>
      <c r="D1406" s="42">
        <v>2013</v>
      </c>
      <c r="E1406" s="116">
        <f t="shared" si="179"/>
        <v>1.525563</v>
      </c>
      <c r="F1406" s="56">
        <v>0</v>
      </c>
      <c r="G1406" s="56">
        <v>0</v>
      </c>
      <c r="H1406" s="56">
        <v>0</v>
      </c>
      <c r="I1406" s="56">
        <v>1.525563</v>
      </c>
      <c r="J1406" s="56">
        <v>0</v>
      </c>
      <c r="K1406" s="444"/>
      <c r="L1406" s="444"/>
      <c r="M1406" s="554"/>
    </row>
    <row r="1407" spans="1:13" x14ac:dyDescent="0.25">
      <c r="A1407" s="557"/>
      <c r="B1407" s="444"/>
      <c r="C1407" s="444"/>
      <c r="D1407" s="42">
        <v>2014</v>
      </c>
      <c r="E1407" s="116">
        <f t="shared" si="179"/>
        <v>0.76900000000000013</v>
      </c>
      <c r="F1407" s="56">
        <v>0</v>
      </c>
      <c r="G1407" s="56">
        <v>0</v>
      </c>
      <c r="H1407" s="56">
        <v>0</v>
      </c>
      <c r="I1407" s="56">
        <f>2.64-1.871</f>
        <v>0.76900000000000013</v>
      </c>
      <c r="J1407" s="56">
        <v>0</v>
      </c>
      <c r="K1407" s="444"/>
      <c r="L1407" s="444"/>
      <c r="M1407" s="554"/>
    </row>
    <row r="1408" spans="1:13" ht="17.25" customHeight="1" x14ac:dyDescent="0.25">
      <c r="A1408" s="557"/>
      <c r="B1408" s="444"/>
      <c r="C1408" s="444"/>
      <c r="D1408" s="42">
        <v>2015</v>
      </c>
      <c r="E1408" s="116">
        <f t="shared" si="179"/>
        <v>6.106226635438361E-16</v>
      </c>
      <c r="F1408" s="56">
        <v>0</v>
      </c>
      <c r="G1408" s="56">
        <v>0</v>
      </c>
      <c r="H1408" s="56">
        <v>0</v>
      </c>
      <c r="I1408" s="56">
        <f>4.738-0.68-1.1-0.23-0.49391679-1.81408321-0.42</f>
        <v>6.106226635438361E-16</v>
      </c>
      <c r="J1408" s="56">
        <v>0</v>
      </c>
      <c r="K1408" s="444"/>
      <c r="L1408" s="444"/>
      <c r="M1408" s="554"/>
    </row>
    <row r="1409" spans="1:14" x14ac:dyDescent="0.25">
      <c r="A1409" s="557"/>
      <c r="B1409" s="444"/>
      <c r="C1409" s="444"/>
      <c r="D1409" s="42">
        <v>2016</v>
      </c>
      <c r="E1409" s="116">
        <f t="shared" si="179"/>
        <v>0</v>
      </c>
      <c r="F1409" s="56">
        <v>0</v>
      </c>
      <c r="G1409" s="56">
        <v>0</v>
      </c>
      <c r="H1409" s="56">
        <v>0</v>
      </c>
      <c r="I1409" s="56">
        <f>0.25-0.25</f>
        <v>0</v>
      </c>
      <c r="J1409" s="56">
        <v>0</v>
      </c>
      <c r="K1409" s="444"/>
      <c r="L1409" s="444"/>
      <c r="M1409" s="554"/>
      <c r="N1409" s="273"/>
    </row>
    <row r="1410" spans="1:14" x14ac:dyDescent="0.25">
      <c r="A1410" s="557"/>
      <c r="B1410" s="444"/>
      <c r="C1410" s="444"/>
      <c r="D1410" s="42">
        <v>2017</v>
      </c>
      <c r="E1410" s="116">
        <f t="shared" si="179"/>
        <v>0</v>
      </c>
      <c r="F1410" s="56">
        <v>0</v>
      </c>
      <c r="G1410" s="56">
        <v>0</v>
      </c>
      <c r="H1410" s="56">
        <v>0</v>
      </c>
      <c r="I1410" s="56">
        <v>0</v>
      </c>
      <c r="J1410" s="56">
        <v>0</v>
      </c>
      <c r="K1410" s="444"/>
      <c r="L1410" s="444"/>
      <c r="M1410" s="554"/>
    </row>
    <row r="1411" spans="1:14" x14ac:dyDescent="0.25">
      <c r="A1411" s="557"/>
      <c r="B1411" s="444"/>
      <c r="C1411" s="444"/>
      <c r="D1411" s="42">
        <v>2018</v>
      </c>
      <c r="E1411" s="116">
        <f t="shared" si="179"/>
        <v>0</v>
      </c>
      <c r="F1411" s="56">
        <v>0</v>
      </c>
      <c r="G1411" s="56">
        <v>0</v>
      </c>
      <c r="H1411" s="56">
        <v>0</v>
      </c>
      <c r="I1411" s="56">
        <v>0</v>
      </c>
      <c r="J1411" s="56">
        <v>0</v>
      </c>
      <c r="K1411" s="444"/>
      <c r="L1411" s="444"/>
      <c r="M1411" s="554"/>
    </row>
    <row r="1412" spans="1:14" x14ac:dyDescent="0.25">
      <c r="A1412" s="557"/>
      <c r="B1412" s="444"/>
      <c r="C1412" s="444"/>
      <c r="D1412" s="42">
        <v>2019</v>
      </c>
      <c r="E1412" s="116">
        <f t="shared" si="179"/>
        <v>0</v>
      </c>
      <c r="F1412" s="56">
        <v>0</v>
      </c>
      <c r="G1412" s="56">
        <v>0</v>
      </c>
      <c r="H1412" s="56">
        <v>0</v>
      </c>
      <c r="I1412" s="56">
        <v>0</v>
      </c>
      <c r="J1412" s="56">
        <v>0</v>
      </c>
      <c r="K1412" s="444"/>
      <c r="L1412" s="444"/>
      <c r="M1412" s="554"/>
    </row>
    <row r="1413" spans="1:14" x14ac:dyDescent="0.25">
      <c r="A1413" s="557"/>
      <c r="B1413" s="444"/>
      <c r="C1413" s="444"/>
      <c r="D1413" s="42">
        <v>2020</v>
      </c>
      <c r="E1413" s="116">
        <f t="shared" si="179"/>
        <v>0</v>
      </c>
      <c r="F1413" s="56">
        <v>0</v>
      </c>
      <c r="G1413" s="56">
        <v>0</v>
      </c>
      <c r="H1413" s="56">
        <v>0</v>
      </c>
      <c r="I1413" s="56">
        <v>0</v>
      </c>
      <c r="J1413" s="56">
        <v>0</v>
      </c>
      <c r="K1413" s="444"/>
      <c r="L1413" s="456"/>
      <c r="M1413" s="558"/>
    </row>
    <row r="1414" spans="1:14" x14ac:dyDescent="0.25">
      <c r="A1414" s="557"/>
      <c r="B1414" s="444"/>
      <c r="C1414" s="444"/>
      <c r="D1414" s="42">
        <v>2021</v>
      </c>
      <c r="E1414" s="116">
        <f t="shared" si="179"/>
        <v>0</v>
      </c>
      <c r="F1414" s="56">
        <v>0</v>
      </c>
      <c r="G1414" s="56">
        <v>0</v>
      </c>
      <c r="H1414" s="56">
        <v>0</v>
      </c>
      <c r="I1414" s="56">
        <v>0</v>
      </c>
      <c r="J1414" s="56">
        <v>0</v>
      </c>
      <c r="K1414" s="444"/>
      <c r="L1414" s="340"/>
      <c r="M1414" s="346"/>
    </row>
    <row r="1415" spans="1:14" x14ac:dyDescent="0.25">
      <c r="A1415" s="557"/>
      <c r="B1415" s="444"/>
      <c r="C1415" s="444"/>
      <c r="D1415" s="42">
        <v>2022</v>
      </c>
      <c r="E1415" s="116">
        <f t="shared" si="179"/>
        <v>0</v>
      </c>
      <c r="F1415" s="56">
        <v>0</v>
      </c>
      <c r="G1415" s="56">
        <v>0</v>
      </c>
      <c r="H1415" s="56">
        <v>0</v>
      </c>
      <c r="I1415" s="56">
        <v>0</v>
      </c>
      <c r="J1415" s="56">
        <v>0</v>
      </c>
      <c r="K1415" s="444"/>
      <c r="L1415" s="340"/>
      <c r="M1415" s="346"/>
    </row>
    <row r="1416" spans="1:14" x14ac:dyDescent="0.25">
      <c r="A1416" s="557"/>
      <c r="B1416" s="444"/>
      <c r="C1416" s="444"/>
      <c r="D1416" s="42">
        <v>2023</v>
      </c>
      <c r="E1416" s="116">
        <f t="shared" si="179"/>
        <v>0</v>
      </c>
      <c r="F1416" s="56">
        <v>0</v>
      </c>
      <c r="G1416" s="56">
        <v>0</v>
      </c>
      <c r="H1416" s="56">
        <v>0</v>
      </c>
      <c r="I1416" s="56">
        <v>0</v>
      </c>
      <c r="J1416" s="56">
        <v>0</v>
      </c>
      <c r="K1416" s="444"/>
      <c r="L1416" s="340"/>
      <c r="M1416" s="346"/>
    </row>
    <row r="1417" spans="1:14" x14ac:dyDescent="0.25">
      <c r="A1417" s="557"/>
      <c r="B1417" s="444"/>
      <c r="C1417" s="444"/>
      <c r="D1417" s="42">
        <v>2024</v>
      </c>
      <c r="E1417" s="116">
        <f t="shared" si="179"/>
        <v>0</v>
      </c>
      <c r="F1417" s="56">
        <v>0</v>
      </c>
      <c r="G1417" s="56">
        <v>0</v>
      </c>
      <c r="H1417" s="56">
        <v>0</v>
      </c>
      <c r="I1417" s="56">
        <v>0</v>
      </c>
      <c r="J1417" s="56">
        <v>0</v>
      </c>
      <c r="K1417" s="444"/>
      <c r="L1417" s="340"/>
      <c r="M1417" s="346"/>
    </row>
    <row r="1418" spans="1:14" x14ac:dyDescent="0.25">
      <c r="A1418" s="557"/>
      <c r="B1418" s="444"/>
      <c r="C1418" s="444"/>
      <c r="D1418" s="42">
        <v>2025</v>
      </c>
      <c r="E1418" s="116">
        <f t="shared" si="179"/>
        <v>0</v>
      </c>
      <c r="F1418" s="56">
        <v>0</v>
      </c>
      <c r="G1418" s="56">
        <v>0</v>
      </c>
      <c r="H1418" s="56">
        <v>0</v>
      </c>
      <c r="I1418" s="56">
        <v>0</v>
      </c>
      <c r="J1418" s="56">
        <v>0</v>
      </c>
      <c r="K1418" s="444"/>
      <c r="L1418" s="340"/>
      <c r="M1418" s="346"/>
    </row>
    <row r="1419" spans="1:14" ht="15.75" thickBot="1" x14ac:dyDescent="0.3">
      <c r="A1419" s="557"/>
      <c r="B1419" s="444"/>
      <c r="C1419" s="444"/>
      <c r="D1419" s="134">
        <v>2026</v>
      </c>
      <c r="E1419" s="269">
        <f t="shared" si="179"/>
        <v>0</v>
      </c>
      <c r="F1419" s="278">
        <v>0</v>
      </c>
      <c r="G1419" s="278">
        <v>0</v>
      </c>
      <c r="H1419" s="278">
        <v>0</v>
      </c>
      <c r="I1419" s="278">
        <v>0</v>
      </c>
      <c r="J1419" s="278">
        <v>0</v>
      </c>
      <c r="K1419" s="444"/>
      <c r="L1419" s="340"/>
      <c r="M1419" s="346"/>
    </row>
    <row r="1420" spans="1:14" ht="34.5" customHeight="1" x14ac:dyDescent="0.25">
      <c r="A1420" s="549" t="s">
        <v>37</v>
      </c>
      <c r="B1420" s="443" t="s">
        <v>70</v>
      </c>
      <c r="C1420" s="443" t="s">
        <v>44</v>
      </c>
      <c r="D1420" s="190" t="s">
        <v>5</v>
      </c>
      <c r="E1420" s="191">
        <f>SUM(E1421:E1436)</f>
        <v>4.4965571600000001</v>
      </c>
      <c r="F1420" s="191">
        <f t="shared" ref="F1420:J1420" si="180">SUM(F1421:F1436)</f>
        <v>0</v>
      </c>
      <c r="G1420" s="191">
        <f t="shared" si="180"/>
        <v>0</v>
      </c>
      <c r="H1420" s="191">
        <f t="shared" si="180"/>
        <v>0</v>
      </c>
      <c r="I1420" s="191">
        <f t="shared" si="180"/>
        <v>4.4965571600000001</v>
      </c>
      <c r="J1420" s="191">
        <f t="shared" si="180"/>
        <v>0</v>
      </c>
      <c r="K1420" s="519" t="s">
        <v>77</v>
      </c>
      <c r="L1420" s="531" t="s">
        <v>38</v>
      </c>
      <c r="M1420" s="553" t="s">
        <v>45</v>
      </c>
    </row>
    <row r="1421" spans="1:14" x14ac:dyDescent="0.25">
      <c r="A1421" s="550"/>
      <c r="B1421" s="444"/>
      <c r="C1421" s="444"/>
      <c r="D1421" s="42">
        <v>2011</v>
      </c>
      <c r="E1421" s="116">
        <f>F1421+G1421+H1421+I1421+J1421</f>
        <v>0</v>
      </c>
      <c r="F1421" s="56">
        <v>0</v>
      </c>
      <c r="G1421" s="56">
        <v>0</v>
      </c>
      <c r="H1421" s="56">
        <v>0</v>
      </c>
      <c r="I1421" s="56">
        <v>0</v>
      </c>
      <c r="J1421" s="56">
        <v>0</v>
      </c>
      <c r="K1421" s="520"/>
      <c r="L1421" s="532"/>
      <c r="M1421" s="554"/>
    </row>
    <row r="1422" spans="1:14" x14ac:dyDescent="0.25">
      <c r="A1422" s="550"/>
      <c r="B1422" s="444"/>
      <c r="C1422" s="444"/>
      <c r="D1422" s="42">
        <v>2012</v>
      </c>
      <c r="E1422" s="116">
        <f t="shared" ref="E1422:E1436" si="181">F1422+G1422+H1422+I1422+J1422</f>
        <v>0</v>
      </c>
      <c r="F1422" s="56">
        <v>0</v>
      </c>
      <c r="G1422" s="56">
        <v>0</v>
      </c>
      <c r="H1422" s="56">
        <v>0</v>
      </c>
      <c r="I1422" s="56">
        <v>0</v>
      </c>
      <c r="J1422" s="56">
        <v>0</v>
      </c>
      <c r="K1422" s="520"/>
      <c r="L1422" s="532"/>
      <c r="M1422" s="554"/>
    </row>
    <row r="1423" spans="1:14" x14ac:dyDescent="0.25">
      <c r="A1423" s="550"/>
      <c r="B1423" s="444"/>
      <c r="C1423" s="444"/>
      <c r="D1423" s="42">
        <v>2013</v>
      </c>
      <c r="E1423" s="116">
        <f t="shared" si="181"/>
        <v>2.69</v>
      </c>
      <c r="F1423" s="56">
        <v>0</v>
      </c>
      <c r="G1423" s="56">
        <v>0</v>
      </c>
      <c r="H1423" s="56">
        <v>0</v>
      </c>
      <c r="I1423" s="56">
        <v>2.69</v>
      </c>
      <c r="J1423" s="56">
        <v>0</v>
      </c>
      <c r="K1423" s="520"/>
      <c r="L1423" s="532"/>
      <c r="M1423" s="554"/>
    </row>
    <row r="1424" spans="1:14" x14ac:dyDescent="0.25">
      <c r="A1424" s="550"/>
      <c r="B1424" s="444"/>
      <c r="C1424" s="444"/>
      <c r="D1424" s="42">
        <v>2014</v>
      </c>
      <c r="E1424" s="116">
        <f t="shared" si="181"/>
        <v>0.66477568999999992</v>
      </c>
      <c r="F1424" s="56">
        <v>0</v>
      </c>
      <c r="G1424" s="56">
        <v>0</v>
      </c>
      <c r="H1424" s="56">
        <v>0</v>
      </c>
      <c r="I1424" s="56">
        <f>0.67+0.496955-0.50217931</f>
        <v>0.66477568999999992</v>
      </c>
      <c r="J1424" s="56">
        <v>0</v>
      </c>
      <c r="K1424" s="520"/>
      <c r="L1424" s="532"/>
      <c r="M1424" s="554"/>
    </row>
    <row r="1425" spans="1:13" ht="15" customHeight="1" x14ac:dyDescent="0.25">
      <c r="A1425" s="550"/>
      <c r="B1425" s="444"/>
      <c r="C1425" s="444"/>
      <c r="D1425" s="42">
        <v>2015</v>
      </c>
      <c r="E1425" s="116">
        <f t="shared" si="181"/>
        <v>1.1417814700000002</v>
      </c>
      <c r="F1425" s="56">
        <v>0</v>
      </c>
      <c r="G1425" s="56">
        <v>0</v>
      </c>
      <c r="H1425" s="56">
        <v>0</v>
      </c>
      <c r="I1425" s="56">
        <f>1.35-0.67-0.03213532+0.49391679</f>
        <v>1.1417814700000002</v>
      </c>
      <c r="J1425" s="56">
        <v>0</v>
      </c>
      <c r="K1425" s="520"/>
      <c r="L1425" s="532"/>
      <c r="M1425" s="554"/>
    </row>
    <row r="1426" spans="1:13" ht="27.75" customHeight="1" x14ac:dyDescent="0.25">
      <c r="A1426" s="550"/>
      <c r="B1426" s="444"/>
      <c r="C1426" s="444"/>
      <c r="D1426" s="351">
        <v>2016</v>
      </c>
      <c r="E1426" s="116">
        <f t="shared" si="181"/>
        <v>0</v>
      </c>
      <c r="F1426" s="56">
        <v>0</v>
      </c>
      <c r="G1426" s="56">
        <v>0</v>
      </c>
      <c r="H1426" s="56">
        <v>0</v>
      </c>
      <c r="I1426" s="56">
        <v>0</v>
      </c>
      <c r="J1426" s="56">
        <v>0</v>
      </c>
      <c r="K1426" s="520"/>
      <c r="L1426" s="532"/>
      <c r="M1426" s="554"/>
    </row>
    <row r="1427" spans="1:13" ht="27.75" customHeight="1" x14ac:dyDescent="0.25">
      <c r="A1427" s="550"/>
      <c r="B1427" s="444"/>
      <c r="C1427" s="444"/>
      <c r="D1427" s="42">
        <v>2017</v>
      </c>
      <c r="E1427" s="116">
        <f t="shared" si="181"/>
        <v>0</v>
      </c>
      <c r="F1427" s="56">
        <v>0</v>
      </c>
      <c r="G1427" s="56">
        <v>0</v>
      </c>
      <c r="H1427" s="56">
        <v>0</v>
      </c>
      <c r="I1427" s="56">
        <v>0</v>
      </c>
      <c r="J1427" s="56">
        <v>0</v>
      </c>
      <c r="K1427" s="520"/>
      <c r="L1427" s="532"/>
      <c r="M1427" s="554"/>
    </row>
    <row r="1428" spans="1:13" ht="27.75" customHeight="1" x14ac:dyDescent="0.25">
      <c r="A1428" s="550"/>
      <c r="B1428" s="444"/>
      <c r="C1428" s="444"/>
      <c r="D1428" s="42">
        <v>2018</v>
      </c>
      <c r="E1428" s="116">
        <f t="shared" si="181"/>
        <v>0</v>
      </c>
      <c r="F1428" s="56">
        <v>0</v>
      </c>
      <c r="G1428" s="56">
        <v>0</v>
      </c>
      <c r="H1428" s="56">
        <v>0</v>
      </c>
      <c r="I1428" s="56">
        <v>0</v>
      </c>
      <c r="J1428" s="56">
        <v>0</v>
      </c>
      <c r="K1428" s="520"/>
      <c r="L1428" s="532"/>
      <c r="M1428" s="554"/>
    </row>
    <row r="1429" spans="1:13" ht="27.75" customHeight="1" x14ac:dyDescent="0.25">
      <c r="A1429" s="550"/>
      <c r="B1429" s="444"/>
      <c r="C1429" s="444"/>
      <c r="D1429" s="42">
        <v>2019</v>
      </c>
      <c r="E1429" s="116">
        <f t="shared" si="181"/>
        <v>0</v>
      </c>
      <c r="F1429" s="56">
        <v>0</v>
      </c>
      <c r="G1429" s="56">
        <v>0</v>
      </c>
      <c r="H1429" s="56">
        <v>0</v>
      </c>
      <c r="I1429" s="56">
        <v>0</v>
      </c>
      <c r="J1429" s="56">
        <v>0</v>
      </c>
      <c r="K1429" s="520"/>
      <c r="L1429" s="532"/>
      <c r="M1429" s="554"/>
    </row>
    <row r="1430" spans="1:13" ht="36.6" customHeight="1" thickBot="1" x14ac:dyDescent="0.3">
      <c r="A1430" s="550"/>
      <c r="B1430" s="444"/>
      <c r="C1430" s="444"/>
      <c r="D1430" s="42">
        <v>2020</v>
      </c>
      <c r="E1430" s="116">
        <f t="shared" si="181"/>
        <v>0</v>
      </c>
      <c r="F1430" s="56">
        <v>0</v>
      </c>
      <c r="G1430" s="56">
        <v>0</v>
      </c>
      <c r="H1430" s="56">
        <v>0</v>
      </c>
      <c r="I1430" s="56">
        <v>0</v>
      </c>
      <c r="J1430" s="56">
        <v>0</v>
      </c>
      <c r="K1430" s="520"/>
      <c r="L1430" s="552"/>
      <c r="M1430" s="555"/>
    </row>
    <row r="1431" spans="1:13" ht="25.9" customHeight="1" x14ac:dyDescent="0.25">
      <c r="A1431" s="550"/>
      <c r="B1431" s="444"/>
      <c r="C1431" s="444"/>
      <c r="D1431" s="42">
        <v>2021</v>
      </c>
      <c r="E1431" s="116">
        <f t="shared" si="181"/>
        <v>0</v>
      </c>
      <c r="F1431" s="56">
        <v>0</v>
      </c>
      <c r="G1431" s="56">
        <v>0</v>
      </c>
      <c r="H1431" s="56">
        <v>0</v>
      </c>
      <c r="I1431" s="56">
        <v>0</v>
      </c>
      <c r="J1431" s="56">
        <v>0</v>
      </c>
      <c r="K1431" s="520"/>
      <c r="L1431" s="345"/>
      <c r="M1431" s="346"/>
    </row>
    <row r="1432" spans="1:13" ht="26.45" customHeight="1" x14ac:dyDescent="0.25">
      <c r="A1432" s="550"/>
      <c r="B1432" s="444"/>
      <c r="C1432" s="444"/>
      <c r="D1432" s="42">
        <v>2022</v>
      </c>
      <c r="E1432" s="116">
        <f t="shared" si="181"/>
        <v>0</v>
      </c>
      <c r="F1432" s="56">
        <v>0</v>
      </c>
      <c r="G1432" s="56">
        <v>0</v>
      </c>
      <c r="H1432" s="56">
        <v>0</v>
      </c>
      <c r="I1432" s="56">
        <v>0</v>
      </c>
      <c r="J1432" s="56">
        <v>0</v>
      </c>
      <c r="K1432" s="520"/>
      <c r="L1432" s="345"/>
      <c r="M1432" s="346"/>
    </row>
    <row r="1433" spans="1:13" ht="21.6" customHeight="1" x14ac:dyDescent="0.25">
      <c r="A1433" s="550"/>
      <c r="B1433" s="444"/>
      <c r="C1433" s="444"/>
      <c r="D1433" s="42">
        <v>2023</v>
      </c>
      <c r="E1433" s="116">
        <f t="shared" si="181"/>
        <v>0</v>
      </c>
      <c r="F1433" s="56">
        <v>0</v>
      </c>
      <c r="G1433" s="56">
        <v>0</v>
      </c>
      <c r="H1433" s="56">
        <v>0</v>
      </c>
      <c r="I1433" s="56">
        <v>0</v>
      </c>
      <c r="J1433" s="56">
        <v>0</v>
      </c>
      <c r="K1433" s="520"/>
      <c r="L1433" s="345"/>
      <c r="M1433" s="346"/>
    </row>
    <row r="1434" spans="1:13" ht="21.6" customHeight="1" x14ac:dyDescent="0.25">
      <c r="A1434" s="550"/>
      <c r="B1434" s="444"/>
      <c r="C1434" s="444"/>
      <c r="D1434" s="42">
        <v>2024</v>
      </c>
      <c r="E1434" s="116">
        <f t="shared" si="181"/>
        <v>0</v>
      </c>
      <c r="F1434" s="56">
        <v>0</v>
      </c>
      <c r="G1434" s="56">
        <v>0</v>
      </c>
      <c r="H1434" s="56">
        <v>0</v>
      </c>
      <c r="I1434" s="56">
        <v>0</v>
      </c>
      <c r="J1434" s="56">
        <v>0</v>
      </c>
      <c r="K1434" s="520"/>
      <c r="L1434" s="345"/>
      <c r="M1434" s="346"/>
    </row>
    <row r="1435" spans="1:13" ht="21.6" customHeight="1" x14ac:dyDescent="0.25">
      <c r="A1435" s="550"/>
      <c r="B1435" s="444"/>
      <c r="C1435" s="444"/>
      <c r="D1435" s="42">
        <v>2025</v>
      </c>
      <c r="E1435" s="116">
        <f t="shared" si="181"/>
        <v>0</v>
      </c>
      <c r="F1435" s="56">
        <v>0</v>
      </c>
      <c r="G1435" s="56">
        <v>0</v>
      </c>
      <c r="H1435" s="56">
        <v>0</v>
      </c>
      <c r="I1435" s="56">
        <v>0</v>
      </c>
      <c r="J1435" s="56">
        <v>0</v>
      </c>
      <c r="K1435" s="520"/>
      <c r="L1435" s="345"/>
      <c r="M1435" s="346"/>
    </row>
    <row r="1436" spans="1:13" ht="21.6" customHeight="1" thickBot="1" x14ac:dyDescent="0.3">
      <c r="A1436" s="551"/>
      <c r="B1436" s="445"/>
      <c r="C1436" s="445"/>
      <c r="D1436" s="276">
        <v>2026</v>
      </c>
      <c r="E1436" s="277">
        <f t="shared" si="181"/>
        <v>0</v>
      </c>
      <c r="F1436" s="258">
        <v>0</v>
      </c>
      <c r="G1436" s="258">
        <v>0</v>
      </c>
      <c r="H1436" s="258">
        <v>0</v>
      </c>
      <c r="I1436" s="258">
        <v>0</v>
      </c>
      <c r="J1436" s="258">
        <v>0</v>
      </c>
      <c r="K1436" s="521"/>
      <c r="L1436" s="345"/>
      <c r="M1436" s="346"/>
    </row>
    <row r="1437" spans="1:13" ht="19.899999999999999" customHeight="1" x14ac:dyDescent="0.25">
      <c r="A1437" s="549" t="s">
        <v>107</v>
      </c>
      <c r="B1437" s="443" t="s">
        <v>109</v>
      </c>
      <c r="C1437" s="443" t="s">
        <v>108</v>
      </c>
      <c r="D1437" s="351" t="s">
        <v>5</v>
      </c>
      <c r="E1437" s="133">
        <f>SUM(E1438:E1453)</f>
        <v>0.42385600000000001</v>
      </c>
      <c r="F1437" s="133">
        <f t="shared" ref="F1437:J1437" si="182">SUM(F1438:F1453)</f>
        <v>0</v>
      </c>
      <c r="G1437" s="133">
        <f t="shared" si="182"/>
        <v>0</v>
      </c>
      <c r="H1437" s="133">
        <f t="shared" si="182"/>
        <v>0</v>
      </c>
      <c r="I1437" s="133">
        <f t="shared" si="182"/>
        <v>0.42385600000000001</v>
      </c>
      <c r="J1437" s="133">
        <f t="shared" si="182"/>
        <v>0</v>
      </c>
      <c r="K1437" s="443">
        <v>2017.2018</v>
      </c>
      <c r="L1437" s="340"/>
      <c r="M1437" s="346"/>
    </row>
    <row r="1438" spans="1:13" ht="21.6" customHeight="1" x14ac:dyDescent="0.25">
      <c r="A1438" s="550"/>
      <c r="B1438" s="444"/>
      <c r="C1438" s="444"/>
      <c r="D1438" s="42">
        <v>2011</v>
      </c>
      <c r="E1438" s="116">
        <f>F1438+G1438+H1438+I1438+J1438</f>
        <v>0</v>
      </c>
      <c r="F1438" s="56">
        <v>0</v>
      </c>
      <c r="G1438" s="56">
        <v>0</v>
      </c>
      <c r="H1438" s="56">
        <v>0</v>
      </c>
      <c r="I1438" s="56">
        <v>0</v>
      </c>
      <c r="J1438" s="56">
        <v>0</v>
      </c>
      <c r="K1438" s="444"/>
      <c r="L1438" s="340"/>
      <c r="M1438" s="346"/>
    </row>
    <row r="1439" spans="1:13" ht="21.6" customHeight="1" x14ac:dyDescent="0.25">
      <c r="A1439" s="550"/>
      <c r="B1439" s="444"/>
      <c r="C1439" s="444"/>
      <c r="D1439" s="42">
        <v>2012</v>
      </c>
      <c r="E1439" s="116">
        <f t="shared" ref="E1439:E1453" si="183">F1439+G1439+H1439+I1439+J1439</f>
        <v>0</v>
      </c>
      <c r="F1439" s="56">
        <v>0</v>
      </c>
      <c r="G1439" s="56">
        <v>0</v>
      </c>
      <c r="H1439" s="56">
        <v>0</v>
      </c>
      <c r="I1439" s="56">
        <v>0</v>
      </c>
      <c r="J1439" s="56">
        <v>0</v>
      </c>
      <c r="K1439" s="444"/>
      <c r="L1439" s="340"/>
      <c r="M1439" s="346"/>
    </row>
    <row r="1440" spans="1:13" ht="21.6" customHeight="1" x14ac:dyDescent="0.25">
      <c r="A1440" s="550"/>
      <c r="B1440" s="444"/>
      <c r="C1440" s="444"/>
      <c r="D1440" s="42">
        <v>2013</v>
      </c>
      <c r="E1440" s="116">
        <f t="shared" si="183"/>
        <v>0</v>
      </c>
      <c r="F1440" s="56">
        <v>0</v>
      </c>
      <c r="G1440" s="56">
        <v>0</v>
      </c>
      <c r="H1440" s="56">
        <v>0</v>
      </c>
      <c r="I1440" s="56">
        <v>0</v>
      </c>
      <c r="J1440" s="56">
        <v>0</v>
      </c>
      <c r="K1440" s="444"/>
      <c r="L1440" s="340"/>
      <c r="M1440" s="346"/>
    </row>
    <row r="1441" spans="1:14" ht="21.6" customHeight="1" x14ac:dyDescent="0.25">
      <c r="A1441" s="550"/>
      <c r="B1441" s="444"/>
      <c r="C1441" s="444"/>
      <c r="D1441" s="42">
        <v>2014</v>
      </c>
      <c r="E1441" s="116">
        <f t="shared" si="183"/>
        <v>0</v>
      </c>
      <c r="F1441" s="56">
        <v>0</v>
      </c>
      <c r="G1441" s="56">
        <v>0</v>
      </c>
      <c r="H1441" s="56">
        <v>0</v>
      </c>
      <c r="I1441" s="56">
        <v>0</v>
      </c>
      <c r="J1441" s="56">
        <v>0</v>
      </c>
      <c r="K1441" s="444"/>
      <c r="L1441" s="340"/>
      <c r="M1441" s="346"/>
    </row>
    <row r="1442" spans="1:14" ht="21" customHeight="1" x14ac:dyDescent="0.25">
      <c r="A1442" s="550"/>
      <c r="B1442" s="444"/>
      <c r="C1442" s="444"/>
      <c r="D1442" s="42">
        <v>2015</v>
      </c>
      <c r="E1442" s="116">
        <f t="shared" si="183"/>
        <v>0</v>
      </c>
      <c r="F1442" s="56">
        <v>0</v>
      </c>
      <c r="G1442" s="56">
        <v>0</v>
      </c>
      <c r="H1442" s="56">
        <v>0</v>
      </c>
      <c r="I1442" s="56">
        <v>0</v>
      </c>
      <c r="J1442" s="56">
        <v>0</v>
      </c>
      <c r="K1442" s="444"/>
      <c r="L1442" s="340"/>
      <c r="M1442" s="346"/>
    </row>
    <row r="1443" spans="1:14" ht="21.6" customHeight="1" x14ac:dyDescent="0.25">
      <c r="A1443" s="550"/>
      <c r="B1443" s="444"/>
      <c r="C1443" s="444"/>
      <c r="D1443" s="351">
        <v>2016</v>
      </c>
      <c r="E1443" s="116">
        <f t="shared" si="183"/>
        <v>0</v>
      </c>
      <c r="F1443" s="56">
        <v>0</v>
      </c>
      <c r="G1443" s="56">
        <v>0</v>
      </c>
      <c r="H1443" s="56">
        <v>0</v>
      </c>
      <c r="I1443" s="56">
        <v>0</v>
      </c>
      <c r="J1443" s="56">
        <v>0</v>
      </c>
      <c r="K1443" s="444"/>
      <c r="L1443" s="340"/>
      <c r="M1443" s="346"/>
    </row>
    <row r="1444" spans="1:14" ht="19.899999999999999" customHeight="1" x14ac:dyDescent="0.25">
      <c r="A1444" s="550"/>
      <c r="B1444" s="444"/>
      <c r="C1444" s="444"/>
      <c r="D1444" s="42">
        <v>2017</v>
      </c>
      <c r="E1444" s="116">
        <f t="shared" si="183"/>
        <v>0.19073519999999999</v>
      </c>
      <c r="F1444" s="56">
        <v>0</v>
      </c>
      <c r="G1444" s="56">
        <v>0</v>
      </c>
      <c r="H1444" s="56">
        <v>0</v>
      </c>
      <c r="I1444" s="56">
        <f>0.04033551+0.15039969</f>
        <v>0.19073519999999999</v>
      </c>
      <c r="J1444" s="56">
        <v>0</v>
      </c>
      <c r="K1444" s="444"/>
      <c r="L1444" s="340"/>
      <c r="M1444" s="346"/>
      <c r="N1444" s="273"/>
    </row>
    <row r="1445" spans="1:14" ht="21" customHeight="1" x14ac:dyDescent="0.25">
      <c r="A1445" s="550"/>
      <c r="B1445" s="444"/>
      <c r="C1445" s="444"/>
      <c r="D1445" s="42">
        <v>2018</v>
      </c>
      <c r="E1445" s="116">
        <f t="shared" si="183"/>
        <v>0.23312079999999999</v>
      </c>
      <c r="F1445" s="56">
        <v>0</v>
      </c>
      <c r="G1445" s="56">
        <v>0</v>
      </c>
      <c r="H1445" s="56">
        <v>0</v>
      </c>
      <c r="I1445" s="56">
        <v>0.23312079999999999</v>
      </c>
      <c r="J1445" s="56">
        <v>0</v>
      </c>
      <c r="K1445" s="444"/>
      <c r="L1445" s="340"/>
      <c r="M1445" s="346"/>
    </row>
    <row r="1446" spans="1:14" ht="22.9" customHeight="1" x14ac:dyDescent="0.25">
      <c r="A1446" s="550"/>
      <c r="B1446" s="444"/>
      <c r="C1446" s="444"/>
      <c r="D1446" s="42">
        <v>2019</v>
      </c>
      <c r="E1446" s="116">
        <f t="shared" si="183"/>
        <v>0</v>
      </c>
      <c r="F1446" s="56">
        <v>0</v>
      </c>
      <c r="G1446" s="56">
        <v>0</v>
      </c>
      <c r="H1446" s="56">
        <v>0</v>
      </c>
      <c r="I1446" s="56">
        <v>0</v>
      </c>
      <c r="J1446" s="56">
        <v>0</v>
      </c>
      <c r="K1446" s="444"/>
      <c r="L1446" s="340"/>
      <c r="M1446" s="346"/>
    </row>
    <row r="1447" spans="1:14" ht="23.45" customHeight="1" x14ac:dyDescent="0.25">
      <c r="A1447" s="550"/>
      <c r="B1447" s="444"/>
      <c r="C1447" s="444"/>
      <c r="D1447" s="42">
        <v>2020</v>
      </c>
      <c r="E1447" s="116">
        <f t="shared" si="183"/>
        <v>0</v>
      </c>
      <c r="F1447" s="56">
        <v>0</v>
      </c>
      <c r="G1447" s="56">
        <v>0</v>
      </c>
      <c r="H1447" s="56">
        <v>0</v>
      </c>
      <c r="I1447" s="56">
        <v>0</v>
      </c>
      <c r="J1447" s="56">
        <v>0</v>
      </c>
      <c r="K1447" s="444"/>
      <c r="L1447" s="340"/>
      <c r="M1447" s="346"/>
    </row>
    <row r="1448" spans="1:14" ht="23.45" customHeight="1" x14ac:dyDescent="0.25">
      <c r="A1448" s="550"/>
      <c r="B1448" s="444"/>
      <c r="C1448" s="444"/>
      <c r="D1448" s="42">
        <v>2021</v>
      </c>
      <c r="E1448" s="116">
        <f t="shared" si="183"/>
        <v>0</v>
      </c>
      <c r="F1448" s="56">
        <v>0</v>
      </c>
      <c r="G1448" s="56">
        <v>0</v>
      </c>
      <c r="H1448" s="56">
        <v>0</v>
      </c>
      <c r="I1448" s="56">
        <v>0</v>
      </c>
      <c r="J1448" s="56">
        <v>0</v>
      </c>
      <c r="K1448" s="444"/>
      <c r="L1448" s="340"/>
      <c r="M1448" s="346"/>
    </row>
    <row r="1449" spans="1:14" ht="23.45" customHeight="1" x14ac:dyDescent="0.25">
      <c r="A1449" s="550"/>
      <c r="B1449" s="444"/>
      <c r="C1449" s="444"/>
      <c r="D1449" s="42">
        <v>2022</v>
      </c>
      <c r="E1449" s="116">
        <f t="shared" si="183"/>
        <v>0</v>
      </c>
      <c r="F1449" s="56">
        <v>0</v>
      </c>
      <c r="G1449" s="56">
        <v>0</v>
      </c>
      <c r="H1449" s="56">
        <v>0</v>
      </c>
      <c r="I1449" s="56">
        <v>0</v>
      </c>
      <c r="J1449" s="56">
        <v>0</v>
      </c>
      <c r="K1449" s="444"/>
      <c r="L1449" s="340"/>
      <c r="M1449" s="346"/>
    </row>
    <row r="1450" spans="1:14" ht="23.45" customHeight="1" x14ac:dyDescent="0.25">
      <c r="A1450" s="550"/>
      <c r="B1450" s="444"/>
      <c r="C1450" s="444"/>
      <c r="D1450" s="42">
        <v>2023</v>
      </c>
      <c r="E1450" s="116">
        <f t="shared" si="183"/>
        <v>0</v>
      </c>
      <c r="F1450" s="56">
        <v>0</v>
      </c>
      <c r="G1450" s="56">
        <v>0</v>
      </c>
      <c r="H1450" s="56">
        <v>0</v>
      </c>
      <c r="I1450" s="56">
        <v>0</v>
      </c>
      <c r="J1450" s="56">
        <v>0</v>
      </c>
      <c r="K1450" s="444"/>
      <c r="L1450" s="340"/>
      <c r="M1450" s="346"/>
    </row>
    <row r="1451" spans="1:14" ht="23.45" customHeight="1" x14ac:dyDescent="0.25">
      <c r="A1451" s="550"/>
      <c r="B1451" s="444"/>
      <c r="C1451" s="444"/>
      <c r="D1451" s="42">
        <v>2024</v>
      </c>
      <c r="E1451" s="116">
        <f t="shared" si="183"/>
        <v>0</v>
      </c>
      <c r="F1451" s="56">
        <v>0</v>
      </c>
      <c r="G1451" s="56">
        <v>0</v>
      </c>
      <c r="H1451" s="56">
        <v>0</v>
      </c>
      <c r="I1451" s="56">
        <v>0</v>
      </c>
      <c r="J1451" s="56">
        <v>0</v>
      </c>
      <c r="K1451" s="444"/>
      <c r="L1451" s="340"/>
      <c r="M1451" s="346"/>
    </row>
    <row r="1452" spans="1:14" ht="23.45" customHeight="1" x14ac:dyDescent="0.25">
      <c r="A1452" s="550"/>
      <c r="B1452" s="444"/>
      <c r="C1452" s="444"/>
      <c r="D1452" s="42">
        <v>2025</v>
      </c>
      <c r="E1452" s="116">
        <f t="shared" si="183"/>
        <v>0</v>
      </c>
      <c r="F1452" s="56">
        <v>0</v>
      </c>
      <c r="G1452" s="56">
        <v>0</v>
      </c>
      <c r="H1452" s="56">
        <v>0</v>
      </c>
      <c r="I1452" s="56">
        <v>0</v>
      </c>
      <c r="J1452" s="56">
        <v>0</v>
      </c>
      <c r="K1452" s="444"/>
      <c r="L1452" s="340"/>
      <c r="M1452" s="346"/>
    </row>
    <row r="1453" spans="1:14" ht="23.45" customHeight="1" thickBot="1" x14ac:dyDescent="0.3">
      <c r="A1453" s="550"/>
      <c r="B1453" s="444"/>
      <c r="C1453" s="444"/>
      <c r="D1453" s="134">
        <v>2026</v>
      </c>
      <c r="E1453" s="269">
        <f t="shared" si="183"/>
        <v>0</v>
      </c>
      <c r="F1453" s="278">
        <v>0</v>
      </c>
      <c r="G1453" s="278">
        <v>0</v>
      </c>
      <c r="H1453" s="278">
        <v>0</v>
      </c>
      <c r="I1453" s="278">
        <v>0</v>
      </c>
      <c r="J1453" s="278">
        <v>0</v>
      </c>
      <c r="K1453" s="444"/>
      <c r="L1453" s="340"/>
      <c r="M1453" s="346"/>
    </row>
    <row r="1454" spans="1:14" ht="23.45" customHeight="1" x14ac:dyDescent="0.25">
      <c r="A1454" s="549" t="s">
        <v>133</v>
      </c>
      <c r="B1454" s="443" t="s">
        <v>134</v>
      </c>
      <c r="C1454" s="443"/>
      <c r="D1454" s="190" t="s">
        <v>5</v>
      </c>
      <c r="E1454" s="191">
        <f>SUM(E1455:E1470)</f>
        <v>3.4179900000000001E-3</v>
      </c>
      <c r="F1454" s="191">
        <f t="shared" ref="F1454:J1454" si="184">SUM(F1455:F1470)</f>
        <v>0</v>
      </c>
      <c r="G1454" s="191">
        <f t="shared" si="184"/>
        <v>0</v>
      </c>
      <c r="H1454" s="191">
        <f t="shared" si="184"/>
        <v>0</v>
      </c>
      <c r="I1454" s="191">
        <f t="shared" si="184"/>
        <v>3.4179900000000001E-3</v>
      </c>
      <c r="J1454" s="191">
        <f t="shared" si="184"/>
        <v>0</v>
      </c>
      <c r="K1454" s="519">
        <v>2018</v>
      </c>
      <c r="L1454" s="345"/>
      <c r="M1454" s="346"/>
    </row>
    <row r="1455" spans="1:14" ht="23.45" customHeight="1" x14ac:dyDescent="0.25">
      <c r="A1455" s="550"/>
      <c r="B1455" s="444"/>
      <c r="C1455" s="444"/>
      <c r="D1455" s="42">
        <v>2011</v>
      </c>
      <c r="E1455" s="116">
        <f>F1455+G1455+H1455+I1455+J1455</f>
        <v>0</v>
      </c>
      <c r="F1455" s="56">
        <v>0</v>
      </c>
      <c r="G1455" s="56">
        <v>0</v>
      </c>
      <c r="H1455" s="56">
        <v>0</v>
      </c>
      <c r="I1455" s="56">
        <v>0</v>
      </c>
      <c r="J1455" s="56">
        <v>0</v>
      </c>
      <c r="K1455" s="520"/>
      <c r="L1455" s="345"/>
      <c r="M1455" s="346"/>
    </row>
    <row r="1456" spans="1:14" ht="23.45" customHeight="1" x14ac:dyDescent="0.25">
      <c r="A1456" s="550"/>
      <c r="B1456" s="444"/>
      <c r="C1456" s="444"/>
      <c r="D1456" s="42">
        <v>2012</v>
      </c>
      <c r="E1456" s="116">
        <f t="shared" ref="E1456:E1470" si="185">G1456+H1456+I1456</f>
        <v>0</v>
      </c>
      <c r="F1456" s="56">
        <v>0</v>
      </c>
      <c r="G1456" s="56">
        <v>0</v>
      </c>
      <c r="H1456" s="56">
        <v>0</v>
      </c>
      <c r="I1456" s="56">
        <v>0</v>
      </c>
      <c r="J1456" s="56">
        <v>0</v>
      </c>
      <c r="K1456" s="520"/>
      <c r="L1456" s="345"/>
      <c r="M1456" s="346"/>
    </row>
    <row r="1457" spans="1:13" ht="23.45" customHeight="1" x14ac:dyDescent="0.25">
      <c r="A1457" s="550"/>
      <c r="B1457" s="444"/>
      <c r="C1457" s="444"/>
      <c r="D1457" s="42">
        <v>2013</v>
      </c>
      <c r="E1457" s="116">
        <f t="shared" si="185"/>
        <v>0</v>
      </c>
      <c r="F1457" s="56">
        <v>0</v>
      </c>
      <c r="G1457" s="56">
        <v>0</v>
      </c>
      <c r="H1457" s="56">
        <v>0</v>
      </c>
      <c r="I1457" s="56">
        <v>0</v>
      </c>
      <c r="J1457" s="56">
        <v>0</v>
      </c>
      <c r="K1457" s="520"/>
      <c r="L1457" s="345"/>
      <c r="M1457" s="346"/>
    </row>
    <row r="1458" spans="1:13" ht="23.45" customHeight="1" x14ac:dyDescent="0.25">
      <c r="A1458" s="550"/>
      <c r="B1458" s="444"/>
      <c r="C1458" s="444"/>
      <c r="D1458" s="42">
        <v>2014</v>
      </c>
      <c r="E1458" s="116">
        <f t="shared" si="185"/>
        <v>0</v>
      </c>
      <c r="F1458" s="56">
        <v>0</v>
      </c>
      <c r="G1458" s="56">
        <v>0</v>
      </c>
      <c r="H1458" s="56">
        <v>0</v>
      </c>
      <c r="I1458" s="56">
        <v>0</v>
      </c>
      <c r="J1458" s="56">
        <v>0</v>
      </c>
      <c r="K1458" s="520"/>
      <c r="L1458" s="345"/>
      <c r="M1458" s="346"/>
    </row>
    <row r="1459" spans="1:13" ht="23.45" customHeight="1" x14ac:dyDescent="0.25">
      <c r="A1459" s="550"/>
      <c r="B1459" s="444"/>
      <c r="C1459" s="444"/>
      <c r="D1459" s="42">
        <v>2015</v>
      </c>
      <c r="E1459" s="116">
        <f t="shared" si="185"/>
        <v>0</v>
      </c>
      <c r="F1459" s="56">
        <v>0</v>
      </c>
      <c r="G1459" s="56">
        <v>0</v>
      </c>
      <c r="H1459" s="56">
        <v>0</v>
      </c>
      <c r="I1459" s="56">
        <v>0</v>
      </c>
      <c r="J1459" s="56">
        <v>0</v>
      </c>
      <c r="K1459" s="520"/>
      <c r="L1459" s="345"/>
      <c r="M1459" s="346"/>
    </row>
    <row r="1460" spans="1:13" ht="23.45" customHeight="1" x14ac:dyDescent="0.25">
      <c r="A1460" s="550"/>
      <c r="B1460" s="444"/>
      <c r="C1460" s="444"/>
      <c r="D1460" s="351">
        <v>2016</v>
      </c>
      <c r="E1460" s="116">
        <f t="shared" si="185"/>
        <v>0</v>
      </c>
      <c r="F1460" s="56">
        <v>0</v>
      </c>
      <c r="G1460" s="56">
        <v>0</v>
      </c>
      <c r="H1460" s="56">
        <v>0</v>
      </c>
      <c r="I1460" s="56">
        <v>0</v>
      </c>
      <c r="J1460" s="56">
        <v>0</v>
      </c>
      <c r="K1460" s="520"/>
      <c r="L1460" s="345"/>
      <c r="M1460" s="346"/>
    </row>
    <row r="1461" spans="1:13" ht="23.45" customHeight="1" x14ac:dyDescent="0.25">
      <c r="A1461" s="550"/>
      <c r="B1461" s="444"/>
      <c r="C1461" s="444"/>
      <c r="D1461" s="42">
        <v>2017</v>
      </c>
      <c r="E1461" s="116">
        <f t="shared" si="185"/>
        <v>0</v>
      </c>
      <c r="F1461" s="56">
        <v>0</v>
      </c>
      <c r="G1461" s="56">
        <v>0</v>
      </c>
      <c r="H1461" s="56">
        <v>0</v>
      </c>
      <c r="I1461" s="56">
        <v>0</v>
      </c>
      <c r="J1461" s="56">
        <v>0</v>
      </c>
      <c r="K1461" s="520"/>
      <c r="L1461" s="345"/>
      <c r="M1461" s="346"/>
    </row>
    <row r="1462" spans="1:13" ht="23.45" customHeight="1" x14ac:dyDescent="0.25">
      <c r="A1462" s="550"/>
      <c r="B1462" s="444"/>
      <c r="C1462" s="444"/>
      <c r="D1462" s="42">
        <v>2018</v>
      </c>
      <c r="E1462" s="116">
        <f t="shared" si="185"/>
        <v>3.4179900000000001E-3</v>
      </c>
      <c r="F1462" s="56">
        <v>0</v>
      </c>
      <c r="G1462" s="56">
        <v>0</v>
      </c>
      <c r="H1462" s="56">
        <v>0</v>
      </c>
      <c r="I1462" s="56">
        <v>3.4179900000000001E-3</v>
      </c>
      <c r="J1462" s="56">
        <v>0</v>
      </c>
      <c r="K1462" s="520"/>
      <c r="L1462" s="345"/>
      <c r="M1462" s="346"/>
    </row>
    <row r="1463" spans="1:13" ht="23.45" customHeight="1" x14ac:dyDescent="0.25">
      <c r="A1463" s="550"/>
      <c r="B1463" s="444"/>
      <c r="C1463" s="444"/>
      <c r="D1463" s="42">
        <v>2019</v>
      </c>
      <c r="E1463" s="116">
        <f t="shared" si="185"/>
        <v>0</v>
      </c>
      <c r="F1463" s="56">
        <v>0</v>
      </c>
      <c r="G1463" s="56">
        <v>0</v>
      </c>
      <c r="H1463" s="56">
        <v>0</v>
      </c>
      <c r="I1463" s="56">
        <v>0</v>
      </c>
      <c r="J1463" s="56">
        <v>0</v>
      </c>
      <c r="K1463" s="520"/>
      <c r="L1463" s="345"/>
      <c r="M1463" s="346"/>
    </row>
    <row r="1464" spans="1:13" ht="23.45" customHeight="1" x14ac:dyDescent="0.25">
      <c r="A1464" s="550"/>
      <c r="B1464" s="444"/>
      <c r="C1464" s="444"/>
      <c r="D1464" s="42">
        <v>2020</v>
      </c>
      <c r="E1464" s="116">
        <f t="shared" si="185"/>
        <v>0</v>
      </c>
      <c r="F1464" s="56">
        <v>0</v>
      </c>
      <c r="G1464" s="56">
        <v>0</v>
      </c>
      <c r="H1464" s="56">
        <v>0</v>
      </c>
      <c r="I1464" s="56">
        <v>0</v>
      </c>
      <c r="J1464" s="56">
        <v>0</v>
      </c>
      <c r="K1464" s="520"/>
      <c r="L1464" s="345"/>
      <c r="M1464" s="346"/>
    </row>
    <row r="1465" spans="1:13" ht="23.45" customHeight="1" x14ac:dyDescent="0.25">
      <c r="A1465" s="550"/>
      <c r="B1465" s="444"/>
      <c r="C1465" s="444"/>
      <c r="D1465" s="351">
        <v>2021</v>
      </c>
      <c r="E1465" s="116">
        <f t="shared" si="185"/>
        <v>0</v>
      </c>
      <c r="F1465" s="56">
        <v>0</v>
      </c>
      <c r="G1465" s="56">
        <v>0</v>
      </c>
      <c r="H1465" s="56">
        <v>0</v>
      </c>
      <c r="I1465" s="56">
        <v>0</v>
      </c>
      <c r="J1465" s="56">
        <v>0</v>
      </c>
      <c r="K1465" s="520"/>
      <c r="L1465" s="345"/>
      <c r="M1465" s="346"/>
    </row>
    <row r="1466" spans="1:13" ht="23.45" customHeight="1" x14ac:dyDescent="0.25">
      <c r="A1466" s="550"/>
      <c r="B1466" s="444"/>
      <c r="C1466" s="444"/>
      <c r="D1466" s="351">
        <v>2022</v>
      </c>
      <c r="E1466" s="116">
        <f t="shared" si="185"/>
        <v>0</v>
      </c>
      <c r="F1466" s="56">
        <v>0</v>
      </c>
      <c r="G1466" s="56">
        <v>0</v>
      </c>
      <c r="H1466" s="56">
        <v>0</v>
      </c>
      <c r="I1466" s="56">
        <v>0</v>
      </c>
      <c r="J1466" s="56">
        <v>0</v>
      </c>
      <c r="K1466" s="520"/>
      <c r="L1466" s="345"/>
      <c r="M1466" s="346"/>
    </row>
    <row r="1467" spans="1:13" ht="23.45" customHeight="1" x14ac:dyDescent="0.25">
      <c r="A1467" s="550"/>
      <c r="B1467" s="444"/>
      <c r="C1467" s="444"/>
      <c r="D1467" s="351">
        <v>2023</v>
      </c>
      <c r="E1467" s="116">
        <f t="shared" si="185"/>
        <v>0</v>
      </c>
      <c r="F1467" s="56">
        <v>0</v>
      </c>
      <c r="G1467" s="56">
        <v>0</v>
      </c>
      <c r="H1467" s="56">
        <v>0</v>
      </c>
      <c r="I1467" s="56">
        <v>0</v>
      </c>
      <c r="J1467" s="56">
        <v>0</v>
      </c>
      <c r="K1467" s="520"/>
      <c r="L1467" s="345"/>
      <c r="M1467" s="346"/>
    </row>
    <row r="1468" spans="1:13" ht="23.45" customHeight="1" x14ac:dyDescent="0.25">
      <c r="A1468" s="550"/>
      <c r="B1468" s="444"/>
      <c r="C1468" s="444"/>
      <c r="D1468" s="351">
        <v>2024</v>
      </c>
      <c r="E1468" s="116">
        <f t="shared" si="185"/>
        <v>0</v>
      </c>
      <c r="F1468" s="56">
        <v>0</v>
      </c>
      <c r="G1468" s="56">
        <v>0</v>
      </c>
      <c r="H1468" s="56">
        <v>0</v>
      </c>
      <c r="I1468" s="56">
        <v>0</v>
      </c>
      <c r="J1468" s="56">
        <v>0</v>
      </c>
      <c r="K1468" s="520"/>
      <c r="L1468" s="345"/>
      <c r="M1468" s="346"/>
    </row>
    <row r="1469" spans="1:13" ht="23.45" customHeight="1" x14ac:dyDescent="0.25">
      <c r="A1469" s="550"/>
      <c r="B1469" s="444"/>
      <c r="C1469" s="444"/>
      <c r="D1469" s="351">
        <v>2025</v>
      </c>
      <c r="E1469" s="116">
        <f t="shared" si="185"/>
        <v>0</v>
      </c>
      <c r="F1469" s="56">
        <v>0</v>
      </c>
      <c r="G1469" s="56">
        <v>0</v>
      </c>
      <c r="H1469" s="56">
        <v>0</v>
      </c>
      <c r="I1469" s="56">
        <v>0</v>
      </c>
      <c r="J1469" s="56">
        <v>0</v>
      </c>
      <c r="K1469" s="520"/>
      <c r="L1469" s="345"/>
      <c r="M1469" s="346"/>
    </row>
    <row r="1470" spans="1:13" ht="23.45" customHeight="1" thickBot="1" x14ac:dyDescent="0.3">
      <c r="A1470" s="551"/>
      <c r="B1470" s="445"/>
      <c r="C1470" s="445"/>
      <c r="D1470" s="349">
        <v>2026</v>
      </c>
      <c r="E1470" s="277">
        <f t="shared" si="185"/>
        <v>0</v>
      </c>
      <c r="F1470" s="258">
        <v>0</v>
      </c>
      <c r="G1470" s="258">
        <v>0</v>
      </c>
      <c r="H1470" s="258">
        <v>0</v>
      </c>
      <c r="I1470" s="258">
        <v>0</v>
      </c>
      <c r="J1470" s="258">
        <v>0</v>
      </c>
      <c r="K1470" s="521"/>
      <c r="L1470" s="345"/>
      <c r="M1470" s="346"/>
    </row>
    <row r="1471" spans="1:13" ht="14.25" customHeight="1" x14ac:dyDescent="0.25">
      <c r="A1471" s="537" t="s">
        <v>46</v>
      </c>
      <c r="B1471" s="540" t="s">
        <v>49</v>
      </c>
      <c r="C1471" s="540"/>
      <c r="D1471" s="351" t="s">
        <v>5</v>
      </c>
      <c r="E1471" s="133">
        <f>SUM(E1472:E1485)</f>
        <v>1.4</v>
      </c>
      <c r="F1471" s="133">
        <f t="shared" ref="F1471:J1471" si="186">SUM(F1472:F1485)</f>
        <v>0</v>
      </c>
      <c r="G1471" s="133">
        <f t="shared" si="186"/>
        <v>1.4</v>
      </c>
      <c r="H1471" s="133">
        <f t="shared" si="186"/>
        <v>0</v>
      </c>
      <c r="I1471" s="133">
        <f t="shared" si="186"/>
        <v>0</v>
      </c>
      <c r="J1471" s="133">
        <f t="shared" si="186"/>
        <v>0</v>
      </c>
      <c r="K1471" s="543">
        <v>2011</v>
      </c>
      <c r="L1471" s="495"/>
      <c r="M1471" s="546"/>
    </row>
    <row r="1472" spans="1:13" ht="14.25" customHeight="1" x14ac:dyDescent="0.25">
      <c r="A1472" s="538"/>
      <c r="B1472" s="541"/>
      <c r="C1472" s="541"/>
      <c r="D1472" s="42">
        <v>2011</v>
      </c>
      <c r="E1472" s="116">
        <f>F1472+G1472+H1472+I1472+J1472</f>
        <v>1.4</v>
      </c>
      <c r="F1472" s="116">
        <f>F1489</f>
        <v>0</v>
      </c>
      <c r="G1472" s="116">
        <f>G1489</f>
        <v>1.4</v>
      </c>
      <c r="H1472" s="116">
        <f t="shared" ref="H1472:J1472" si="187">H1489</f>
        <v>0</v>
      </c>
      <c r="I1472" s="116">
        <f t="shared" si="187"/>
        <v>0</v>
      </c>
      <c r="J1472" s="116">
        <f t="shared" si="187"/>
        <v>0</v>
      </c>
      <c r="K1472" s="544"/>
      <c r="L1472" s="444"/>
      <c r="M1472" s="547"/>
    </row>
    <row r="1473" spans="1:13" ht="14.25" customHeight="1" x14ac:dyDescent="0.25">
      <c r="A1473" s="538"/>
      <c r="B1473" s="541"/>
      <c r="C1473" s="541"/>
      <c r="D1473" s="42">
        <v>2012</v>
      </c>
      <c r="E1473" s="116">
        <f t="shared" ref="E1473:E1487" si="188">F1473+G1473+H1473+I1473+J1473</f>
        <v>0</v>
      </c>
      <c r="F1473" s="116">
        <f t="shared" ref="F1473:J1487" si="189">F1490</f>
        <v>0</v>
      </c>
      <c r="G1473" s="116">
        <f t="shared" si="189"/>
        <v>0</v>
      </c>
      <c r="H1473" s="116">
        <f t="shared" si="189"/>
        <v>0</v>
      </c>
      <c r="I1473" s="116">
        <f t="shared" si="189"/>
        <v>0</v>
      </c>
      <c r="J1473" s="116">
        <f t="shared" si="189"/>
        <v>0</v>
      </c>
      <c r="K1473" s="544"/>
      <c r="L1473" s="444"/>
      <c r="M1473" s="547"/>
    </row>
    <row r="1474" spans="1:13" ht="14.25" customHeight="1" x14ac:dyDescent="0.25">
      <c r="A1474" s="538"/>
      <c r="B1474" s="541"/>
      <c r="C1474" s="541"/>
      <c r="D1474" s="42">
        <v>2013</v>
      </c>
      <c r="E1474" s="116">
        <f t="shared" si="188"/>
        <v>0</v>
      </c>
      <c r="F1474" s="116">
        <f t="shared" si="189"/>
        <v>0</v>
      </c>
      <c r="G1474" s="116">
        <f t="shared" si="189"/>
        <v>0</v>
      </c>
      <c r="H1474" s="116">
        <f t="shared" si="189"/>
        <v>0</v>
      </c>
      <c r="I1474" s="116">
        <f t="shared" si="189"/>
        <v>0</v>
      </c>
      <c r="J1474" s="116">
        <f t="shared" si="189"/>
        <v>0</v>
      </c>
      <c r="K1474" s="544"/>
      <c r="L1474" s="444"/>
      <c r="M1474" s="547"/>
    </row>
    <row r="1475" spans="1:13" ht="14.25" customHeight="1" x14ac:dyDescent="0.25">
      <c r="A1475" s="538"/>
      <c r="B1475" s="541"/>
      <c r="C1475" s="541"/>
      <c r="D1475" s="42">
        <v>2014</v>
      </c>
      <c r="E1475" s="116">
        <f t="shared" si="188"/>
        <v>0</v>
      </c>
      <c r="F1475" s="116">
        <f t="shared" si="189"/>
        <v>0</v>
      </c>
      <c r="G1475" s="116">
        <f t="shared" si="189"/>
        <v>0</v>
      </c>
      <c r="H1475" s="116">
        <f t="shared" si="189"/>
        <v>0</v>
      </c>
      <c r="I1475" s="116">
        <f t="shared" si="189"/>
        <v>0</v>
      </c>
      <c r="J1475" s="116">
        <f t="shared" si="189"/>
        <v>0</v>
      </c>
      <c r="K1475" s="544"/>
      <c r="L1475" s="444"/>
      <c r="M1475" s="547"/>
    </row>
    <row r="1476" spans="1:13" ht="17.25" customHeight="1" x14ac:dyDescent="0.25">
      <c r="A1476" s="538"/>
      <c r="B1476" s="541"/>
      <c r="C1476" s="541"/>
      <c r="D1476" s="42">
        <v>2015</v>
      </c>
      <c r="E1476" s="116">
        <f t="shared" si="188"/>
        <v>0</v>
      </c>
      <c r="F1476" s="116">
        <f t="shared" si="189"/>
        <v>0</v>
      </c>
      <c r="G1476" s="116">
        <f t="shared" si="189"/>
        <v>0</v>
      </c>
      <c r="H1476" s="116">
        <f t="shared" si="189"/>
        <v>0</v>
      </c>
      <c r="I1476" s="116">
        <f t="shared" si="189"/>
        <v>0</v>
      </c>
      <c r="J1476" s="116">
        <f t="shared" si="189"/>
        <v>0</v>
      </c>
      <c r="K1476" s="544"/>
      <c r="L1476" s="444"/>
      <c r="M1476" s="547"/>
    </row>
    <row r="1477" spans="1:13" ht="15" customHeight="1" x14ac:dyDescent="0.25">
      <c r="A1477" s="538"/>
      <c r="B1477" s="541"/>
      <c r="C1477" s="541"/>
      <c r="D1477" s="42">
        <v>2016</v>
      </c>
      <c r="E1477" s="116">
        <f t="shared" si="188"/>
        <v>0</v>
      </c>
      <c r="F1477" s="116">
        <f t="shared" si="189"/>
        <v>0</v>
      </c>
      <c r="G1477" s="116">
        <f t="shared" si="189"/>
        <v>0</v>
      </c>
      <c r="H1477" s="116">
        <f t="shared" si="189"/>
        <v>0</v>
      </c>
      <c r="I1477" s="116">
        <f t="shared" si="189"/>
        <v>0</v>
      </c>
      <c r="J1477" s="116">
        <f t="shared" si="189"/>
        <v>0</v>
      </c>
      <c r="K1477" s="544"/>
      <c r="L1477" s="444"/>
      <c r="M1477" s="547"/>
    </row>
    <row r="1478" spans="1:13" ht="15" customHeight="1" x14ac:dyDescent="0.25">
      <c r="A1478" s="538"/>
      <c r="B1478" s="541"/>
      <c r="C1478" s="541"/>
      <c r="D1478" s="42">
        <v>2017</v>
      </c>
      <c r="E1478" s="116">
        <f t="shared" si="188"/>
        <v>0</v>
      </c>
      <c r="F1478" s="116">
        <f t="shared" si="189"/>
        <v>0</v>
      </c>
      <c r="G1478" s="116">
        <f t="shared" si="189"/>
        <v>0</v>
      </c>
      <c r="H1478" s="116">
        <f t="shared" si="189"/>
        <v>0</v>
      </c>
      <c r="I1478" s="116">
        <f t="shared" si="189"/>
        <v>0</v>
      </c>
      <c r="J1478" s="116">
        <f t="shared" si="189"/>
        <v>0</v>
      </c>
      <c r="K1478" s="544"/>
      <c r="L1478" s="444"/>
      <c r="M1478" s="547"/>
    </row>
    <row r="1479" spans="1:13" ht="15" customHeight="1" x14ac:dyDescent="0.25">
      <c r="A1479" s="538"/>
      <c r="B1479" s="541"/>
      <c r="C1479" s="541"/>
      <c r="D1479" s="42">
        <v>2018</v>
      </c>
      <c r="E1479" s="116">
        <f t="shared" si="188"/>
        <v>0</v>
      </c>
      <c r="F1479" s="116">
        <f t="shared" si="189"/>
        <v>0</v>
      </c>
      <c r="G1479" s="116">
        <f t="shared" si="189"/>
        <v>0</v>
      </c>
      <c r="H1479" s="116">
        <f t="shared" si="189"/>
        <v>0</v>
      </c>
      <c r="I1479" s="116">
        <f t="shared" si="189"/>
        <v>0</v>
      </c>
      <c r="J1479" s="116">
        <f t="shared" si="189"/>
        <v>0</v>
      </c>
      <c r="K1479" s="544"/>
      <c r="L1479" s="444"/>
      <c r="M1479" s="547"/>
    </row>
    <row r="1480" spans="1:13" ht="15" customHeight="1" x14ac:dyDescent="0.25">
      <c r="A1480" s="538"/>
      <c r="B1480" s="541"/>
      <c r="C1480" s="541"/>
      <c r="D1480" s="42">
        <v>2019</v>
      </c>
      <c r="E1480" s="116">
        <f t="shared" si="188"/>
        <v>0</v>
      </c>
      <c r="F1480" s="116">
        <f t="shared" si="189"/>
        <v>0</v>
      </c>
      <c r="G1480" s="116">
        <f t="shared" si="189"/>
        <v>0</v>
      </c>
      <c r="H1480" s="116">
        <f t="shared" si="189"/>
        <v>0</v>
      </c>
      <c r="I1480" s="116">
        <f t="shared" si="189"/>
        <v>0</v>
      </c>
      <c r="J1480" s="116">
        <f t="shared" si="189"/>
        <v>0</v>
      </c>
      <c r="K1480" s="544"/>
      <c r="L1480" s="444"/>
      <c r="M1480" s="547"/>
    </row>
    <row r="1481" spans="1:13" x14ac:dyDescent="0.25">
      <c r="A1481" s="538"/>
      <c r="B1481" s="541"/>
      <c r="C1481" s="541"/>
      <c r="D1481" s="42">
        <v>2020</v>
      </c>
      <c r="E1481" s="116">
        <f t="shared" si="188"/>
        <v>0</v>
      </c>
      <c r="F1481" s="116">
        <f t="shared" si="189"/>
        <v>0</v>
      </c>
      <c r="G1481" s="116">
        <f t="shared" si="189"/>
        <v>0</v>
      </c>
      <c r="H1481" s="116">
        <f t="shared" si="189"/>
        <v>0</v>
      </c>
      <c r="I1481" s="116">
        <f t="shared" si="189"/>
        <v>0</v>
      </c>
      <c r="J1481" s="116">
        <f t="shared" si="189"/>
        <v>0</v>
      </c>
      <c r="K1481" s="544"/>
      <c r="L1481" s="456"/>
      <c r="M1481" s="548"/>
    </row>
    <row r="1482" spans="1:13" x14ac:dyDescent="0.25">
      <c r="A1482" s="538"/>
      <c r="B1482" s="541"/>
      <c r="C1482" s="541"/>
      <c r="D1482" s="42">
        <v>2021</v>
      </c>
      <c r="E1482" s="116">
        <f t="shared" si="188"/>
        <v>0</v>
      </c>
      <c r="F1482" s="116">
        <f t="shared" si="189"/>
        <v>0</v>
      </c>
      <c r="G1482" s="116">
        <f t="shared" si="189"/>
        <v>0</v>
      </c>
      <c r="H1482" s="116">
        <f t="shared" si="189"/>
        <v>0</v>
      </c>
      <c r="I1482" s="116">
        <f t="shared" si="189"/>
        <v>0</v>
      </c>
      <c r="J1482" s="116">
        <f t="shared" si="189"/>
        <v>0</v>
      </c>
      <c r="K1482" s="544"/>
      <c r="L1482" s="340"/>
      <c r="M1482" s="313"/>
    </row>
    <row r="1483" spans="1:13" x14ac:dyDescent="0.25">
      <c r="A1483" s="538"/>
      <c r="B1483" s="541"/>
      <c r="C1483" s="541"/>
      <c r="D1483" s="42">
        <v>2022</v>
      </c>
      <c r="E1483" s="116">
        <f t="shared" si="188"/>
        <v>0</v>
      </c>
      <c r="F1483" s="116">
        <f t="shared" si="189"/>
        <v>0</v>
      </c>
      <c r="G1483" s="116">
        <f t="shared" si="189"/>
        <v>0</v>
      </c>
      <c r="H1483" s="116">
        <f t="shared" si="189"/>
        <v>0</v>
      </c>
      <c r="I1483" s="116">
        <f t="shared" si="189"/>
        <v>0</v>
      </c>
      <c r="J1483" s="116">
        <f t="shared" si="189"/>
        <v>0</v>
      </c>
      <c r="K1483" s="544"/>
      <c r="L1483" s="340"/>
      <c r="M1483" s="313"/>
    </row>
    <row r="1484" spans="1:13" x14ac:dyDescent="0.25">
      <c r="A1484" s="538"/>
      <c r="B1484" s="541"/>
      <c r="C1484" s="541"/>
      <c r="D1484" s="42">
        <v>2023</v>
      </c>
      <c r="E1484" s="116">
        <f t="shared" si="188"/>
        <v>0</v>
      </c>
      <c r="F1484" s="116">
        <f t="shared" si="189"/>
        <v>0</v>
      </c>
      <c r="G1484" s="116">
        <f t="shared" si="189"/>
        <v>0</v>
      </c>
      <c r="H1484" s="116">
        <f t="shared" si="189"/>
        <v>0</v>
      </c>
      <c r="I1484" s="116">
        <f t="shared" si="189"/>
        <v>0</v>
      </c>
      <c r="J1484" s="116">
        <f t="shared" si="189"/>
        <v>0</v>
      </c>
      <c r="K1484" s="544"/>
      <c r="L1484" s="340"/>
      <c r="M1484" s="313"/>
    </row>
    <row r="1485" spans="1:13" x14ac:dyDescent="0.25">
      <c r="A1485" s="538"/>
      <c r="B1485" s="541"/>
      <c r="C1485" s="541"/>
      <c r="D1485" s="134">
        <v>2024</v>
      </c>
      <c r="E1485" s="116">
        <f t="shared" si="188"/>
        <v>0</v>
      </c>
      <c r="F1485" s="116">
        <f t="shared" si="189"/>
        <v>0</v>
      </c>
      <c r="G1485" s="116">
        <f t="shared" si="189"/>
        <v>0</v>
      </c>
      <c r="H1485" s="116">
        <f t="shared" si="189"/>
        <v>0</v>
      </c>
      <c r="I1485" s="116">
        <f t="shared" si="189"/>
        <v>0</v>
      </c>
      <c r="J1485" s="116">
        <f t="shared" si="189"/>
        <v>0</v>
      </c>
      <c r="K1485" s="544"/>
      <c r="L1485" s="345"/>
      <c r="M1485" s="313"/>
    </row>
    <row r="1486" spans="1:13" x14ac:dyDescent="0.25">
      <c r="A1486" s="538"/>
      <c r="B1486" s="541"/>
      <c r="C1486" s="541"/>
      <c r="D1486" s="42">
        <v>2025</v>
      </c>
      <c r="E1486" s="116">
        <f t="shared" si="188"/>
        <v>0</v>
      </c>
      <c r="F1486" s="116">
        <f t="shared" si="189"/>
        <v>0</v>
      </c>
      <c r="G1486" s="116">
        <f t="shared" si="189"/>
        <v>0</v>
      </c>
      <c r="H1486" s="116">
        <f t="shared" si="189"/>
        <v>0</v>
      </c>
      <c r="I1486" s="116">
        <f t="shared" si="189"/>
        <v>0</v>
      </c>
      <c r="J1486" s="116">
        <f t="shared" si="189"/>
        <v>0</v>
      </c>
      <c r="K1486" s="544"/>
      <c r="L1486" s="345"/>
      <c r="M1486" s="313"/>
    </row>
    <row r="1487" spans="1:13" ht="15.75" thickBot="1" x14ac:dyDescent="0.3">
      <c r="A1487" s="539"/>
      <c r="B1487" s="542"/>
      <c r="C1487" s="542"/>
      <c r="D1487" s="134">
        <v>2026</v>
      </c>
      <c r="E1487" s="116">
        <f t="shared" si="188"/>
        <v>0</v>
      </c>
      <c r="F1487" s="116">
        <f t="shared" si="189"/>
        <v>0</v>
      </c>
      <c r="G1487" s="116">
        <f t="shared" si="189"/>
        <v>0</v>
      </c>
      <c r="H1487" s="116">
        <f t="shared" si="189"/>
        <v>0</v>
      </c>
      <c r="I1487" s="116">
        <f t="shared" si="189"/>
        <v>0</v>
      </c>
      <c r="J1487" s="116">
        <f t="shared" si="189"/>
        <v>0</v>
      </c>
      <c r="K1487" s="545"/>
      <c r="L1487" s="345"/>
      <c r="M1487" s="313"/>
    </row>
    <row r="1488" spans="1:13" ht="15" customHeight="1" x14ac:dyDescent="0.25">
      <c r="A1488" s="522" t="s">
        <v>47</v>
      </c>
      <c r="B1488" s="525" t="s">
        <v>59</v>
      </c>
      <c r="C1488" s="525" t="s">
        <v>50</v>
      </c>
      <c r="D1488" s="190" t="s">
        <v>5</v>
      </c>
      <c r="E1488" s="133">
        <f>SUM(E1489:E1504)</f>
        <v>1.4</v>
      </c>
      <c r="F1488" s="133">
        <f t="shared" ref="F1488:J1488" si="190">SUM(F1489:F1504)</f>
        <v>0</v>
      </c>
      <c r="G1488" s="133">
        <f t="shared" si="190"/>
        <v>1.4</v>
      </c>
      <c r="H1488" s="133">
        <f t="shared" si="190"/>
        <v>0</v>
      </c>
      <c r="I1488" s="133">
        <f t="shared" si="190"/>
        <v>0</v>
      </c>
      <c r="J1488" s="133">
        <f t="shared" si="190"/>
        <v>0</v>
      </c>
      <c r="K1488" s="528">
        <v>2011</v>
      </c>
      <c r="L1488" s="531" t="s">
        <v>38</v>
      </c>
      <c r="M1488" s="534" t="s">
        <v>51</v>
      </c>
    </row>
    <row r="1489" spans="1:13" ht="14.25" customHeight="1" x14ac:dyDescent="0.25">
      <c r="A1489" s="523"/>
      <c r="B1489" s="526"/>
      <c r="C1489" s="526"/>
      <c r="D1489" s="42">
        <v>2011</v>
      </c>
      <c r="E1489" s="116">
        <f>F1489+G1489+H1489+I1489+J1489</f>
        <v>1.4</v>
      </c>
      <c r="F1489" s="56">
        <v>0</v>
      </c>
      <c r="G1489" s="56">
        <v>1.4</v>
      </c>
      <c r="H1489" s="56">
        <v>0</v>
      </c>
      <c r="I1489" s="56">
        <v>0</v>
      </c>
      <c r="J1489" s="56">
        <v>0</v>
      </c>
      <c r="K1489" s="529"/>
      <c r="L1489" s="532"/>
      <c r="M1489" s="535"/>
    </row>
    <row r="1490" spans="1:13" ht="14.25" customHeight="1" x14ac:dyDescent="0.25">
      <c r="A1490" s="523"/>
      <c r="B1490" s="526"/>
      <c r="C1490" s="526"/>
      <c r="D1490" s="42">
        <v>2012</v>
      </c>
      <c r="E1490" s="116">
        <f t="shared" ref="E1490:E1504" si="191">F1490+G1490+H1490+I1490+J1490</f>
        <v>0</v>
      </c>
      <c r="F1490" s="56">
        <v>0</v>
      </c>
      <c r="G1490" s="56">
        <v>0</v>
      </c>
      <c r="H1490" s="56">
        <v>0</v>
      </c>
      <c r="I1490" s="56">
        <v>0</v>
      </c>
      <c r="J1490" s="56">
        <v>0</v>
      </c>
      <c r="K1490" s="529"/>
      <c r="L1490" s="532"/>
      <c r="M1490" s="535"/>
    </row>
    <row r="1491" spans="1:13" x14ac:dyDescent="0.25">
      <c r="A1491" s="523"/>
      <c r="B1491" s="526"/>
      <c r="C1491" s="526"/>
      <c r="D1491" s="42">
        <v>2013</v>
      </c>
      <c r="E1491" s="116">
        <f t="shared" si="191"/>
        <v>0</v>
      </c>
      <c r="F1491" s="56">
        <v>0</v>
      </c>
      <c r="G1491" s="56">
        <v>0</v>
      </c>
      <c r="H1491" s="56">
        <v>0</v>
      </c>
      <c r="I1491" s="56">
        <v>0</v>
      </c>
      <c r="J1491" s="56">
        <v>0</v>
      </c>
      <c r="K1491" s="529"/>
      <c r="L1491" s="532"/>
      <c r="M1491" s="535"/>
    </row>
    <row r="1492" spans="1:13" ht="14.25" customHeight="1" x14ac:dyDescent="0.25">
      <c r="A1492" s="523"/>
      <c r="B1492" s="526"/>
      <c r="C1492" s="526"/>
      <c r="D1492" s="42">
        <v>2014</v>
      </c>
      <c r="E1492" s="116">
        <f t="shared" si="191"/>
        <v>0</v>
      </c>
      <c r="F1492" s="56">
        <v>0</v>
      </c>
      <c r="G1492" s="56">
        <v>0</v>
      </c>
      <c r="H1492" s="56">
        <v>0</v>
      </c>
      <c r="I1492" s="56">
        <v>0</v>
      </c>
      <c r="J1492" s="56">
        <v>0</v>
      </c>
      <c r="K1492" s="529"/>
      <c r="L1492" s="532"/>
      <c r="M1492" s="535"/>
    </row>
    <row r="1493" spans="1:13" ht="14.25" customHeight="1" x14ac:dyDescent="0.25">
      <c r="A1493" s="523"/>
      <c r="B1493" s="526"/>
      <c r="C1493" s="526"/>
      <c r="D1493" s="42">
        <v>2015</v>
      </c>
      <c r="E1493" s="116">
        <f t="shared" si="191"/>
        <v>0</v>
      </c>
      <c r="F1493" s="56">
        <v>0</v>
      </c>
      <c r="G1493" s="56">
        <v>0</v>
      </c>
      <c r="H1493" s="56">
        <v>0</v>
      </c>
      <c r="I1493" s="56">
        <v>0</v>
      </c>
      <c r="J1493" s="56">
        <v>0</v>
      </c>
      <c r="K1493" s="529"/>
      <c r="L1493" s="532"/>
      <c r="M1493" s="535"/>
    </row>
    <row r="1494" spans="1:13" ht="17.25" customHeight="1" x14ac:dyDescent="0.25">
      <c r="A1494" s="523"/>
      <c r="B1494" s="526"/>
      <c r="C1494" s="526"/>
      <c r="D1494" s="42">
        <v>2016</v>
      </c>
      <c r="E1494" s="116">
        <f t="shared" si="191"/>
        <v>0</v>
      </c>
      <c r="F1494" s="56">
        <v>0</v>
      </c>
      <c r="G1494" s="56">
        <v>0</v>
      </c>
      <c r="H1494" s="56">
        <v>0</v>
      </c>
      <c r="I1494" s="56">
        <v>0</v>
      </c>
      <c r="J1494" s="56">
        <v>0</v>
      </c>
      <c r="K1494" s="529"/>
      <c r="L1494" s="532"/>
      <c r="M1494" s="535"/>
    </row>
    <row r="1495" spans="1:13" ht="17.25" customHeight="1" x14ac:dyDescent="0.25">
      <c r="A1495" s="523"/>
      <c r="B1495" s="526"/>
      <c r="C1495" s="526"/>
      <c r="D1495" s="42">
        <v>2017</v>
      </c>
      <c r="E1495" s="116">
        <f t="shared" si="191"/>
        <v>0</v>
      </c>
      <c r="F1495" s="56">
        <v>0</v>
      </c>
      <c r="G1495" s="56">
        <v>0</v>
      </c>
      <c r="H1495" s="56">
        <v>0</v>
      </c>
      <c r="I1495" s="56">
        <f>0.25-0.25</f>
        <v>0</v>
      </c>
      <c r="J1495" s="56">
        <v>0</v>
      </c>
      <c r="K1495" s="529"/>
      <c r="L1495" s="532"/>
      <c r="M1495" s="535"/>
    </row>
    <row r="1496" spans="1:13" ht="17.25" customHeight="1" x14ac:dyDescent="0.25">
      <c r="A1496" s="523"/>
      <c r="B1496" s="526"/>
      <c r="C1496" s="526"/>
      <c r="D1496" s="42">
        <v>2018</v>
      </c>
      <c r="E1496" s="116">
        <f t="shared" si="191"/>
        <v>0</v>
      </c>
      <c r="F1496" s="56">
        <v>0</v>
      </c>
      <c r="G1496" s="56">
        <v>0</v>
      </c>
      <c r="H1496" s="56">
        <v>0</v>
      </c>
      <c r="I1496" s="56">
        <v>0</v>
      </c>
      <c r="J1496" s="56">
        <v>0</v>
      </c>
      <c r="K1496" s="529"/>
      <c r="L1496" s="532"/>
      <c r="M1496" s="535"/>
    </row>
    <row r="1497" spans="1:13" ht="17.25" customHeight="1" x14ac:dyDescent="0.25">
      <c r="A1497" s="523"/>
      <c r="B1497" s="526"/>
      <c r="C1497" s="526"/>
      <c r="D1497" s="42">
        <v>2019</v>
      </c>
      <c r="E1497" s="116">
        <f t="shared" si="191"/>
        <v>0</v>
      </c>
      <c r="F1497" s="56">
        <v>0</v>
      </c>
      <c r="G1497" s="56">
        <v>0</v>
      </c>
      <c r="H1497" s="56">
        <v>0</v>
      </c>
      <c r="I1497" s="56">
        <v>0</v>
      </c>
      <c r="J1497" s="56">
        <v>0</v>
      </c>
      <c r="K1497" s="529"/>
      <c r="L1497" s="532"/>
      <c r="M1497" s="535"/>
    </row>
    <row r="1498" spans="1:13" ht="28.5" customHeight="1" x14ac:dyDescent="0.25">
      <c r="A1498" s="523"/>
      <c r="B1498" s="526"/>
      <c r="C1498" s="526"/>
      <c r="D1498" s="42">
        <v>2020</v>
      </c>
      <c r="E1498" s="116">
        <f t="shared" si="191"/>
        <v>0</v>
      </c>
      <c r="F1498" s="56">
        <v>0</v>
      </c>
      <c r="G1498" s="56">
        <v>0</v>
      </c>
      <c r="H1498" s="56">
        <v>0</v>
      </c>
      <c r="I1498" s="56">
        <v>0</v>
      </c>
      <c r="J1498" s="56">
        <v>0</v>
      </c>
      <c r="K1498" s="529"/>
      <c r="L1498" s="533"/>
      <c r="M1498" s="536"/>
    </row>
    <row r="1499" spans="1:13" ht="21" customHeight="1" x14ac:dyDescent="0.25">
      <c r="A1499" s="523"/>
      <c r="B1499" s="526"/>
      <c r="C1499" s="526"/>
      <c r="D1499" s="42">
        <v>2021</v>
      </c>
      <c r="E1499" s="116">
        <f t="shared" si="191"/>
        <v>0</v>
      </c>
      <c r="F1499" s="56">
        <v>0</v>
      </c>
      <c r="G1499" s="56">
        <v>0</v>
      </c>
      <c r="H1499" s="56">
        <v>0</v>
      </c>
      <c r="I1499" s="56">
        <v>0</v>
      </c>
      <c r="J1499" s="56">
        <v>0</v>
      </c>
      <c r="K1499" s="529"/>
    </row>
    <row r="1500" spans="1:13" ht="18.600000000000001" customHeight="1" x14ac:dyDescent="0.25">
      <c r="A1500" s="523"/>
      <c r="B1500" s="526"/>
      <c r="C1500" s="526"/>
      <c r="D1500" s="42">
        <v>2022</v>
      </c>
      <c r="E1500" s="116">
        <f t="shared" si="191"/>
        <v>0</v>
      </c>
      <c r="F1500" s="56">
        <v>0</v>
      </c>
      <c r="G1500" s="56">
        <v>0</v>
      </c>
      <c r="H1500" s="56">
        <v>0</v>
      </c>
      <c r="I1500" s="56">
        <v>0</v>
      </c>
      <c r="J1500" s="56">
        <v>0</v>
      </c>
      <c r="K1500" s="529"/>
    </row>
    <row r="1501" spans="1:13" ht="18.600000000000001" customHeight="1" x14ac:dyDescent="0.25">
      <c r="A1501" s="523"/>
      <c r="B1501" s="526"/>
      <c r="C1501" s="526"/>
      <c r="D1501" s="42">
        <v>2023</v>
      </c>
      <c r="E1501" s="116">
        <f t="shared" si="191"/>
        <v>0</v>
      </c>
      <c r="F1501" s="56">
        <v>0</v>
      </c>
      <c r="G1501" s="56">
        <v>0</v>
      </c>
      <c r="H1501" s="56">
        <v>0</v>
      </c>
      <c r="I1501" s="56">
        <v>0</v>
      </c>
      <c r="J1501" s="56">
        <v>0</v>
      </c>
      <c r="K1501" s="529"/>
    </row>
    <row r="1502" spans="1:13" x14ac:dyDescent="0.25">
      <c r="A1502" s="523"/>
      <c r="B1502" s="526"/>
      <c r="C1502" s="526"/>
      <c r="D1502" s="42">
        <v>2024</v>
      </c>
      <c r="E1502" s="116">
        <f t="shared" si="191"/>
        <v>0</v>
      </c>
      <c r="F1502" s="56">
        <v>0</v>
      </c>
      <c r="G1502" s="56">
        <v>0</v>
      </c>
      <c r="H1502" s="56">
        <v>0</v>
      </c>
      <c r="I1502" s="56">
        <v>0</v>
      </c>
      <c r="J1502" s="56">
        <v>0</v>
      </c>
      <c r="K1502" s="529"/>
    </row>
    <row r="1503" spans="1:13" x14ac:dyDescent="0.25">
      <c r="A1503" s="523"/>
      <c r="B1503" s="526"/>
      <c r="C1503" s="526"/>
      <c r="D1503" s="42">
        <v>2025</v>
      </c>
      <c r="E1503" s="116">
        <f t="shared" si="191"/>
        <v>0</v>
      </c>
      <c r="F1503" s="56">
        <v>0</v>
      </c>
      <c r="G1503" s="56">
        <v>0</v>
      </c>
      <c r="H1503" s="56">
        <v>0</v>
      </c>
      <c r="I1503" s="56">
        <v>0</v>
      </c>
      <c r="J1503" s="56">
        <v>0</v>
      </c>
      <c r="K1503" s="529"/>
    </row>
    <row r="1504" spans="1:13" ht="15.75" thickBot="1" x14ac:dyDescent="0.3">
      <c r="A1504" s="524"/>
      <c r="B1504" s="527"/>
      <c r="C1504" s="527"/>
      <c r="D1504" s="42">
        <v>2026</v>
      </c>
      <c r="E1504" s="116">
        <f t="shared" si="191"/>
        <v>0</v>
      </c>
      <c r="F1504" s="56">
        <v>0</v>
      </c>
      <c r="G1504" s="56">
        <v>0</v>
      </c>
      <c r="H1504" s="56">
        <v>0</v>
      </c>
      <c r="I1504" s="56">
        <v>0</v>
      </c>
      <c r="J1504" s="56">
        <v>0</v>
      </c>
      <c r="K1504" s="530"/>
    </row>
    <row r="1505" spans="1:19" x14ac:dyDescent="0.25">
      <c r="D1505" s="260"/>
      <c r="E1505" s="264"/>
      <c r="F1505" s="264"/>
      <c r="G1505" s="264"/>
      <c r="H1505" s="270"/>
      <c r="I1505" s="264"/>
    </row>
    <row r="1506" spans="1:19" s="254" customFormat="1" x14ac:dyDescent="0.25">
      <c r="A1506" s="81"/>
      <c r="B1506" s="81"/>
      <c r="C1506" s="81"/>
      <c r="D1506" s="81"/>
      <c r="H1506" s="264"/>
      <c r="J1506" s="81"/>
      <c r="K1506" s="81"/>
      <c r="L1506" s="81"/>
      <c r="M1506" s="81"/>
      <c r="N1506" s="81"/>
      <c r="O1506" s="81"/>
      <c r="P1506" s="81"/>
      <c r="Q1506" s="81"/>
      <c r="R1506" s="81"/>
      <c r="S1506" s="81"/>
    </row>
  </sheetData>
  <mergeCells count="398">
    <mergeCell ref="B1369:B1385"/>
    <mergeCell ref="C1369:C1385"/>
    <mergeCell ref="A1488:A1504"/>
    <mergeCell ref="B1488:B1504"/>
    <mergeCell ref="C1488:C1504"/>
    <mergeCell ref="K1488:K1504"/>
    <mergeCell ref="L1488:L1498"/>
    <mergeCell ref="M1488:M1498"/>
    <mergeCell ref="A1471:A1487"/>
    <mergeCell ref="B1471:B1487"/>
    <mergeCell ref="C1471:C1487"/>
    <mergeCell ref="K1471:K1487"/>
    <mergeCell ref="L1471:L1481"/>
    <mergeCell ref="M1471:M1481"/>
    <mergeCell ref="A1437:A1453"/>
    <mergeCell ref="B1437:B1453"/>
    <mergeCell ref="C1437:C1453"/>
    <mergeCell ref="K1437:K1453"/>
    <mergeCell ref="A1454:A1470"/>
    <mergeCell ref="B1454:B1470"/>
    <mergeCell ref="C1454:C1470"/>
    <mergeCell ref="K1454:K1470"/>
    <mergeCell ref="A1420:A1436"/>
    <mergeCell ref="B1420:B1436"/>
    <mergeCell ref="C1420:C1436"/>
    <mergeCell ref="K1420:K1436"/>
    <mergeCell ref="L1420:L1430"/>
    <mergeCell ref="M1420:M1430"/>
    <mergeCell ref="L1386:L1396"/>
    <mergeCell ref="M1386:M1396"/>
    <mergeCell ref="A1403:A1419"/>
    <mergeCell ref="B1403:B1419"/>
    <mergeCell ref="C1403:C1419"/>
    <mergeCell ref="K1403:K1419"/>
    <mergeCell ref="L1403:L1413"/>
    <mergeCell ref="M1403:M1413"/>
    <mergeCell ref="B1352:B1368"/>
    <mergeCell ref="C1352:C1368"/>
    <mergeCell ref="K1352:K1385"/>
    <mergeCell ref="A1386:A1402"/>
    <mergeCell ref="B1386:B1402"/>
    <mergeCell ref="C1386:C1402"/>
    <mergeCell ref="K1386:K1402"/>
    <mergeCell ref="A1352:A1368"/>
    <mergeCell ref="A1369:A1385"/>
    <mergeCell ref="A1318:A1334"/>
    <mergeCell ref="B1318:B1334"/>
    <mergeCell ref="C1318:C1334"/>
    <mergeCell ref="K1318:K1334"/>
    <mergeCell ref="A1335:A1351"/>
    <mergeCell ref="B1335:B1351"/>
    <mergeCell ref="C1335:C1351"/>
    <mergeCell ref="K1335:K1351"/>
    <mergeCell ref="A1284:A1300"/>
    <mergeCell ref="B1284:B1300"/>
    <mergeCell ref="C1284:C1300"/>
    <mergeCell ref="K1284:K1300"/>
    <mergeCell ref="A1301:A1317"/>
    <mergeCell ref="B1301:B1317"/>
    <mergeCell ref="C1301:C1317"/>
    <mergeCell ref="K1301:K1317"/>
    <mergeCell ref="A1250:A1266"/>
    <mergeCell ref="B1250:B1266"/>
    <mergeCell ref="C1250:C1266"/>
    <mergeCell ref="K1250:K1266"/>
    <mergeCell ref="A1267:A1283"/>
    <mergeCell ref="B1267:B1283"/>
    <mergeCell ref="C1267:C1283"/>
    <mergeCell ref="K1267:K1283"/>
    <mergeCell ref="A1216:A1232"/>
    <mergeCell ref="B1216:B1232"/>
    <mergeCell ref="C1216:C1232"/>
    <mergeCell ref="K1216:K1232"/>
    <mergeCell ref="A1233:A1249"/>
    <mergeCell ref="B1233:B1249"/>
    <mergeCell ref="C1233:C1249"/>
    <mergeCell ref="K1233:K1249"/>
    <mergeCell ref="A1182:A1198"/>
    <mergeCell ref="B1182:B1198"/>
    <mergeCell ref="C1182:C1198"/>
    <mergeCell ref="K1182:K1198"/>
    <mergeCell ref="A1199:A1215"/>
    <mergeCell ref="B1199:B1215"/>
    <mergeCell ref="C1199:C1215"/>
    <mergeCell ref="K1199:K1215"/>
    <mergeCell ref="A1148:A1164"/>
    <mergeCell ref="B1148:B1164"/>
    <mergeCell ref="C1148:C1164"/>
    <mergeCell ref="K1148:K1164"/>
    <mergeCell ref="A1165:A1181"/>
    <mergeCell ref="B1165:B1181"/>
    <mergeCell ref="C1165:C1181"/>
    <mergeCell ref="K1165:K1181"/>
    <mergeCell ref="A1114:A1130"/>
    <mergeCell ref="B1114:B1130"/>
    <mergeCell ref="C1114:C1130"/>
    <mergeCell ref="K1114:K1130"/>
    <mergeCell ref="A1131:A1147"/>
    <mergeCell ref="B1131:B1147"/>
    <mergeCell ref="C1131:C1147"/>
    <mergeCell ref="K1131:K1147"/>
    <mergeCell ref="A1080:A1096"/>
    <mergeCell ref="B1080:B1096"/>
    <mergeCell ref="C1080:C1096"/>
    <mergeCell ref="K1080:K1096"/>
    <mergeCell ref="A1097:A1113"/>
    <mergeCell ref="B1097:B1113"/>
    <mergeCell ref="C1097:C1113"/>
    <mergeCell ref="K1097:K1113"/>
    <mergeCell ref="A1046:A1062"/>
    <mergeCell ref="B1046:B1062"/>
    <mergeCell ref="C1046:C1062"/>
    <mergeCell ref="K1046:K1062"/>
    <mergeCell ref="A1063:A1079"/>
    <mergeCell ref="B1063:B1079"/>
    <mergeCell ref="C1063:C1079"/>
    <mergeCell ref="K1063:K1079"/>
    <mergeCell ref="A1012:A1028"/>
    <mergeCell ref="B1012:B1028"/>
    <mergeCell ref="C1012:C1028"/>
    <mergeCell ref="K1012:K1028"/>
    <mergeCell ref="A1029:A1045"/>
    <mergeCell ref="B1029:B1045"/>
    <mergeCell ref="C1029:C1045"/>
    <mergeCell ref="K1029:K1045"/>
    <mergeCell ref="A978:A994"/>
    <mergeCell ref="B978:B994"/>
    <mergeCell ref="C978:C994"/>
    <mergeCell ref="K978:K994"/>
    <mergeCell ref="A995:A1011"/>
    <mergeCell ref="B995:B1011"/>
    <mergeCell ref="C995:C1011"/>
    <mergeCell ref="K995:K1011"/>
    <mergeCell ref="A944:A960"/>
    <mergeCell ref="B944:B960"/>
    <mergeCell ref="C944:C960"/>
    <mergeCell ref="K944:K960"/>
    <mergeCell ref="A961:A977"/>
    <mergeCell ref="B961:B977"/>
    <mergeCell ref="C961:C977"/>
    <mergeCell ref="K961:K977"/>
    <mergeCell ref="A910:A926"/>
    <mergeCell ref="B910:B926"/>
    <mergeCell ref="C910:C926"/>
    <mergeCell ref="K910:K926"/>
    <mergeCell ref="A927:A943"/>
    <mergeCell ref="B927:B943"/>
    <mergeCell ref="C927:C943"/>
    <mergeCell ref="K927:K943"/>
    <mergeCell ref="A876:A892"/>
    <mergeCell ref="B876:B892"/>
    <mergeCell ref="C876:C892"/>
    <mergeCell ref="K876:K892"/>
    <mergeCell ref="A893:A909"/>
    <mergeCell ref="B893:B909"/>
    <mergeCell ref="C893:C909"/>
    <mergeCell ref="K893:K909"/>
    <mergeCell ref="A842:A858"/>
    <mergeCell ref="B842:B858"/>
    <mergeCell ref="C842:C858"/>
    <mergeCell ref="K842:K858"/>
    <mergeCell ref="A859:A875"/>
    <mergeCell ref="B859:B875"/>
    <mergeCell ref="C859:C875"/>
    <mergeCell ref="K859:K875"/>
    <mergeCell ref="A808:A824"/>
    <mergeCell ref="B808:B824"/>
    <mergeCell ref="C808:C824"/>
    <mergeCell ref="K808:K824"/>
    <mergeCell ref="A825:A839"/>
    <mergeCell ref="B825:B839"/>
    <mergeCell ref="C825:C839"/>
    <mergeCell ref="K825:K839"/>
    <mergeCell ref="A774:A790"/>
    <mergeCell ref="B774:B790"/>
    <mergeCell ref="C774:C790"/>
    <mergeCell ref="K774:K790"/>
    <mergeCell ref="A791:A807"/>
    <mergeCell ref="B791:B807"/>
    <mergeCell ref="C791:C807"/>
    <mergeCell ref="K791:K807"/>
    <mergeCell ref="A740:A756"/>
    <mergeCell ref="B740:B756"/>
    <mergeCell ref="C740:C756"/>
    <mergeCell ref="K740:K756"/>
    <mergeCell ref="A757:A773"/>
    <mergeCell ref="B757:B773"/>
    <mergeCell ref="C757:C773"/>
    <mergeCell ref="K757:K773"/>
    <mergeCell ref="A706:A722"/>
    <mergeCell ref="B706:B722"/>
    <mergeCell ref="C706:C722"/>
    <mergeCell ref="K706:K722"/>
    <mergeCell ref="A723:A739"/>
    <mergeCell ref="B723:B739"/>
    <mergeCell ref="C723:C739"/>
    <mergeCell ref="K723:K737"/>
    <mergeCell ref="A672:A688"/>
    <mergeCell ref="B672:B688"/>
    <mergeCell ref="C672:C688"/>
    <mergeCell ref="K672:K688"/>
    <mergeCell ref="L672:L682"/>
    <mergeCell ref="A689:A705"/>
    <mergeCell ref="B689:B705"/>
    <mergeCell ref="C689:C705"/>
    <mergeCell ref="K689:K705"/>
    <mergeCell ref="A638:A654"/>
    <mergeCell ref="B638:B654"/>
    <mergeCell ref="C638:C654"/>
    <mergeCell ref="K638:K654"/>
    <mergeCell ref="L638:L648"/>
    <mergeCell ref="A655:A671"/>
    <mergeCell ref="B655:B671"/>
    <mergeCell ref="C655:C671"/>
    <mergeCell ref="K655:K671"/>
    <mergeCell ref="A604:A620"/>
    <mergeCell ref="B604:B620"/>
    <mergeCell ref="C604:C620"/>
    <mergeCell ref="K604:K620"/>
    <mergeCell ref="A621:A637"/>
    <mergeCell ref="B621:B637"/>
    <mergeCell ref="C621:C637"/>
    <mergeCell ref="K621:K637"/>
    <mergeCell ref="A587:A603"/>
    <mergeCell ref="B587:B603"/>
    <mergeCell ref="C587:C603"/>
    <mergeCell ref="K587:K603"/>
    <mergeCell ref="L587:L597"/>
    <mergeCell ref="M587:M597"/>
    <mergeCell ref="A570:A586"/>
    <mergeCell ref="B570:B586"/>
    <mergeCell ref="C570:C586"/>
    <mergeCell ref="K570:K586"/>
    <mergeCell ref="L570:L580"/>
    <mergeCell ref="M570:M580"/>
    <mergeCell ref="A536:A552"/>
    <mergeCell ref="B536:B552"/>
    <mergeCell ref="C536:C552"/>
    <mergeCell ref="K536:K552"/>
    <mergeCell ref="A553:A568"/>
    <mergeCell ref="B553:B569"/>
    <mergeCell ref="C553:C569"/>
    <mergeCell ref="K553:K569"/>
    <mergeCell ref="A502:A518"/>
    <mergeCell ref="B502:B518"/>
    <mergeCell ref="C502:C518"/>
    <mergeCell ref="K502:K518"/>
    <mergeCell ref="A519:A535"/>
    <mergeCell ref="B519:B535"/>
    <mergeCell ref="C519:C535"/>
    <mergeCell ref="K519:K535"/>
    <mergeCell ref="A468:A484"/>
    <mergeCell ref="B468:B484"/>
    <mergeCell ref="C468:C484"/>
    <mergeCell ref="K468:K484"/>
    <mergeCell ref="A485:A501"/>
    <mergeCell ref="B485:B501"/>
    <mergeCell ref="C485:C501"/>
    <mergeCell ref="K485:K501"/>
    <mergeCell ref="A451:A467"/>
    <mergeCell ref="B451:B467"/>
    <mergeCell ref="C451:C467"/>
    <mergeCell ref="K451:K467"/>
    <mergeCell ref="L451:L461"/>
    <mergeCell ref="M451:M461"/>
    <mergeCell ref="A434:A450"/>
    <mergeCell ref="B434:B450"/>
    <mergeCell ref="C434:C450"/>
    <mergeCell ref="K434:K450"/>
    <mergeCell ref="L434:L444"/>
    <mergeCell ref="M434:M444"/>
    <mergeCell ref="A417:A433"/>
    <mergeCell ref="B417:B433"/>
    <mergeCell ref="C417:C433"/>
    <mergeCell ref="K417:K433"/>
    <mergeCell ref="L417:L427"/>
    <mergeCell ref="M417:M427"/>
    <mergeCell ref="A400:A416"/>
    <mergeCell ref="B400:B416"/>
    <mergeCell ref="C400:C416"/>
    <mergeCell ref="K400:K416"/>
    <mergeCell ref="L400:L410"/>
    <mergeCell ref="M400:M410"/>
    <mergeCell ref="A383:A399"/>
    <mergeCell ref="B383:B399"/>
    <mergeCell ref="C383:C399"/>
    <mergeCell ref="K383:K399"/>
    <mergeCell ref="L383:L393"/>
    <mergeCell ref="M383:M393"/>
    <mergeCell ref="A349:A365"/>
    <mergeCell ref="B349:B365"/>
    <mergeCell ref="C349:C365"/>
    <mergeCell ref="K349:K365"/>
    <mergeCell ref="A366:A382"/>
    <mergeCell ref="B366:B382"/>
    <mergeCell ref="C366:C382"/>
    <mergeCell ref="K366:K382"/>
    <mergeCell ref="A332:A348"/>
    <mergeCell ref="B332:B348"/>
    <mergeCell ref="C332:C348"/>
    <mergeCell ref="K332:K348"/>
    <mergeCell ref="L332:L342"/>
    <mergeCell ref="M332:M342"/>
    <mergeCell ref="A315:A331"/>
    <mergeCell ref="B315:B331"/>
    <mergeCell ref="C315:C331"/>
    <mergeCell ref="K315:K331"/>
    <mergeCell ref="L315:L325"/>
    <mergeCell ref="M315:M325"/>
    <mergeCell ref="A281:A297"/>
    <mergeCell ref="B281:B297"/>
    <mergeCell ref="C281:C297"/>
    <mergeCell ref="K281:K297"/>
    <mergeCell ref="A298:A314"/>
    <mergeCell ref="B298:B314"/>
    <mergeCell ref="C298:C314"/>
    <mergeCell ref="K298:K314"/>
    <mergeCell ref="A247:A263"/>
    <mergeCell ref="B247:B263"/>
    <mergeCell ref="C247:C263"/>
    <mergeCell ref="K247:K263"/>
    <mergeCell ref="A264:A280"/>
    <mergeCell ref="B264:B280"/>
    <mergeCell ref="C264:C280"/>
    <mergeCell ref="K264:K280"/>
    <mergeCell ref="A213:A229"/>
    <mergeCell ref="B213:B229"/>
    <mergeCell ref="C213:C229"/>
    <mergeCell ref="K213:K229"/>
    <mergeCell ref="A230:A246"/>
    <mergeCell ref="B230:B246"/>
    <mergeCell ref="C230:C246"/>
    <mergeCell ref="K230:K246"/>
    <mergeCell ref="A179:A195"/>
    <mergeCell ref="B179:B195"/>
    <mergeCell ref="C179:C195"/>
    <mergeCell ref="K179:K195"/>
    <mergeCell ref="L179:L189"/>
    <mergeCell ref="A196:A212"/>
    <mergeCell ref="B196:B212"/>
    <mergeCell ref="C196:C212"/>
    <mergeCell ref="K196:K212"/>
    <mergeCell ref="A145:A161"/>
    <mergeCell ref="B145:B161"/>
    <mergeCell ref="C145:C161"/>
    <mergeCell ref="K145:K161"/>
    <mergeCell ref="A162:A178"/>
    <mergeCell ref="B162:B178"/>
    <mergeCell ref="C162:C178"/>
    <mergeCell ref="K162:K178"/>
    <mergeCell ref="A111:A127"/>
    <mergeCell ref="B111:B127"/>
    <mergeCell ref="C111:C127"/>
    <mergeCell ref="K111:K127"/>
    <mergeCell ref="A128:A144"/>
    <mergeCell ref="B128:B144"/>
    <mergeCell ref="C128:C144"/>
    <mergeCell ref="K128:K144"/>
    <mergeCell ref="A94:A110"/>
    <mergeCell ref="B94:B110"/>
    <mergeCell ref="C94:C110"/>
    <mergeCell ref="K94:K110"/>
    <mergeCell ref="L94:L104"/>
    <mergeCell ref="M94:M104"/>
    <mergeCell ref="A60:A76"/>
    <mergeCell ref="B60:B76"/>
    <mergeCell ref="C60:C76"/>
    <mergeCell ref="K60:K76"/>
    <mergeCell ref="A77:A93"/>
    <mergeCell ref="B77:B93"/>
    <mergeCell ref="C77:C93"/>
    <mergeCell ref="K77:K93"/>
    <mergeCell ref="A43:A59"/>
    <mergeCell ref="B43:B59"/>
    <mergeCell ref="C43:C59"/>
    <mergeCell ref="K43:K59"/>
    <mergeCell ref="L43:L53"/>
    <mergeCell ref="M43:M53"/>
    <mergeCell ref="A9:C25"/>
    <mergeCell ref="K9:K25"/>
    <mergeCell ref="L9:L14"/>
    <mergeCell ref="M9:M14"/>
    <mergeCell ref="A26:A42"/>
    <mergeCell ref="B26:B42"/>
    <mergeCell ref="C26:C42"/>
    <mergeCell ref="K26:K42"/>
    <mergeCell ref="L26:L36"/>
    <mergeCell ref="M26:M36"/>
    <mergeCell ref="I1:K1"/>
    <mergeCell ref="A5:M5"/>
    <mergeCell ref="A7:A8"/>
    <mergeCell ref="B7:B8"/>
    <mergeCell ref="C7:C8"/>
    <mergeCell ref="D7:D8"/>
    <mergeCell ref="E7:J7"/>
    <mergeCell ref="K7:K8"/>
    <mergeCell ref="L7:L8"/>
    <mergeCell ref="M7:M8"/>
  </mergeCells>
  <pageMargins left="0.74803149606299213" right="0.35433070866141736" top="0.39370078740157483" bottom="0.19685039370078741" header="0.51181102362204722" footer="0.51181102362204722"/>
  <pageSetup paperSize="9" scale="39" orientation="portrait" r:id="rId1"/>
  <headerFooter alignWithMargins="0"/>
  <rowBreaks count="10" manualBreakCount="10">
    <brk id="76" max="10" man="1"/>
    <brk id="178" max="10" man="1"/>
    <brk id="297" max="10" man="1"/>
    <brk id="652" max="10" man="1"/>
    <brk id="722" max="10" man="1"/>
    <brk id="807" max="10" man="1"/>
    <brk id="957" max="10" man="1"/>
    <brk id="1028" max="10" man="1"/>
    <brk id="1244" max="10" man="1"/>
    <brk id="131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06"/>
  <sheetViews>
    <sheetView view="pageBreakPreview" zoomScale="80" zoomScaleSheetLayoutView="80" workbookViewId="0">
      <pane ySplit="8" topLeftCell="A1333" activePane="bottomLeft" state="frozen"/>
      <selection pane="bottomLeft" activeCell="I1349" sqref="I1349"/>
    </sheetView>
  </sheetViews>
  <sheetFormatPr defaultColWidth="9.140625" defaultRowHeight="15" x14ac:dyDescent="0.25"/>
  <cols>
    <col min="1" max="1" width="7.5703125" style="81" customWidth="1"/>
    <col min="2" max="2" width="37.7109375" style="81" customWidth="1"/>
    <col min="3" max="3" width="29.5703125" style="81" customWidth="1"/>
    <col min="4" max="4" width="10.5703125" style="81" customWidth="1"/>
    <col min="5" max="7" width="16.85546875" style="254" customWidth="1"/>
    <col min="8" max="8" width="13.140625" style="254" customWidth="1"/>
    <col min="9" max="9" width="15.7109375" style="254" customWidth="1"/>
    <col min="10" max="10" width="14.5703125" style="81" customWidth="1"/>
    <col min="11" max="11" width="20.28515625" style="81" customWidth="1"/>
    <col min="12" max="12" width="20.28515625" style="81" hidden="1" customWidth="1"/>
    <col min="13" max="13" width="30.5703125" style="81" hidden="1" customWidth="1"/>
    <col min="14" max="14" width="13.7109375" style="81" customWidth="1"/>
    <col min="15" max="15" width="14.7109375" style="81" customWidth="1"/>
    <col min="16" max="16" width="13.140625" style="81" customWidth="1"/>
    <col min="17" max="17" width="12.42578125" style="81" customWidth="1"/>
    <col min="18" max="19" width="12.28515625" style="81" bestFit="1" customWidth="1"/>
    <col min="20" max="16384" width="9.140625" style="81"/>
  </cols>
  <sheetData>
    <row r="1" spans="1:17" ht="18.75" x14ac:dyDescent="0.3">
      <c r="I1" s="607" t="s">
        <v>86</v>
      </c>
      <c r="J1" s="607"/>
      <c r="K1" s="607"/>
    </row>
    <row r="2" spans="1:17" ht="13.15" customHeight="1" x14ac:dyDescent="0.25"/>
    <row r="3" spans="1:17" hidden="1" x14ac:dyDescent="0.25"/>
    <row r="4" spans="1:17" ht="1.1499999999999999" customHeight="1" x14ac:dyDescent="0.25"/>
    <row r="5" spans="1:17" ht="50.25" customHeight="1" x14ac:dyDescent="0.25">
      <c r="A5" s="608" t="s">
        <v>241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</row>
    <row r="6" spans="1:17" ht="15.75" thickBot="1" x14ac:dyDescent="0.3">
      <c r="B6" s="255"/>
      <c r="C6" s="255"/>
      <c r="D6" s="256"/>
      <c r="E6" s="257"/>
      <c r="F6" s="257"/>
      <c r="G6" s="257"/>
      <c r="H6" s="257"/>
      <c r="I6" s="257"/>
      <c r="J6" s="256"/>
      <c r="K6" s="256"/>
      <c r="L6" s="256"/>
      <c r="M6" s="256"/>
    </row>
    <row r="7" spans="1:17" ht="22.15" customHeight="1" x14ac:dyDescent="0.25">
      <c r="A7" s="522" t="s">
        <v>0</v>
      </c>
      <c r="B7" s="525" t="s">
        <v>13</v>
      </c>
      <c r="C7" s="443" t="s">
        <v>1</v>
      </c>
      <c r="D7" s="443" t="s">
        <v>14</v>
      </c>
      <c r="E7" s="609" t="s">
        <v>15</v>
      </c>
      <c r="F7" s="610"/>
      <c r="G7" s="610"/>
      <c r="H7" s="610"/>
      <c r="I7" s="610"/>
      <c r="J7" s="611"/>
      <c r="K7" s="612" t="s">
        <v>19</v>
      </c>
      <c r="L7" s="525" t="s">
        <v>18</v>
      </c>
      <c r="M7" s="614" t="s">
        <v>2</v>
      </c>
    </row>
    <row r="8" spans="1:17" s="260" customFormat="1" ht="69.599999999999994" customHeight="1" thickBot="1" x14ac:dyDescent="0.3">
      <c r="A8" s="524"/>
      <c r="B8" s="527"/>
      <c r="C8" s="445"/>
      <c r="D8" s="445"/>
      <c r="E8" s="258" t="s">
        <v>5</v>
      </c>
      <c r="F8" s="258" t="s">
        <v>226</v>
      </c>
      <c r="G8" s="258" t="s">
        <v>57</v>
      </c>
      <c r="H8" s="258" t="s">
        <v>66</v>
      </c>
      <c r="I8" s="258" t="s">
        <v>16</v>
      </c>
      <c r="J8" s="343" t="s">
        <v>227</v>
      </c>
      <c r="K8" s="613"/>
      <c r="L8" s="527"/>
      <c r="M8" s="615"/>
    </row>
    <row r="9" spans="1:17" s="260" customFormat="1" ht="33.75" customHeight="1" thickBot="1" x14ac:dyDescent="0.3">
      <c r="A9" s="598" t="s">
        <v>48</v>
      </c>
      <c r="B9" s="599"/>
      <c r="C9" s="600"/>
      <c r="D9" s="359" t="s">
        <v>5</v>
      </c>
      <c r="E9" s="133">
        <f>SUM(E10:E25)</f>
        <v>305.32924741000005</v>
      </c>
      <c r="F9" s="133">
        <f t="shared" ref="F9:J9" si="0">SUM(F10:F25)</f>
        <v>50.104799999999997</v>
      </c>
      <c r="G9" s="133">
        <f t="shared" si="0"/>
        <v>157.80495659000002</v>
      </c>
      <c r="H9" s="133">
        <f t="shared" si="0"/>
        <v>0.22117288999999998</v>
      </c>
      <c r="I9" s="133">
        <f t="shared" si="0"/>
        <v>81.63209793</v>
      </c>
      <c r="J9" s="133">
        <f t="shared" si="0"/>
        <v>15.56622</v>
      </c>
      <c r="K9" s="540" t="s">
        <v>230</v>
      </c>
      <c r="L9" s="525"/>
      <c r="M9" s="606"/>
    </row>
    <row r="10" spans="1:17" s="260" customFormat="1" ht="18" customHeight="1" thickBot="1" x14ac:dyDescent="0.3">
      <c r="A10" s="601"/>
      <c r="B10" s="602"/>
      <c r="C10" s="600"/>
      <c r="D10" s="262">
        <v>2011</v>
      </c>
      <c r="E10" s="191">
        <f>F10+G10+H10+I10+J10</f>
        <v>12.85</v>
      </c>
      <c r="F10" s="191">
        <f>F27+F316+F1387+F1472</f>
        <v>0</v>
      </c>
      <c r="G10" s="191">
        <f>G27+G316+G1387+G1472</f>
        <v>3.3499999999999996</v>
      </c>
      <c r="H10" s="191">
        <f>H27+H316+H1387+H1472</f>
        <v>0</v>
      </c>
      <c r="I10" s="191">
        <f>I27+I316+I1387+I1472</f>
        <v>9.5</v>
      </c>
      <c r="J10" s="191">
        <f>J27+J316+J1387+J1472</f>
        <v>0</v>
      </c>
      <c r="K10" s="541"/>
      <c r="L10" s="526"/>
      <c r="M10" s="526"/>
    </row>
    <row r="11" spans="1:17" s="260" customFormat="1" ht="18" customHeight="1" thickBot="1" x14ac:dyDescent="0.3">
      <c r="A11" s="601"/>
      <c r="B11" s="602"/>
      <c r="C11" s="600"/>
      <c r="D11" s="263">
        <v>2012</v>
      </c>
      <c r="E11" s="191">
        <f t="shared" ref="E11:E21" si="1">F11+G11+H11+I11+J11</f>
        <v>9.6289479999999994</v>
      </c>
      <c r="F11" s="191">
        <f>F28+F317+F1388+F1473</f>
        <v>0</v>
      </c>
      <c r="G11" s="191">
        <f>G28+G317+G1388+G1473</f>
        <v>0</v>
      </c>
      <c r="H11" s="191">
        <f>H28+H317+H1388+H1473</f>
        <v>0</v>
      </c>
      <c r="I11" s="191">
        <f>I28+I317+I1388+I1473</f>
        <v>9.6289479999999994</v>
      </c>
      <c r="J11" s="191">
        <f>J28+J317+J1388+J1473</f>
        <v>0</v>
      </c>
      <c r="K11" s="541"/>
      <c r="L11" s="495"/>
      <c r="M11" s="526"/>
    </row>
    <row r="12" spans="1:17" s="260" customFormat="1" ht="18" customHeight="1" thickBot="1" x14ac:dyDescent="0.3">
      <c r="A12" s="601"/>
      <c r="B12" s="602"/>
      <c r="C12" s="600"/>
      <c r="D12" s="263">
        <v>2013</v>
      </c>
      <c r="E12" s="191">
        <f t="shared" si="1"/>
        <v>11.388327</v>
      </c>
      <c r="F12" s="191">
        <f>F29+F318+F1389+F1474</f>
        <v>0</v>
      </c>
      <c r="G12" s="191">
        <f>G29+G318+G1389+G1474</f>
        <v>0</v>
      </c>
      <c r="H12" s="191">
        <f>H29+H318+H1389+H1474</f>
        <v>0</v>
      </c>
      <c r="I12" s="191">
        <f>I29+I318+I1389+I1474</f>
        <v>11.388327</v>
      </c>
      <c r="J12" s="191">
        <f>J29+J318+J1389+J1474</f>
        <v>0</v>
      </c>
      <c r="K12" s="541"/>
      <c r="L12" s="495"/>
      <c r="M12" s="526"/>
      <c r="P12" s="264"/>
    </row>
    <row r="13" spans="1:17" s="260" customFormat="1" ht="18" customHeight="1" thickBot="1" x14ac:dyDescent="0.3">
      <c r="A13" s="601"/>
      <c r="B13" s="602"/>
      <c r="C13" s="600"/>
      <c r="D13" s="263">
        <v>2014</v>
      </c>
      <c r="E13" s="191">
        <f t="shared" si="1"/>
        <v>12.688760240000001</v>
      </c>
      <c r="F13" s="191">
        <f>F30+F319+F1390+F1475</f>
        <v>0</v>
      </c>
      <c r="G13" s="191">
        <f>G30+G319+G1390+G1475</f>
        <v>2.9633159999999998</v>
      </c>
      <c r="H13" s="191">
        <f>H30+H319+H1390+H1475</f>
        <v>0.15268399999999999</v>
      </c>
      <c r="I13" s="191">
        <f>I30+I319+I1390+I1475</f>
        <v>9.5727602400000009</v>
      </c>
      <c r="J13" s="191">
        <f>J30+J319+J1390+J1475</f>
        <v>0</v>
      </c>
      <c r="K13" s="541"/>
      <c r="L13" s="495"/>
      <c r="M13" s="526"/>
      <c r="O13" s="264"/>
      <c r="Q13" s="264"/>
    </row>
    <row r="14" spans="1:17" s="260" customFormat="1" ht="17.25" customHeight="1" thickBot="1" x14ac:dyDescent="0.3">
      <c r="A14" s="601"/>
      <c r="B14" s="602"/>
      <c r="C14" s="600"/>
      <c r="D14" s="262">
        <v>2015</v>
      </c>
      <c r="E14" s="191">
        <f t="shared" si="1"/>
        <v>10.369344810000001</v>
      </c>
      <c r="F14" s="191">
        <f>F31+F320+F1391+F1476</f>
        <v>0</v>
      </c>
      <c r="G14" s="191">
        <f>G31+G320+G1391+G1476</f>
        <v>0.93051164999999991</v>
      </c>
      <c r="H14" s="191">
        <f>H31+H320+H1391+H1476</f>
        <v>0</v>
      </c>
      <c r="I14" s="191">
        <f>I31+I320+I1391+I1476</f>
        <v>9.4388331600000015</v>
      </c>
      <c r="J14" s="191">
        <f>J31+J320+J1391+J1476</f>
        <v>0</v>
      </c>
      <c r="K14" s="541"/>
      <c r="L14" s="495"/>
      <c r="M14" s="495"/>
      <c r="O14" s="264"/>
    </row>
    <row r="15" spans="1:17" s="260" customFormat="1" ht="18" customHeight="1" thickBot="1" x14ac:dyDescent="0.3">
      <c r="A15" s="601"/>
      <c r="B15" s="602"/>
      <c r="C15" s="600"/>
      <c r="D15" s="262">
        <v>2016</v>
      </c>
      <c r="E15" s="191">
        <f t="shared" si="1"/>
        <v>40.542558829999997</v>
      </c>
      <c r="F15" s="191">
        <f>F32+F321+F1392+F1477</f>
        <v>0</v>
      </c>
      <c r="G15" s="191">
        <f>G32+G321+G1392+G1477</f>
        <v>34.118278149999995</v>
      </c>
      <c r="H15" s="191">
        <f>H32+H321+H1392+H1477</f>
        <v>0</v>
      </c>
      <c r="I15" s="191">
        <f>I32+I321+I1392+I1477</f>
        <v>6.4242806799999999</v>
      </c>
      <c r="J15" s="191">
        <f>J32+J321+J1392+J1477</f>
        <v>0</v>
      </c>
      <c r="K15" s="541"/>
      <c r="L15" s="340"/>
      <c r="M15" s="357"/>
      <c r="O15" s="264"/>
    </row>
    <row r="16" spans="1:17" s="260" customFormat="1" ht="21" customHeight="1" thickBot="1" x14ac:dyDescent="0.3">
      <c r="A16" s="601"/>
      <c r="B16" s="602"/>
      <c r="C16" s="600"/>
      <c r="D16" s="262">
        <v>2017</v>
      </c>
      <c r="E16" s="191">
        <f t="shared" si="1"/>
        <v>19.573665160000001</v>
      </c>
      <c r="F16" s="191">
        <f>F33+F322+F1393+F1478</f>
        <v>0</v>
      </c>
      <c r="G16" s="191">
        <f>G33+G322+G1393+G1478</f>
        <v>11.998736000000001</v>
      </c>
      <c r="H16" s="191">
        <f>H33+H322+H1393+H1478</f>
        <v>0</v>
      </c>
      <c r="I16" s="191">
        <f>I33+I322+I1393+I1478</f>
        <v>7.5749291599999991</v>
      </c>
      <c r="J16" s="191">
        <f>J33+J322+J1393+J1478</f>
        <v>0</v>
      </c>
      <c r="K16" s="541"/>
      <c r="L16" s="340"/>
      <c r="M16" s="357"/>
      <c r="O16" s="264"/>
    </row>
    <row r="17" spans="1:15" s="260" customFormat="1" ht="22.9" customHeight="1" thickBot="1" x14ac:dyDescent="0.3">
      <c r="A17" s="601"/>
      <c r="B17" s="602"/>
      <c r="C17" s="600"/>
      <c r="D17" s="262">
        <v>2018</v>
      </c>
      <c r="E17" s="191">
        <f t="shared" si="1"/>
        <v>14.68645545</v>
      </c>
      <c r="F17" s="191">
        <f>F34+F323+F1394+F1479</f>
        <v>0</v>
      </c>
      <c r="G17" s="191">
        <f>G34+G323+G1394+G1479</f>
        <v>9.7964382500000013</v>
      </c>
      <c r="H17" s="191">
        <f>H34+H323+H1394+H1479</f>
        <v>1.5000619999999999E-2</v>
      </c>
      <c r="I17" s="191">
        <f>I34+I323+I1394+I1479</f>
        <v>4.8750165799999996</v>
      </c>
      <c r="J17" s="191">
        <f>J34+J323+J1394+J1479</f>
        <v>0</v>
      </c>
      <c r="K17" s="541"/>
      <c r="L17" s="340"/>
      <c r="M17" s="357"/>
      <c r="O17" s="264"/>
    </row>
    <row r="18" spans="1:15" s="260" customFormat="1" ht="21" customHeight="1" thickBot="1" x14ac:dyDescent="0.3">
      <c r="A18" s="601"/>
      <c r="B18" s="602"/>
      <c r="C18" s="600"/>
      <c r="D18" s="262">
        <v>2019</v>
      </c>
      <c r="E18" s="191">
        <f t="shared" si="1"/>
        <v>6.3748972399999992</v>
      </c>
      <c r="F18" s="191">
        <f>F35+F324+F1395+F1480</f>
        <v>0</v>
      </c>
      <c r="G18" s="191">
        <f>G35+G324+G1395+G1480</f>
        <v>3.5270933100000001</v>
      </c>
      <c r="H18" s="191">
        <f>H35+H324+H1395+H1480</f>
        <v>5.3488270000000004E-2</v>
      </c>
      <c r="I18" s="191">
        <f>I35+I324+I1395+I1480</f>
        <v>2.7943156599999996</v>
      </c>
      <c r="J18" s="191">
        <f>J35+J324+J1395+J1480</f>
        <v>0</v>
      </c>
      <c r="K18" s="541"/>
      <c r="L18" s="340"/>
      <c r="M18" s="357"/>
      <c r="O18" s="264"/>
    </row>
    <row r="19" spans="1:15" s="260" customFormat="1" ht="21" customHeight="1" thickBot="1" x14ac:dyDescent="0.3">
      <c r="A19" s="601"/>
      <c r="B19" s="602"/>
      <c r="C19" s="600"/>
      <c r="D19" s="262">
        <v>2020</v>
      </c>
      <c r="E19" s="191">
        <f t="shared" si="1"/>
        <v>7.1780763599999995</v>
      </c>
      <c r="F19" s="191">
        <f>F36+F325+F1396+F1481</f>
        <v>0</v>
      </c>
      <c r="G19" s="191">
        <f>G36+G325+G1396+G1481</f>
        <v>5.8654361599999998</v>
      </c>
      <c r="H19" s="191">
        <f>H36+H325+H1396+H1481</f>
        <v>0</v>
      </c>
      <c r="I19" s="191">
        <f>I36+I325+I1396+I1481</f>
        <v>1.3126401999999999</v>
      </c>
      <c r="J19" s="191">
        <f>J36+J325+J1396+J1481</f>
        <v>0</v>
      </c>
      <c r="K19" s="541"/>
      <c r="L19" s="340"/>
      <c r="M19" s="357"/>
    </row>
    <row r="20" spans="1:15" s="260" customFormat="1" ht="21" customHeight="1" thickBot="1" x14ac:dyDescent="0.3">
      <c r="A20" s="601"/>
      <c r="B20" s="602"/>
      <c r="C20" s="600"/>
      <c r="D20" s="266">
        <v>2021</v>
      </c>
      <c r="E20" s="191">
        <f t="shared" si="1"/>
        <v>5.3147848600000014</v>
      </c>
      <c r="F20" s="191">
        <f>F37+F326+F1397+F1482</f>
        <v>0</v>
      </c>
      <c r="G20" s="191">
        <f>G37+G326+G1397+G1482</f>
        <v>4.6938735300000012</v>
      </c>
      <c r="H20" s="191">
        <f>H37+H326+H1397+H1482</f>
        <v>0</v>
      </c>
      <c r="I20" s="191">
        <f>I37+I326+I1397+I1482</f>
        <v>0.62091132999999998</v>
      </c>
      <c r="J20" s="191">
        <f>J37+J326+J1397+J1482</f>
        <v>0</v>
      </c>
      <c r="K20" s="541"/>
      <c r="L20" s="340"/>
      <c r="M20" s="357"/>
    </row>
    <row r="21" spans="1:15" s="260" customFormat="1" ht="21" customHeight="1" thickBot="1" x14ac:dyDescent="0.3">
      <c r="A21" s="601"/>
      <c r="B21" s="602"/>
      <c r="C21" s="600"/>
      <c r="D21" s="342">
        <v>2022</v>
      </c>
      <c r="E21" s="191">
        <f t="shared" si="1"/>
        <v>10.719676059999999</v>
      </c>
      <c r="F21" s="191">
        <f>F38+F327+F1398+F1483</f>
        <v>0</v>
      </c>
      <c r="G21" s="191">
        <f>G38+G327+G1398+G1483</f>
        <v>9.5538697399999997</v>
      </c>
      <c r="H21" s="191">
        <f>H38+H327+H1398+H1483</f>
        <v>0</v>
      </c>
      <c r="I21" s="191">
        <f>I38+I327+I1398+I1483</f>
        <v>1.16580632</v>
      </c>
      <c r="J21" s="191">
        <f>J38+J327+J1398+J1483</f>
        <v>0</v>
      </c>
      <c r="K21" s="541"/>
      <c r="L21" s="340"/>
      <c r="M21" s="357"/>
    </row>
    <row r="22" spans="1:15" s="260" customFormat="1" ht="21" customHeight="1" thickBot="1" x14ac:dyDescent="0.3">
      <c r="A22" s="601"/>
      <c r="B22" s="602"/>
      <c r="C22" s="600"/>
      <c r="D22" s="262">
        <v>2023</v>
      </c>
      <c r="E22" s="191">
        <f>F22+G22+H22+I22+J22</f>
        <v>66.715000000000003</v>
      </c>
      <c r="F22" s="191">
        <f>F39+F328+F1399+F1484</f>
        <v>50.104799999999997</v>
      </c>
      <c r="G22" s="191">
        <f>G39+G328+G1399+G1484</f>
        <v>14.5325504</v>
      </c>
      <c r="H22" s="191">
        <f>H39+H328+H1399+H1484</f>
        <v>0</v>
      </c>
      <c r="I22" s="191">
        <f>I39+I328+I1399+I1484</f>
        <v>1.9276496000000001</v>
      </c>
      <c r="J22" s="191">
        <f>J39+J328+J1399+J1484</f>
        <v>0.15</v>
      </c>
      <c r="K22" s="541"/>
      <c r="L22" s="340"/>
      <c r="M22" s="357"/>
    </row>
    <row r="23" spans="1:15" s="260" customFormat="1" ht="21" customHeight="1" thickBot="1" x14ac:dyDescent="0.3">
      <c r="A23" s="601"/>
      <c r="B23" s="602"/>
      <c r="C23" s="600"/>
      <c r="D23" s="262">
        <v>2024</v>
      </c>
      <c r="E23" s="191">
        <f>F23+G23+H23+I23+J23</f>
        <v>72.198753400000001</v>
      </c>
      <c r="F23" s="191">
        <f>F40+F329+F1400+F1485</f>
        <v>0</v>
      </c>
      <c r="G23" s="191">
        <f>G40+G329+G1400+G1485</f>
        <v>56.474853400000001</v>
      </c>
      <c r="H23" s="191">
        <f>H40+H329+H1400+H1485</f>
        <v>0</v>
      </c>
      <c r="I23" s="191">
        <f>I40+I329+I1400+I1485</f>
        <v>0.30768000000000001</v>
      </c>
      <c r="J23" s="191">
        <f>J40+J329+J1400+J1485</f>
        <v>15.416219999999999</v>
      </c>
      <c r="K23" s="541"/>
      <c r="L23" s="340"/>
      <c r="M23" s="357"/>
    </row>
    <row r="24" spans="1:15" s="260" customFormat="1" ht="21" customHeight="1" thickBot="1" x14ac:dyDescent="0.3">
      <c r="A24" s="601"/>
      <c r="B24" s="602"/>
      <c r="C24" s="600"/>
      <c r="D24" s="262">
        <v>2025</v>
      </c>
      <c r="E24" s="191">
        <f t="shared" ref="E24:E25" si="2">F24+G24+H24+I24+J24</f>
        <v>5</v>
      </c>
      <c r="F24" s="191">
        <f>F41+F330+F1401+F1486</f>
        <v>0</v>
      </c>
      <c r="G24" s="191">
        <f>G41+G330+G1401+G1486</f>
        <v>0</v>
      </c>
      <c r="H24" s="191">
        <f>H41+H330+H1401+H1486</f>
        <v>0</v>
      </c>
      <c r="I24" s="191">
        <f>I41+I330+I1401+I1486</f>
        <v>5</v>
      </c>
      <c r="J24" s="191">
        <f>J41+J330+J1401+J1486</f>
        <v>0</v>
      </c>
      <c r="K24" s="541"/>
      <c r="L24" s="340"/>
      <c r="M24" s="357"/>
    </row>
    <row r="25" spans="1:15" s="260" customFormat="1" ht="21" customHeight="1" thickBot="1" x14ac:dyDescent="0.3">
      <c r="A25" s="603"/>
      <c r="B25" s="604"/>
      <c r="C25" s="605"/>
      <c r="D25" s="262">
        <v>2026</v>
      </c>
      <c r="E25" s="191">
        <f t="shared" si="2"/>
        <v>0.1</v>
      </c>
      <c r="F25" s="191">
        <f>F42+F331+F1402+F1487</f>
        <v>0</v>
      </c>
      <c r="G25" s="191">
        <f>G42+G331+G1402+G1487</f>
        <v>0</v>
      </c>
      <c r="H25" s="191">
        <f>H42+H331+H1402+H1487</f>
        <v>0</v>
      </c>
      <c r="I25" s="191">
        <f>I42+I331+I1402+I1487</f>
        <v>0.1</v>
      </c>
      <c r="J25" s="191">
        <f>J42+J331+J1402+J1487</f>
        <v>0</v>
      </c>
      <c r="K25" s="542"/>
      <c r="L25" s="340"/>
      <c r="M25" s="357"/>
    </row>
    <row r="26" spans="1:15" s="260" customFormat="1" ht="28.5" customHeight="1" x14ac:dyDescent="0.25">
      <c r="A26" s="559" t="s">
        <v>3</v>
      </c>
      <c r="B26" s="540" t="s">
        <v>17</v>
      </c>
      <c r="C26" s="540" t="s">
        <v>42</v>
      </c>
      <c r="D26" s="351" t="s">
        <v>5</v>
      </c>
      <c r="E26" s="133">
        <f>SUM(E27:E42)</f>
        <v>53.903123069999999</v>
      </c>
      <c r="F26" s="133">
        <f t="shared" ref="F26:J26" si="3">SUM(F27:F42)</f>
        <v>0</v>
      </c>
      <c r="G26" s="133">
        <f t="shared" si="3"/>
        <v>12.810918129999999</v>
      </c>
      <c r="H26" s="133">
        <f t="shared" si="3"/>
        <v>2.9399999999999999E-2</v>
      </c>
      <c r="I26" s="133">
        <f t="shared" si="3"/>
        <v>41.062804939999999</v>
      </c>
      <c r="J26" s="133">
        <f t="shared" si="3"/>
        <v>0</v>
      </c>
      <c r="K26" s="540" t="s">
        <v>201</v>
      </c>
      <c r="L26" s="443"/>
      <c r="M26" s="590"/>
    </row>
    <row r="27" spans="1:15" s="260" customFormat="1" ht="18" customHeight="1" x14ac:dyDescent="0.25">
      <c r="A27" s="560"/>
      <c r="B27" s="541"/>
      <c r="C27" s="541"/>
      <c r="D27" s="42">
        <v>2011</v>
      </c>
      <c r="E27" s="116">
        <f>F27+G27+H27+I27+J27</f>
        <v>7.78</v>
      </c>
      <c r="F27" s="116">
        <f t="shared" ref="F27:J42" si="4">F44+F61+F78+F95+F112+F129+F146+F163+F180+F197+F248+F265+F282+F299</f>
        <v>0</v>
      </c>
      <c r="G27" s="116">
        <f t="shared" si="4"/>
        <v>1.95</v>
      </c>
      <c r="H27" s="116">
        <f t="shared" si="4"/>
        <v>0</v>
      </c>
      <c r="I27" s="116">
        <f t="shared" si="4"/>
        <v>5.83</v>
      </c>
      <c r="J27" s="116">
        <f t="shared" si="4"/>
        <v>0</v>
      </c>
      <c r="K27" s="541"/>
      <c r="L27" s="444"/>
      <c r="M27" s="554"/>
    </row>
    <row r="28" spans="1:15" s="260" customFormat="1" ht="18" customHeight="1" x14ac:dyDescent="0.25">
      <c r="A28" s="560"/>
      <c r="B28" s="541"/>
      <c r="C28" s="541"/>
      <c r="D28" s="42">
        <v>2012</v>
      </c>
      <c r="E28" s="116">
        <f t="shared" ref="E28:E39" si="5">F28+G28+H28+I28+J28</f>
        <v>9.0641439999999989</v>
      </c>
      <c r="F28" s="116">
        <f t="shared" si="4"/>
        <v>0</v>
      </c>
      <c r="G28" s="116">
        <f t="shared" si="4"/>
        <v>0</v>
      </c>
      <c r="H28" s="116">
        <f t="shared" si="4"/>
        <v>0</v>
      </c>
      <c r="I28" s="116">
        <f t="shared" si="4"/>
        <v>9.0641439999999989</v>
      </c>
      <c r="J28" s="116">
        <f t="shared" si="4"/>
        <v>0</v>
      </c>
      <c r="K28" s="541"/>
      <c r="L28" s="444"/>
      <c r="M28" s="554"/>
    </row>
    <row r="29" spans="1:15" s="260" customFormat="1" ht="18" customHeight="1" x14ac:dyDescent="0.25">
      <c r="A29" s="560"/>
      <c r="B29" s="541"/>
      <c r="C29" s="541"/>
      <c r="D29" s="42">
        <v>2013</v>
      </c>
      <c r="E29" s="116">
        <f t="shared" si="5"/>
        <v>4.1100000000000003</v>
      </c>
      <c r="F29" s="116">
        <f t="shared" si="4"/>
        <v>0</v>
      </c>
      <c r="G29" s="116">
        <f t="shared" si="4"/>
        <v>0</v>
      </c>
      <c r="H29" s="116">
        <f t="shared" si="4"/>
        <v>0</v>
      </c>
      <c r="I29" s="116">
        <f t="shared" si="4"/>
        <v>4.1100000000000003</v>
      </c>
      <c r="J29" s="116">
        <f t="shared" si="4"/>
        <v>0</v>
      </c>
      <c r="K29" s="541"/>
      <c r="L29" s="444"/>
      <c r="M29" s="554"/>
    </row>
    <row r="30" spans="1:15" s="260" customFormat="1" ht="18" customHeight="1" x14ac:dyDescent="0.25">
      <c r="A30" s="560"/>
      <c r="B30" s="541"/>
      <c r="C30" s="541"/>
      <c r="D30" s="42">
        <v>2014</v>
      </c>
      <c r="E30" s="116">
        <f t="shared" si="5"/>
        <v>7.9856835500000001</v>
      </c>
      <c r="F30" s="116">
        <f t="shared" si="4"/>
        <v>0</v>
      </c>
      <c r="G30" s="116">
        <f t="shared" si="4"/>
        <v>0.5706</v>
      </c>
      <c r="H30" s="116">
        <f t="shared" si="4"/>
        <v>2.9399999999999999E-2</v>
      </c>
      <c r="I30" s="116">
        <f t="shared" si="4"/>
        <v>7.3856835500000004</v>
      </c>
      <c r="J30" s="116">
        <f t="shared" si="4"/>
        <v>0</v>
      </c>
      <c r="K30" s="541"/>
      <c r="L30" s="444"/>
      <c r="M30" s="554"/>
    </row>
    <row r="31" spans="1:15" s="260" customFormat="1" ht="18" customHeight="1" x14ac:dyDescent="0.25">
      <c r="A31" s="560"/>
      <c r="B31" s="541"/>
      <c r="C31" s="541"/>
      <c r="D31" s="42">
        <v>2015</v>
      </c>
      <c r="E31" s="116">
        <f t="shared" si="5"/>
        <v>4.8614127999999992</v>
      </c>
      <c r="F31" s="116">
        <f t="shared" si="4"/>
        <v>0</v>
      </c>
      <c r="G31" s="116">
        <f t="shared" si="4"/>
        <v>0</v>
      </c>
      <c r="H31" s="116">
        <f t="shared" si="4"/>
        <v>0</v>
      </c>
      <c r="I31" s="116">
        <f t="shared" si="4"/>
        <v>4.8614127999999992</v>
      </c>
      <c r="J31" s="116">
        <f t="shared" si="4"/>
        <v>0</v>
      </c>
      <c r="K31" s="541"/>
      <c r="L31" s="444"/>
      <c r="M31" s="554"/>
    </row>
    <row r="32" spans="1:15" s="260" customFormat="1" ht="19.5" customHeight="1" x14ac:dyDescent="0.25">
      <c r="A32" s="560"/>
      <c r="B32" s="541"/>
      <c r="C32" s="541"/>
      <c r="D32" s="42">
        <v>2016</v>
      </c>
      <c r="E32" s="116">
        <f t="shared" si="5"/>
        <v>4.7940988999999998</v>
      </c>
      <c r="F32" s="116">
        <f t="shared" si="4"/>
        <v>0</v>
      </c>
      <c r="G32" s="116">
        <f t="shared" si="4"/>
        <v>0.4748252</v>
      </c>
      <c r="H32" s="116">
        <f t="shared" si="4"/>
        <v>0</v>
      </c>
      <c r="I32" s="116">
        <f t="shared" si="4"/>
        <v>4.3192737000000001</v>
      </c>
      <c r="J32" s="116">
        <f t="shared" si="4"/>
        <v>0</v>
      </c>
      <c r="K32" s="541"/>
      <c r="L32" s="444"/>
      <c r="M32" s="554"/>
    </row>
    <row r="33" spans="1:14" s="260" customFormat="1" ht="25.15" customHeight="1" x14ac:dyDescent="0.25">
      <c r="A33" s="560"/>
      <c r="B33" s="541"/>
      <c r="C33" s="541"/>
      <c r="D33" s="42">
        <v>2017</v>
      </c>
      <c r="E33" s="116">
        <f t="shared" si="5"/>
        <v>3.8271217700000002</v>
      </c>
      <c r="F33" s="116">
        <f t="shared" si="4"/>
        <v>0</v>
      </c>
      <c r="G33" s="116">
        <f t="shared" si="4"/>
        <v>2.158236</v>
      </c>
      <c r="H33" s="116">
        <f t="shared" si="4"/>
        <v>0</v>
      </c>
      <c r="I33" s="116">
        <f t="shared" si="4"/>
        <v>1.6688857700000002</v>
      </c>
      <c r="J33" s="116">
        <f t="shared" si="4"/>
        <v>0</v>
      </c>
      <c r="K33" s="541"/>
      <c r="L33" s="444"/>
      <c r="M33" s="554"/>
    </row>
    <row r="34" spans="1:14" s="260" customFormat="1" ht="25.15" customHeight="1" x14ac:dyDescent="0.25">
      <c r="A34" s="560"/>
      <c r="B34" s="541"/>
      <c r="C34" s="541"/>
      <c r="D34" s="42">
        <v>2018</v>
      </c>
      <c r="E34" s="116">
        <f t="shared" si="5"/>
        <v>9.1449013699999995</v>
      </c>
      <c r="F34" s="116">
        <f t="shared" si="4"/>
        <v>0</v>
      </c>
      <c r="G34" s="116">
        <f t="shared" si="4"/>
        <v>5.8035060300000003</v>
      </c>
      <c r="H34" s="116">
        <f t="shared" si="4"/>
        <v>0</v>
      </c>
      <c r="I34" s="116">
        <f t="shared" si="4"/>
        <v>3.3413953399999996</v>
      </c>
      <c r="J34" s="116">
        <f t="shared" si="4"/>
        <v>0</v>
      </c>
      <c r="K34" s="541"/>
      <c r="L34" s="444"/>
      <c r="M34" s="554"/>
    </row>
    <row r="35" spans="1:14" s="260" customFormat="1" ht="25.15" customHeight="1" x14ac:dyDescent="0.25">
      <c r="A35" s="560"/>
      <c r="B35" s="541"/>
      <c r="C35" s="541"/>
      <c r="D35" s="42">
        <v>2019</v>
      </c>
      <c r="E35" s="116">
        <f t="shared" si="5"/>
        <v>0.73913552999999999</v>
      </c>
      <c r="F35" s="116">
        <f t="shared" si="4"/>
        <v>0</v>
      </c>
      <c r="G35" s="116">
        <f t="shared" si="4"/>
        <v>0.41678828000000001</v>
      </c>
      <c r="H35" s="116">
        <f t="shared" si="4"/>
        <v>0</v>
      </c>
      <c r="I35" s="116">
        <f t="shared" si="4"/>
        <v>0.32234724999999997</v>
      </c>
      <c r="J35" s="116">
        <f t="shared" si="4"/>
        <v>0</v>
      </c>
      <c r="K35" s="541"/>
      <c r="L35" s="444"/>
      <c r="M35" s="554"/>
    </row>
    <row r="36" spans="1:14" s="260" customFormat="1" ht="27.6" customHeight="1" x14ac:dyDescent="0.25">
      <c r="A36" s="560"/>
      <c r="B36" s="541"/>
      <c r="C36" s="541"/>
      <c r="D36" s="42">
        <v>2020</v>
      </c>
      <c r="E36" s="116">
        <f t="shared" si="5"/>
        <v>1.5966251499999999</v>
      </c>
      <c r="F36" s="116">
        <f t="shared" si="4"/>
        <v>0</v>
      </c>
      <c r="G36" s="116">
        <f t="shared" si="4"/>
        <v>1.4369626199999999</v>
      </c>
      <c r="H36" s="116">
        <f t="shared" si="4"/>
        <v>0</v>
      </c>
      <c r="I36" s="116">
        <f t="shared" si="4"/>
        <v>0.15966253</v>
      </c>
      <c r="J36" s="116">
        <f t="shared" si="4"/>
        <v>0</v>
      </c>
      <c r="K36" s="541"/>
      <c r="L36" s="456"/>
      <c r="M36" s="558"/>
    </row>
    <row r="37" spans="1:14" s="260" customFormat="1" ht="27.6" customHeight="1" x14ac:dyDescent="0.25">
      <c r="A37" s="560"/>
      <c r="B37" s="541"/>
      <c r="C37" s="541"/>
      <c r="D37" s="42">
        <v>2021</v>
      </c>
      <c r="E37" s="116">
        <f t="shared" si="5"/>
        <v>0</v>
      </c>
      <c r="F37" s="116">
        <f t="shared" si="4"/>
        <v>0</v>
      </c>
      <c r="G37" s="116">
        <f t="shared" si="4"/>
        <v>0</v>
      </c>
      <c r="H37" s="116">
        <f t="shared" si="4"/>
        <v>0</v>
      </c>
      <c r="I37" s="116">
        <f t="shared" si="4"/>
        <v>0</v>
      </c>
      <c r="J37" s="116">
        <f t="shared" si="4"/>
        <v>0</v>
      </c>
      <c r="K37" s="541"/>
      <c r="L37" s="340"/>
      <c r="M37" s="346"/>
    </row>
    <row r="38" spans="1:14" s="260" customFormat="1" ht="27.6" customHeight="1" x14ac:dyDescent="0.25">
      <c r="A38" s="560"/>
      <c r="B38" s="541"/>
      <c r="C38" s="541"/>
      <c r="D38" s="42">
        <v>2022</v>
      </c>
      <c r="E38" s="116">
        <f t="shared" si="5"/>
        <v>0</v>
      </c>
      <c r="F38" s="116">
        <f t="shared" si="4"/>
        <v>0</v>
      </c>
      <c r="G38" s="116">
        <f t="shared" si="4"/>
        <v>0</v>
      </c>
      <c r="H38" s="116">
        <f t="shared" si="4"/>
        <v>0</v>
      </c>
      <c r="I38" s="116">
        <f t="shared" si="4"/>
        <v>0</v>
      </c>
      <c r="J38" s="116">
        <f t="shared" si="4"/>
        <v>0</v>
      </c>
      <c r="K38" s="541"/>
      <c r="L38" s="340"/>
      <c r="M38" s="346"/>
    </row>
    <row r="39" spans="1:14" s="260" customFormat="1" ht="27.6" customHeight="1" x14ac:dyDescent="0.25">
      <c r="A39" s="560"/>
      <c r="B39" s="541"/>
      <c r="C39" s="541"/>
      <c r="D39" s="42">
        <v>2023</v>
      </c>
      <c r="E39" s="116">
        <f t="shared" si="5"/>
        <v>0</v>
      </c>
      <c r="F39" s="116">
        <f t="shared" si="4"/>
        <v>0</v>
      </c>
      <c r="G39" s="116">
        <f t="shared" si="4"/>
        <v>0</v>
      </c>
      <c r="H39" s="116">
        <f t="shared" si="4"/>
        <v>0</v>
      </c>
      <c r="I39" s="116">
        <f t="shared" si="4"/>
        <v>0</v>
      </c>
      <c r="J39" s="116">
        <f t="shared" si="4"/>
        <v>0</v>
      </c>
      <c r="K39" s="541"/>
      <c r="L39" s="340"/>
      <c r="M39" s="346"/>
    </row>
    <row r="40" spans="1:14" s="260" customFormat="1" ht="27.6" customHeight="1" x14ac:dyDescent="0.25">
      <c r="A40" s="560"/>
      <c r="B40" s="541"/>
      <c r="C40" s="541"/>
      <c r="D40" s="42">
        <v>2024</v>
      </c>
      <c r="E40" s="116">
        <f>F40+G40+H40+I40+J40</f>
        <v>0</v>
      </c>
      <c r="F40" s="116">
        <f t="shared" si="4"/>
        <v>0</v>
      </c>
      <c r="G40" s="116">
        <f t="shared" si="4"/>
        <v>0</v>
      </c>
      <c r="H40" s="116">
        <f t="shared" si="4"/>
        <v>0</v>
      </c>
      <c r="I40" s="116">
        <f t="shared" si="4"/>
        <v>0</v>
      </c>
      <c r="J40" s="116">
        <f t="shared" si="4"/>
        <v>0</v>
      </c>
      <c r="K40" s="541"/>
      <c r="L40" s="340"/>
      <c r="M40" s="346"/>
    </row>
    <row r="41" spans="1:14" s="260" customFormat="1" ht="27.6" customHeight="1" x14ac:dyDescent="0.25">
      <c r="A41" s="560"/>
      <c r="B41" s="541"/>
      <c r="C41" s="541"/>
      <c r="D41" s="42">
        <v>2025</v>
      </c>
      <c r="E41" s="116">
        <f>F41+G41+H41+I41+J41</f>
        <v>0</v>
      </c>
      <c r="F41" s="116">
        <f>F58+F75+F92+F109+F126+F143+F160+F177+F194+F211+F262+F279+F296+F313</f>
        <v>0</v>
      </c>
      <c r="G41" s="116">
        <f t="shared" si="4"/>
        <v>0</v>
      </c>
      <c r="H41" s="116">
        <f t="shared" si="4"/>
        <v>0</v>
      </c>
      <c r="I41" s="116">
        <f t="shared" si="4"/>
        <v>0</v>
      </c>
      <c r="J41" s="116">
        <f t="shared" si="4"/>
        <v>0</v>
      </c>
      <c r="K41" s="541"/>
      <c r="L41" s="340"/>
      <c r="M41" s="346"/>
    </row>
    <row r="42" spans="1:14" s="260" customFormat="1" ht="27.6" customHeight="1" thickBot="1" x14ac:dyDescent="0.3">
      <c r="A42" s="560"/>
      <c r="B42" s="541"/>
      <c r="C42" s="541"/>
      <c r="D42" s="134">
        <v>2026</v>
      </c>
      <c r="E42" s="269">
        <f t="shared" ref="E42" si="6">F42+G42+H42+I42+J42</f>
        <v>0</v>
      </c>
      <c r="F42" s="116">
        <f>F59+F76+F93+F110+F127+F144+F161+F178+F195+F212+F263+F280+F297+F314</f>
        <v>0</v>
      </c>
      <c r="G42" s="116">
        <f t="shared" si="4"/>
        <v>0</v>
      </c>
      <c r="H42" s="116">
        <f t="shared" si="4"/>
        <v>0</v>
      </c>
      <c r="I42" s="116">
        <f t="shared" si="4"/>
        <v>0</v>
      </c>
      <c r="J42" s="116">
        <f t="shared" si="4"/>
        <v>0</v>
      </c>
      <c r="K42" s="542"/>
      <c r="L42" s="340"/>
      <c r="M42" s="346"/>
    </row>
    <row r="43" spans="1:14" ht="14.25" customHeight="1" x14ac:dyDescent="0.25">
      <c r="A43" s="591" t="s">
        <v>4</v>
      </c>
      <c r="B43" s="443" t="s">
        <v>116</v>
      </c>
      <c r="C43" s="443" t="s">
        <v>21</v>
      </c>
      <c r="D43" s="190" t="s">
        <v>5</v>
      </c>
      <c r="E43" s="191">
        <f>SUM(E44:E59)</f>
        <v>40.909621420000001</v>
      </c>
      <c r="F43" s="191">
        <f t="shared" ref="F43:J43" si="7">SUM(F44:F59)</f>
        <v>0</v>
      </c>
      <c r="G43" s="191">
        <f t="shared" si="7"/>
        <v>9.9117420299999992</v>
      </c>
      <c r="H43" s="191">
        <f t="shared" si="7"/>
        <v>0</v>
      </c>
      <c r="I43" s="191">
        <f t="shared" si="7"/>
        <v>30.997879390000001</v>
      </c>
      <c r="J43" s="191">
        <f t="shared" si="7"/>
        <v>0</v>
      </c>
      <c r="K43" s="519" t="s">
        <v>201</v>
      </c>
      <c r="L43" s="531" t="s">
        <v>22</v>
      </c>
      <c r="M43" s="553" t="s">
        <v>23</v>
      </c>
    </row>
    <row r="44" spans="1:14" x14ac:dyDescent="0.25">
      <c r="A44" s="557"/>
      <c r="B44" s="444"/>
      <c r="C44" s="444"/>
      <c r="D44" s="42">
        <v>2011</v>
      </c>
      <c r="E44" s="116">
        <f>F44+G44+H44+I44+J44</f>
        <v>7.78</v>
      </c>
      <c r="F44" s="56">
        <v>0</v>
      </c>
      <c r="G44" s="56">
        <v>1.95</v>
      </c>
      <c r="H44" s="56">
        <v>0</v>
      </c>
      <c r="I44" s="56">
        <v>5.83</v>
      </c>
      <c r="J44" s="56">
        <v>0</v>
      </c>
      <c r="K44" s="520"/>
      <c r="L44" s="532"/>
      <c r="M44" s="554"/>
    </row>
    <row r="45" spans="1:14" x14ac:dyDescent="0.25">
      <c r="A45" s="557"/>
      <c r="B45" s="444"/>
      <c r="C45" s="444"/>
      <c r="D45" s="42">
        <v>2012</v>
      </c>
      <c r="E45" s="116">
        <f t="shared" ref="E45:E59" si="8">F45+G45+H45+I45+J45</f>
        <v>5.5641439999999998</v>
      </c>
      <c r="F45" s="56">
        <v>0</v>
      </c>
      <c r="G45" s="56">
        <v>0</v>
      </c>
      <c r="H45" s="56">
        <v>0</v>
      </c>
      <c r="I45" s="56">
        <v>5.5641439999999998</v>
      </c>
      <c r="J45" s="56">
        <v>0</v>
      </c>
      <c r="K45" s="520"/>
      <c r="L45" s="532"/>
      <c r="M45" s="554"/>
    </row>
    <row r="46" spans="1:14" x14ac:dyDescent="0.25">
      <c r="A46" s="557"/>
      <c r="B46" s="444"/>
      <c r="C46" s="444"/>
      <c r="D46" s="42">
        <v>2013</v>
      </c>
      <c r="E46" s="116">
        <f t="shared" si="8"/>
        <v>1.51</v>
      </c>
      <c r="F46" s="56">
        <v>0</v>
      </c>
      <c r="G46" s="56">
        <v>0</v>
      </c>
      <c r="H46" s="56">
        <v>0</v>
      </c>
      <c r="I46" s="56">
        <v>1.51</v>
      </c>
      <c r="J46" s="56">
        <v>0</v>
      </c>
      <c r="K46" s="520"/>
      <c r="L46" s="532"/>
      <c r="M46" s="554"/>
    </row>
    <row r="47" spans="1:14" x14ac:dyDescent="0.25">
      <c r="A47" s="557"/>
      <c r="B47" s="444"/>
      <c r="C47" s="444"/>
      <c r="D47" s="42">
        <v>2014</v>
      </c>
      <c r="E47" s="116">
        <f t="shared" si="8"/>
        <v>7.3856835500000004</v>
      </c>
      <c r="F47" s="56">
        <v>0</v>
      </c>
      <c r="G47" s="56">
        <v>0</v>
      </c>
      <c r="H47" s="56">
        <v>0</v>
      </c>
      <c r="I47" s="56">
        <f>4.80806961+2.57761394</f>
        <v>7.3856835500000004</v>
      </c>
      <c r="J47" s="56">
        <v>0</v>
      </c>
      <c r="K47" s="520"/>
      <c r="L47" s="532"/>
      <c r="M47" s="597"/>
      <c r="N47" s="270"/>
    </row>
    <row r="48" spans="1:14" ht="16.5" customHeight="1" x14ac:dyDescent="0.25">
      <c r="A48" s="557"/>
      <c r="B48" s="444"/>
      <c r="C48" s="444"/>
      <c r="D48" s="42">
        <v>2015</v>
      </c>
      <c r="E48" s="116">
        <f t="shared" si="8"/>
        <v>4.8614127999999992</v>
      </c>
      <c r="F48" s="56">
        <v>0</v>
      </c>
      <c r="G48" s="56">
        <v>0</v>
      </c>
      <c r="H48" s="56">
        <v>0</v>
      </c>
      <c r="I48" s="56">
        <f>5.592-0.65-0.0805872</f>
        <v>4.8614127999999992</v>
      </c>
      <c r="J48" s="56">
        <v>0</v>
      </c>
      <c r="K48" s="520"/>
      <c r="L48" s="532"/>
      <c r="M48" s="554"/>
    </row>
    <row r="49" spans="1:15" ht="17.25" customHeight="1" x14ac:dyDescent="0.25">
      <c r="A49" s="557"/>
      <c r="B49" s="444"/>
      <c r="C49" s="444"/>
      <c r="D49" s="42">
        <v>2016</v>
      </c>
      <c r="E49" s="116">
        <f t="shared" si="8"/>
        <v>2.8512579000000002</v>
      </c>
      <c r="F49" s="56">
        <v>0</v>
      </c>
      <c r="G49" s="56">
        <v>0</v>
      </c>
      <c r="H49" s="56">
        <v>0</v>
      </c>
      <c r="I49" s="56">
        <f>3.541+0.1575-0.09691846+0.807377-1.52889965-0.02880099</f>
        <v>2.8512579000000002</v>
      </c>
      <c r="J49" s="56">
        <v>0</v>
      </c>
      <c r="K49" s="520"/>
      <c r="L49" s="532"/>
      <c r="M49" s="554"/>
      <c r="N49" s="271"/>
    </row>
    <row r="50" spans="1:15" ht="31.5" customHeight="1" x14ac:dyDescent="0.25">
      <c r="A50" s="557"/>
      <c r="B50" s="444"/>
      <c r="C50" s="444"/>
      <c r="D50" s="42">
        <v>2017</v>
      </c>
      <c r="E50" s="116">
        <f t="shared" si="8"/>
        <v>3.8271217700000002</v>
      </c>
      <c r="F50" s="56">
        <v>0</v>
      </c>
      <c r="G50" s="56">
        <f>2.1582+0.000036</f>
        <v>2.158236</v>
      </c>
      <c r="H50" s="56">
        <v>0</v>
      </c>
      <c r="I50" s="56">
        <f>0.79077787+0.65273908+2.39804-2.1582-0.01447485+0.00000367</f>
        <v>1.6688857700000002</v>
      </c>
      <c r="J50" s="56">
        <v>0</v>
      </c>
      <c r="K50" s="520"/>
      <c r="L50" s="532"/>
      <c r="M50" s="554"/>
      <c r="O50" s="272"/>
    </row>
    <row r="51" spans="1:15" ht="31.5" customHeight="1" x14ac:dyDescent="0.25">
      <c r="A51" s="557"/>
      <c r="B51" s="444"/>
      <c r="C51" s="444"/>
      <c r="D51" s="42">
        <v>2018</v>
      </c>
      <c r="E51" s="116">
        <f t="shared" si="8"/>
        <v>6.8276541499999999</v>
      </c>
      <c r="F51" s="56">
        <v>0</v>
      </c>
      <c r="G51" s="56">
        <f>6.02182945-0.21832342</f>
        <v>5.8035060300000003</v>
      </c>
      <c r="H51" s="56">
        <v>0</v>
      </c>
      <c r="I51" s="56">
        <f>1-1+1.06267579-0.03852765-0.00000002</f>
        <v>1.0241481199999998</v>
      </c>
      <c r="J51" s="56">
        <v>0</v>
      </c>
      <c r="K51" s="520"/>
      <c r="L51" s="532"/>
      <c r="M51" s="554"/>
      <c r="N51" s="273"/>
    </row>
    <row r="52" spans="1:15" ht="31.5" customHeight="1" x14ac:dyDescent="0.25">
      <c r="A52" s="557"/>
      <c r="B52" s="444"/>
      <c r="C52" s="444"/>
      <c r="D52" s="42">
        <v>2019</v>
      </c>
      <c r="E52" s="116">
        <f t="shared" si="8"/>
        <v>0.30234724999999996</v>
      </c>
      <c r="F52" s="56">
        <v>0</v>
      </c>
      <c r="G52" s="56">
        <v>0</v>
      </c>
      <c r="H52" s="56">
        <v>0</v>
      </c>
      <c r="I52" s="56">
        <f>0.5-0.4+0.340874-0.13852675</f>
        <v>0.30234724999999996</v>
      </c>
      <c r="J52" s="56">
        <v>0</v>
      </c>
      <c r="K52" s="520"/>
      <c r="L52" s="532"/>
      <c r="M52" s="554"/>
      <c r="N52" s="274"/>
    </row>
    <row r="53" spans="1:15" ht="31.5" customHeight="1" x14ac:dyDescent="0.25">
      <c r="A53" s="557"/>
      <c r="B53" s="444"/>
      <c r="C53" s="444"/>
      <c r="D53" s="42">
        <v>2020</v>
      </c>
      <c r="E53" s="116">
        <f t="shared" si="8"/>
        <v>0</v>
      </c>
      <c r="F53" s="56">
        <v>0</v>
      </c>
      <c r="G53" s="56">
        <v>0</v>
      </c>
      <c r="H53" s="56">
        <v>0</v>
      </c>
      <c r="I53" s="56">
        <f>0.5-0.5</f>
        <v>0</v>
      </c>
      <c r="J53" s="56">
        <v>0</v>
      </c>
      <c r="K53" s="520"/>
      <c r="L53" s="533"/>
      <c r="M53" s="558"/>
      <c r="N53" s="273"/>
    </row>
    <row r="54" spans="1:15" ht="31.5" customHeight="1" x14ac:dyDescent="0.25">
      <c r="A54" s="557"/>
      <c r="B54" s="444"/>
      <c r="C54" s="444"/>
      <c r="D54" s="42">
        <v>2021</v>
      </c>
      <c r="E54" s="116">
        <f t="shared" si="8"/>
        <v>0</v>
      </c>
      <c r="F54" s="56">
        <v>0</v>
      </c>
      <c r="G54" s="56">
        <v>0</v>
      </c>
      <c r="H54" s="56">
        <v>0</v>
      </c>
      <c r="I54" s="56">
        <f>0.45-0.45</f>
        <v>0</v>
      </c>
      <c r="J54" s="56">
        <v>0</v>
      </c>
      <c r="K54" s="520"/>
      <c r="L54" s="345"/>
      <c r="M54" s="346"/>
      <c r="N54" s="273"/>
    </row>
    <row r="55" spans="1:15" ht="31.5" customHeight="1" x14ac:dyDescent="0.25">
      <c r="A55" s="557"/>
      <c r="B55" s="444"/>
      <c r="C55" s="444"/>
      <c r="D55" s="42">
        <v>2022</v>
      </c>
      <c r="E55" s="116">
        <f t="shared" si="8"/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20"/>
      <c r="L55" s="345"/>
      <c r="M55" s="346"/>
      <c r="N55" s="273"/>
    </row>
    <row r="56" spans="1:15" ht="31.5" customHeight="1" x14ac:dyDescent="0.25">
      <c r="A56" s="557"/>
      <c r="B56" s="444"/>
      <c r="C56" s="444"/>
      <c r="D56" s="42">
        <v>2023</v>
      </c>
      <c r="E56" s="116">
        <f t="shared" si="8"/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20"/>
      <c r="L56" s="345"/>
      <c r="M56" s="346"/>
      <c r="N56" s="273"/>
    </row>
    <row r="57" spans="1:15" ht="31.5" customHeight="1" x14ac:dyDescent="0.25">
      <c r="A57" s="557"/>
      <c r="B57" s="444"/>
      <c r="C57" s="444"/>
      <c r="D57" s="42">
        <v>2024</v>
      </c>
      <c r="E57" s="116">
        <f t="shared" si="8"/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20"/>
      <c r="L57" s="345"/>
      <c r="M57" s="346"/>
      <c r="N57" s="273"/>
    </row>
    <row r="58" spans="1:15" ht="18.75" customHeight="1" x14ac:dyDescent="0.25">
      <c r="A58" s="557"/>
      <c r="B58" s="444"/>
      <c r="C58" s="444"/>
      <c r="D58" s="42">
        <v>2025</v>
      </c>
      <c r="E58" s="116">
        <f t="shared" si="8"/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20"/>
      <c r="L58" s="345"/>
      <c r="M58" s="346"/>
      <c r="N58" s="273"/>
    </row>
    <row r="59" spans="1:15" ht="18.75" customHeight="1" thickBot="1" x14ac:dyDescent="0.3">
      <c r="A59" s="592"/>
      <c r="B59" s="445"/>
      <c r="C59" s="445"/>
      <c r="D59" s="276">
        <v>2026</v>
      </c>
      <c r="E59" s="277">
        <f t="shared" si="8"/>
        <v>0</v>
      </c>
      <c r="F59" s="258">
        <v>0</v>
      </c>
      <c r="G59" s="258">
        <v>0</v>
      </c>
      <c r="H59" s="258">
        <v>0</v>
      </c>
      <c r="I59" s="258">
        <v>0</v>
      </c>
      <c r="J59" s="258">
        <v>0</v>
      </c>
      <c r="K59" s="521"/>
      <c r="L59" s="345"/>
      <c r="M59" s="346"/>
      <c r="N59" s="273"/>
    </row>
    <row r="60" spans="1:15" ht="31.5" customHeight="1" x14ac:dyDescent="0.25">
      <c r="A60" s="557" t="s">
        <v>54</v>
      </c>
      <c r="B60" s="444" t="s">
        <v>151</v>
      </c>
      <c r="C60" s="444"/>
      <c r="D60" s="351" t="s">
        <v>5</v>
      </c>
      <c r="E60" s="133">
        <f>SUM(E61:E76)</f>
        <v>0.41678828000000001</v>
      </c>
      <c r="F60" s="133">
        <f t="shared" ref="F60:J60" si="9">SUM(F61:F76)</f>
        <v>0</v>
      </c>
      <c r="G60" s="133">
        <f t="shared" si="9"/>
        <v>0.41678828000000001</v>
      </c>
      <c r="H60" s="133">
        <f t="shared" si="9"/>
        <v>0</v>
      </c>
      <c r="I60" s="133">
        <f t="shared" si="9"/>
        <v>0</v>
      </c>
      <c r="J60" s="133">
        <f t="shared" si="9"/>
        <v>0</v>
      </c>
      <c r="K60" s="443">
        <v>2019</v>
      </c>
      <c r="L60" s="340"/>
      <c r="M60" s="346"/>
    </row>
    <row r="61" spans="1:15" ht="31.5" customHeight="1" x14ac:dyDescent="0.25">
      <c r="A61" s="557"/>
      <c r="B61" s="444"/>
      <c r="C61" s="444"/>
      <c r="D61" s="42">
        <v>2011</v>
      </c>
      <c r="E61" s="116">
        <f>F61+G61+H61+I61+J61</f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444"/>
      <c r="L61" s="340"/>
      <c r="M61" s="346"/>
    </row>
    <row r="62" spans="1:15" ht="31.5" customHeight="1" x14ac:dyDescent="0.25">
      <c r="A62" s="557"/>
      <c r="B62" s="444"/>
      <c r="C62" s="444"/>
      <c r="D62" s="42">
        <v>2012</v>
      </c>
      <c r="E62" s="116">
        <f t="shared" ref="E62:E75" si="10">F62+G62+H62+I62+J62</f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444"/>
      <c r="L62" s="340"/>
      <c r="M62" s="346"/>
    </row>
    <row r="63" spans="1:15" ht="31.5" customHeight="1" x14ac:dyDescent="0.25">
      <c r="A63" s="557"/>
      <c r="B63" s="444"/>
      <c r="C63" s="444"/>
      <c r="D63" s="42">
        <v>2013</v>
      </c>
      <c r="E63" s="116">
        <f t="shared" si="10"/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444"/>
      <c r="L63" s="340"/>
      <c r="M63" s="346"/>
    </row>
    <row r="64" spans="1:15" ht="31.5" customHeight="1" x14ac:dyDescent="0.25">
      <c r="A64" s="557"/>
      <c r="B64" s="444"/>
      <c r="C64" s="444"/>
      <c r="D64" s="42">
        <v>2014</v>
      </c>
      <c r="E64" s="116">
        <f t="shared" si="10"/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444"/>
      <c r="L64" s="340"/>
      <c r="M64" s="346"/>
    </row>
    <row r="65" spans="1:14" ht="31.5" customHeight="1" x14ac:dyDescent="0.25">
      <c r="A65" s="557"/>
      <c r="B65" s="444"/>
      <c r="C65" s="444"/>
      <c r="D65" s="42">
        <v>2015</v>
      </c>
      <c r="E65" s="116">
        <f t="shared" si="10"/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444"/>
      <c r="L65" s="340"/>
      <c r="M65" s="346"/>
    </row>
    <row r="66" spans="1:14" ht="31.5" customHeight="1" x14ac:dyDescent="0.25">
      <c r="A66" s="557"/>
      <c r="B66" s="444"/>
      <c r="C66" s="444"/>
      <c r="D66" s="42">
        <v>2016</v>
      </c>
      <c r="E66" s="116">
        <f t="shared" si="10"/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444"/>
      <c r="L66" s="340"/>
      <c r="M66" s="346"/>
    </row>
    <row r="67" spans="1:14" ht="31.5" customHeight="1" x14ac:dyDescent="0.25">
      <c r="A67" s="557"/>
      <c r="B67" s="444"/>
      <c r="C67" s="444"/>
      <c r="D67" s="42">
        <v>2017</v>
      </c>
      <c r="E67" s="116">
        <f t="shared" si="10"/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444"/>
      <c r="L67" s="340"/>
      <c r="M67" s="346"/>
    </row>
    <row r="68" spans="1:14" ht="31.5" customHeight="1" x14ac:dyDescent="0.25">
      <c r="A68" s="557"/>
      <c r="B68" s="444"/>
      <c r="C68" s="444"/>
      <c r="D68" s="42">
        <v>2018</v>
      </c>
      <c r="E68" s="116">
        <f t="shared" si="10"/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444"/>
      <c r="L68" s="340"/>
      <c r="M68" s="346"/>
    </row>
    <row r="69" spans="1:14" ht="31.5" customHeight="1" x14ac:dyDescent="0.25">
      <c r="A69" s="557"/>
      <c r="B69" s="444"/>
      <c r="C69" s="444"/>
      <c r="D69" s="42">
        <v>2019</v>
      </c>
      <c r="E69" s="116">
        <f t="shared" si="10"/>
        <v>0.41678828000000001</v>
      </c>
      <c r="F69" s="56">
        <v>0</v>
      </c>
      <c r="G69" s="56">
        <f>0.4233504-0.00656212</f>
        <v>0.41678828000000001</v>
      </c>
      <c r="H69" s="56">
        <v>0</v>
      </c>
      <c r="I69" s="56">
        <v>0</v>
      </c>
      <c r="J69" s="56">
        <v>0</v>
      </c>
      <c r="K69" s="444"/>
      <c r="L69" s="340"/>
      <c r="M69" s="346"/>
      <c r="N69" s="273"/>
    </row>
    <row r="70" spans="1:14" ht="31.5" customHeight="1" x14ac:dyDescent="0.25">
      <c r="A70" s="557"/>
      <c r="B70" s="444"/>
      <c r="C70" s="444"/>
      <c r="D70" s="42">
        <v>2020</v>
      </c>
      <c r="E70" s="116">
        <f t="shared" si="10"/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444"/>
      <c r="L70" s="340"/>
      <c r="M70" s="346"/>
    </row>
    <row r="71" spans="1:14" ht="31.5" customHeight="1" x14ac:dyDescent="0.25">
      <c r="A71" s="557"/>
      <c r="B71" s="444"/>
      <c r="C71" s="444"/>
      <c r="D71" s="42">
        <v>2021</v>
      </c>
      <c r="E71" s="116">
        <f t="shared" si="10"/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444"/>
      <c r="L71" s="340"/>
      <c r="M71" s="346"/>
    </row>
    <row r="72" spans="1:14" ht="31.5" customHeight="1" x14ac:dyDescent="0.25">
      <c r="A72" s="557"/>
      <c r="B72" s="444"/>
      <c r="C72" s="444"/>
      <c r="D72" s="42">
        <v>2022</v>
      </c>
      <c r="E72" s="116">
        <f t="shared" si="10"/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444"/>
      <c r="L72" s="340"/>
      <c r="M72" s="346"/>
    </row>
    <row r="73" spans="1:14" ht="31.5" customHeight="1" x14ac:dyDescent="0.25">
      <c r="A73" s="557"/>
      <c r="B73" s="444"/>
      <c r="C73" s="444"/>
      <c r="D73" s="42">
        <v>2023</v>
      </c>
      <c r="E73" s="116">
        <f t="shared" si="10"/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444"/>
      <c r="L73" s="340"/>
      <c r="M73" s="346"/>
    </row>
    <row r="74" spans="1:14" ht="31.5" customHeight="1" x14ac:dyDescent="0.25">
      <c r="A74" s="557"/>
      <c r="B74" s="444"/>
      <c r="C74" s="444"/>
      <c r="D74" s="42">
        <v>2024</v>
      </c>
      <c r="E74" s="116">
        <f t="shared" si="10"/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444"/>
      <c r="L74" s="340"/>
      <c r="M74" s="346"/>
    </row>
    <row r="75" spans="1:14" ht="21.75" customHeight="1" x14ac:dyDescent="0.25">
      <c r="A75" s="557"/>
      <c r="B75" s="444"/>
      <c r="C75" s="444"/>
      <c r="D75" s="42">
        <v>2025</v>
      </c>
      <c r="E75" s="116">
        <f t="shared" si="10"/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444"/>
      <c r="L75" s="340"/>
      <c r="M75" s="346"/>
    </row>
    <row r="76" spans="1:14" ht="21.75" customHeight="1" thickBot="1" x14ac:dyDescent="0.3">
      <c r="A76" s="557"/>
      <c r="B76" s="444"/>
      <c r="C76" s="444"/>
      <c r="D76" s="134">
        <v>2026</v>
      </c>
      <c r="E76" s="269">
        <f>F76+G76+H76+I76+J76</f>
        <v>0</v>
      </c>
      <c r="F76" s="278">
        <v>0</v>
      </c>
      <c r="G76" s="278">
        <v>0</v>
      </c>
      <c r="H76" s="278">
        <v>0</v>
      </c>
      <c r="I76" s="278">
        <v>0</v>
      </c>
      <c r="J76" s="278">
        <v>0</v>
      </c>
      <c r="K76" s="445"/>
      <c r="L76" s="340"/>
      <c r="M76" s="346"/>
    </row>
    <row r="77" spans="1:14" ht="31.5" customHeight="1" x14ac:dyDescent="0.25">
      <c r="A77" s="591" t="s">
        <v>85</v>
      </c>
      <c r="B77" s="443" t="s">
        <v>88</v>
      </c>
      <c r="C77" s="443" t="s">
        <v>89</v>
      </c>
      <c r="D77" s="190" t="s">
        <v>5</v>
      </c>
      <c r="E77" s="191">
        <f>SUM(E78:E93)</f>
        <v>0.49981599999999998</v>
      </c>
      <c r="F77" s="191">
        <f t="shared" ref="F77:J77" si="11">SUM(F78:F93)</f>
        <v>0</v>
      </c>
      <c r="G77" s="191">
        <f t="shared" si="11"/>
        <v>0.4748252</v>
      </c>
      <c r="H77" s="191">
        <f t="shared" si="11"/>
        <v>0</v>
      </c>
      <c r="I77" s="191">
        <f t="shared" si="11"/>
        <v>2.4990800000000001E-2</v>
      </c>
      <c r="J77" s="191">
        <f t="shared" si="11"/>
        <v>0</v>
      </c>
      <c r="K77" s="519">
        <v>2016</v>
      </c>
      <c r="L77" s="345"/>
      <c r="M77" s="346"/>
    </row>
    <row r="78" spans="1:14" ht="31.5" customHeight="1" x14ac:dyDescent="0.25">
      <c r="A78" s="557"/>
      <c r="B78" s="444"/>
      <c r="C78" s="444"/>
      <c r="D78" s="42">
        <v>2011</v>
      </c>
      <c r="E78" s="116">
        <f>F78+G78+H78+I78+J78</f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20"/>
      <c r="L78" s="345"/>
      <c r="M78" s="346"/>
    </row>
    <row r="79" spans="1:14" ht="31.5" customHeight="1" x14ac:dyDescent="0.25">
      <c r="A79" s="557"/>
      <c r="B79" s="444"/>
      <c r="C79" s="444"/>
      <c r="D79" s="42">
        <v>2012</v>
      </c>
      <c r="E79" s="116">
        <f t="shared" ref="E79:E93" si="12">F79+G79+H79+I79+J79</f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20"/>
      <c r="L79" s="345"/>
      <c r="M79" s="346"/>
    </row>
    <row r="80" spans="1:14" ht="31.5" customHeight="1" x14ac:dyDescent="0.25">
      <c r="A80" s="557"/>
      <c r="B80" s="444"/>
      <c r="C80" s="444"/>
      <c r="D80" s="42">
        <v>2013</v>
      </c>
      <c r="E80" s="116">
        <f t="shared" si="12"/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20"/>
      <c r="L80" s="345"/>
      <c r="M80" s="346"/>
    </row>
    <row r="81" spans="1:14" ht="31.5" customHeight="1" x14ac:dyDescent="0.25">
      <c r="A81" s="557"/>
      <c r="B81" s="444"/>
      <c r="C81" s="444"/>
      <c r="D81" s="42">
        <v>2014</v>
      </c>
      <c r="E81" s="116">
        <f t="shared" si="12"/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20"/>
      <c r="L81" s="345"/>
      <c r="M81" s="346"/>
    </row>
    <row r="82" spans="1:14" ht="31.5" customHeight="1" x14ac:dyDescent="0.25">
      <c r="A82" s="557"/>
      <c r="B82" s="444"/>
      <c r="C82" s="444"/>
      <c r="D82" s="42">
        <v>2015</v>
      </c>
      <c r="E82" s="116">
        <f t="shared" si="12"/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20"/>
      <c r="L82" s="345"/>
      <c r="M82" s="346"/>
    </row>
    <row r="83" spans="1:14" ht="31.5" customHeight="1" x14ac:dyDescent="0.25">
      <c r="A83" s="557"/>
      <c r="B83" s="444"/>
      <c r="C83" s="444"/>
      <c r="D83" s="42">
        <v>2016</v>
      </c>
      <c r="E83" s="116">
        <f t="shared" si="12"/>
        <v>0.49981599999999998</v>
      </c>
      <c r="F83" s="56">
        <v>0</v>
      </c>
      <c r="G83" s="56">
        <v>0.4748252</v>
      </c>
      <c r="H83" s="56">
        <v>0</v>
      </c>
      <c r="I83" s="56">
        <v>2.4990800000000001E-2</v>
      </c>
      <c r="J83" s="56">
        <v>0</v>
      </c>
      <c r="K83" s="520"/>
      <c r="L83" s="345"/>
      <c r="M83" s="346"/>
      <c r="N83" s="279"/>
    </row>
    <row r="84" spans="1:14" ht="31.5" customHeight="1" x14ac:dyDescent="0.25">
      <c r="A84" s="557"/>
      <c r="B84" s="444"/>
      <c r="C84" s="444"/>
      <c r="D84" s="42">
        <v>2017</v>
      </c>
      <c r="E84" s="116">
        <f t="shared" si="12"/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20"/>
      <c r="L84" s="345"/>
      <c r="M84" s="346"/>
    </row>
    <row r="85" spans="1:14" ht="31.5" customHeight="1" x14ac:dyDescent="0.25">
      <c r="A85" s="557"/>
      <c r="B85" s="444"/>
      <c r="C85" s="444"/>
      <c r="D85" s="42">
        <v>2018</v>
      </c>
      <c r="E85" s="116">
        <f t="shared" si="12"/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20"/>
      <c r="L85" s="345"/>
      <c r="M85" s="346"/>
    </row>
    <row r="86" spans="1:14" ht="31.5" customHeight="1" x14ac:dyDescent="0.25">
      <c r="A86" s="557"/>
      <c r="B86" s="444"/>
      <c r="C86" s="444"/>
      <c r="D86" s="42">
        <v>2019</v>
      </c>
      <c r="E86" s="116">
        <f t="shared" si="12"/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20"/>
      <c r="L86" s="345"/>
      <c r="M86" s="346"/>
    </row>
    <row r="87" spans="1:14" ht="31.5" customHeight="1" x14ac:dyDescent="0.25">
      <c r="A87" s="557"/>
      <c r="B87" s="444"/>
      <c r="C87" s="444"/>
      <c r="D87" s="42">
        <v>2020</v>
      </c>
      <c r="E87" s="116">
        <f t="shared" si="12"/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20"/>
      <c r="L87" s="345"/>
      <c r="M87" s="346"/>
    </row>
    <row r="88" spans="1:14" ht="31.5" customHeight="1" x14ac:dyDescent="0.25">
      <c r="A88" s="557"/>
      <c r="B88" s="444"/>
      <c r="C88" s="444"/>
      <c r="D88" s="42">
        <v>2021</v>
      </c>
      <c r="E88" s="116">
        <f t="shared" si="12"/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20"/>
      <c r="L88" s="345"/>
      <c r="M88" s="346"/>
    </row>
    <row r="89" spans="1:14" ht="31.5" customHeight="1" x14ac:dyDescent="0.25">
      <c r="A89" s="557"/>
      <c r="B89" s="444"/>
      <c r="C89" s="444"/>
      <c r="D89" s="42">
        <v>2022</v>
      </c>
      <c r="E89" s="116">
        <f t="shared" si="12"/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20"/>
      <c r="L89" s="345"/>
      <c r="M89" s="346"/>
    </row>
    <row r="90" spans="1:14" ht="31.5" customHeight="1" x14ac:dyDescent="0.25">
      <c r="A90" s="557"/>
      <c r="B90" s="444"/>
      <c r="C90" s="444"/>
      <c r="D90" s="42">
        <v>2023</v>
      </c>
      <c r="E90" s="116">
        <f t="shared" si="12"/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20"/>
      <c r="L90" s="345"/>
      <c r="M90" s="346"/>
    </row>
    <row r="91" spans="1:14" ht="31.5" customHeight="1" x14ac:dyDescent="0.25">
      <c r="A91" s="557"/>
      <c r="B91" s="444"/>
      <c r="C91" s="444"/>
      <c r="D91" s="42">
        <v>2024</v>
      </c>
      <c r="E91" s="116">
        <f t="shared" si="12"/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20"/>
      <c r="L91" s="345"/>
      <c r="M91" s="346"/>
    </row>
    <row r="92" spans="1:14" ht="31.5" customHeight="1" x14ac:dyDescent="0.25">
      <c r="A92" s="557"/>
      <c r="B92" s="444"/>
      <c r="C92" s="444"/>
      <c r="D92" s="42">
        <v>2025</v>
      </c>
      <c r="E92" s="116">
        <f t="shared" si="12"/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20"/>
      <c r="L92" s="345"/>
      <c r="M92" s="346"/>
    </row>
    <row r="93" spans="1:14" ht="31.5" customHeight="1" thickBot="1" x14ac:dyDescent="0.3">
      <c r="A93" s="592"/>
      <c r="B93" s="445"/>
      <c r="C93" s="445"/>
      <c r="D93" s="276">
        <v>2026</v>
      </c>
      <c r="E93" s="277">
        <f t="shared" si="12"/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521"/>
      <c r="L93" s="345"/>
      <c r="M93" s="346"/>
    </row>
    <row r="94" spans="1:14" ht="20.45" customHeight="1" x14ac:dyDescent="0.25">
      <c r="A94" s="557" t="s">
        <v>20</v>
      </c>
      <c r="B94" s="444" t="s">
        <v>27</v>
      </c>
      <c r="C94" s="444" t="s">
        <v>26</v>
      </c>
      <c r="D94" s="351" t="s">
        <v>5</v>
      </c>
      <c r="E94" s="133">
        <f>SUM(E95:E110)</f>
        <v>6.1</v>
      </c>
      <c r="F94" s="133">
        <f t="shared" ref="F94:I94" si="13">SUM(F95:F110)</f>
        <v>0</v>
      </c>
      <c r="G94" s="133">
        <f t="shared" si="13"/>
        <v>0</v>
      </c>
      <c r="H94" s="133">
        <f t="shared" si="13"/>
        <v>0</v>
      </c>
      <c r="I94" s="133">
        <f t="shared" si="13"/>
        <v>6.1</v>
      </c>
      <c r="J94" s="133">
        <f>SUM(J95:J110)</f>
        <v>0</v>
      </c>
      <c r="K94" s="443" t="s">
        <v>74</v>
      </c>
      <c r="L94" s="495" t="s">
        <v>29</v>
      </c>
      <c r="M94" s="553" t="s">
        <v>28</v>
      </c>
    </row>
    <row r="95" spans="1:14" x14ac:dyDescent="0.25">
      <c r="A95" s="557"/>
      <c r="B95" s="444"/>
      <c r="C95" s="444"/>
      <c r="D95" s="42">
        <v>2011</v>
      </c>
      <c r="E95" s="116">
        <f>F95+G95+H95+I95+J95</f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444"/>
      <c r="L95" s="444"/>
      <c r="M95" s="554"/>
    </row>
    <row r="96" spans="1:14" x14ac:dyDescent="0.25">
      <c r="A96" s="557"/>
      <c r="B96" s="444"/>
      <c r="C96" s="444"/>
      <c r="D96" s="42">
        <v>2012</v>
      </c>
      <c r="E96" s="116">
        <f t="shared" ref="E96:E110" si="14">F96+G96+H96+I96+J96</f>
        <v>3.5</v>
      </c>
      <c r="F96" s="56">
        <v>0</v>
      </c>
      <c r="G96" s="56">
        <v>0</v>
      </c>
      <c r="H96" s="56">
        <v>0</v>
      </c>
      <c r="I96" s="56">
        <f>3.5</f>
        <v>3.5</v>
      </c>
      <c r="J96" s="56">
        <v>0</v>
      </c>
      <c r="K96" s="444"/>
      <c r="L96" s="444"/>
      <c r="M96" s="554"/>
    </row>
    <row r="97" spans="1:13" x14ac:dyDescent="0.25">
      <c r="A97" s="557"/>
      <c r="B97" s="444"/>
      <c r="C97" s="444"/>
      <c r="D97" s="42">
        <v>2013</v>
      </c>
      <c r="E97" s="116">
        <f t="shared" si="14"/>
        <v>2.6</v>
      </c>
      <c r="F97" s="56">
        <v>0</v>
      </c>
      <c r="G97" s="56">
        <v>0</v>
      </c>
      <c r="H97" s="56">
        <v>0</v>
      </c>
      <c r="I97" s="56">
        <v>2.6</v>
      </c>
      <c r="J97" s="56">
        <v>0</v>
      </c>
      <c r="K97" s="444"/>
      <c r="L97" s="444"/>
      <c r="M97" s="554"/>
    </row>
    <row r="98" spans="1:13" x14ac:dyDescent="0.25">
      <c r="A98" s="557"/>
      <c r="B98" s="444"/>
      <c r="C98" s="444"/>
      <c r="D98" s="42">
        <v>2014</v>
      </c>
      <c r="E98" s="116">
        <f t="shared" si="14"/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444"/>
      <c r="L98" s="444"/>
      <c r="M98" s="554"/>
    </row>
    <row r="99" spans="1:13" ht="14.25" customHeight="1" x14ac:dyDescent="0.25">
      <c r="A99" s="557"/>
      <c r="B99" s="444"/>
      <c r="C99" s="444"/>
      <c r="D99" s="42">
        <v>2015</v>
      </c>
      <c r="E99" s="116">
        <f t="shared" si="14"/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444"/>
      <c r="L99" s="444"/>
      <c r="M99" s="554"/>
    </row>
    <row r="100" spans="1:13" x14ac:dyDescent="0.25">
      <c r="A100" s="557"/>
      <c r="B100" s="444"/>
      <c r="C100" s="444"/>
      <c r="D100" s="42">
        <v>2016</v>
      </c>
      <c r="E100" s="116">
        <f t="shared" si="14"/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444"/>
      <c r="L100" s="444"/>
      <c r="M100" s="554"/>
    </row>
    <row r="101" spans="1:13" x14ac:dyDescent="0.25">
      <c r="A101" s="557"/>
      <c r="B101" s="444"/>
      <c r="C101" s="444"/>
      <c r="D101" s="42">
        <v>2017</v>
      </c>
      <c r="E101" s="116">
        <f t="shared" si="14"/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444"/>
      <c r="L101" s="444"/>
      <c r="M101" s="554"/>
    </row>
    <row r="102" spans="1:13" x14ac:dyDescent="0.25">
      <c r="A102" s="557"/>
      <c r="B102" s="444"/>
      <c r="C102" s="444"/>
      <c r="D102" s="42">
        <v>2018</v>
      </c>
      <c r="E102" s="116">
        <f t="shared" si="14"/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444"/>
      <c r="L102" s="444"/>
      <c r="M102" s="554"/>
    </row>
    <row r="103" spans="1:13" x14ac:dyDescent="0.25">
      <c r="A103" s="557"/>
      <c r="B103" s="444"/>
      <c r="C103" s="444"/>
      <c r="D103" s="42">
        <v>2019</v>
      </c>
      <c r="E103" s="116">
        <f t="shared" si="14"/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444"/>
      <c r="L103" s="444"/>
      <c r="M103" s="554"/>
    </row>
    <row r="104" spans="1:13" x14ac:dyDescent="0.25">
      <c r="A104" s="557"/>
      <c r="B104" s="444"/>
      <c r="C104" s="444"/>
      <c r="D104" s="42">
        <v>2020</v>
      </c>
      <c r="E104" s="116">
        <f t="shared" si="14"/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444"/>
      <c r="L104" s="456"/>
      <c r="M104" s="558"/>
    </row>
    <row r="105" spans="1:13" x14ac:dyDescent="0.25">
      <c r="A105" s="557"/>
      <c r="B105" s="444"/>
      <c r="C105" s="444"/>
      <c r="D105" s="42">
        <v>2021</v>
      </c>
      <c r="E105" s="116">
        <f t="shared" si="14"/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444"/>
      <c r="L105" s="340"/>
      <c r="M105" s="346"/>
    </row>
    <row r="106" spans="1:13" x14ac:dyDescent="0.25">
      <c r="A106" s="557"/>
      <c r="B106" s="444"/>
      <c r="C106" s="444"/>
      <c r="D106" s="42">
        <v>2022</v>
      </c>
      <c r="E106" s="116">
        <f t="shared" si="14"/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444"/>
      <c r="L106" s="340"/>
      <c r="M106" s="346"/>
    </row>
    <row r="107" spans="1:13" x14ac:dyDescent="0.25">
      <c r="A107" s="557"/>
      <c r="B107" s="444"/>
      <c r="C107" s="444"/>
      <c r="D107" s="42">
        <v>2023</v>
      </c>
      <c r="E107" s="116">
        <f t="shared" si="14"/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444"/>
      <c r="L107" s="340"/>
      <c r="M107" s="346"/>
    </row>
    <row r="108" spans="1:13" x14ac:dyDescent="0.25">
      <c r="A108" s="557"/>
      <c r="B108" s="444"/>
      <c r="C108" s="444"/>
      <c r="D108" s="42">
        <v>2024</v>
      </c>
      <c r="E108" s="116">
        <f t="shared" si="14"/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444"/>
      <c r="L108" s="340"/>
      <c r="M108" s="346"/>
    </row>
    <row r="109" spans="1:13" x14ac:dyDescent="0.25">
      <c r="A109" s="557"/>
      <c r="B109" s="444"/>
      <c r="C109" s="444"/>
      <c r="D109" s="42">
        <v>2025</v>
      </c>
      <c r="E109" s="116">
        <f t="shared" si="14"/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444"/>
      <c r="L109" s="340"/>
      <c r="M109" s="346"/>
    </row>
    <row r="110" spans="1:13" ht="15.75" thickBot="1" x14ac:dyDescent="0.3">
      <c r="A110" s="557"/>
      <c r="B110" s="444"/>
      <c r="C110" s="444"/>
      <c r="D110" s="134">
        <v>2026</v>
      </c>
      <c r="E110" s="269">
        <f t="shared" si="14"/>
        <v>0</v>
      </c>
      <c r="F110" s="278">
        <v>0</v>
      </c>
      <c r="G110" s="278">
        <v>0</v>
      </c>
      <c r="H110" s="278">
        <v>0</v>
      </c>
      <c r="I110" s="278">
        <v>0</v>
      </c>
      <c r="J110" s="278">
        <v>0</v>
      </c>
      <c r="K110" s="445"/>
      <c r="L110" s="340"/>
      <c r="M110" s="346"/>
    </row>
    <row r="111" spans="1:13" ht="24.75" customHeight="1" x14ac:dyDescent="0.25">
      <c r="A111" s="591" t="s">
        <v>24</v>
      </c>
      <c r="B111" s="443" t="s">
        <v>117</v>
      </c>
      <c r="C111" s="443" t="s">
        <v>118</v>
      </c>
      <c r="D111" s="190" t="s">
        <v>5</v>
      </c>
      <c r="E111" s="191">
        <f>SUM(E112:E127)</f>
        <v>9.8000000000000004E-2</v>
      </c>
      <c r="F111" s="191">
        <f t="shared" ref="F111:J111" si="15">SUM(F112:F127)</f>
        <v>0</v>
      </c>
      <c r="G111" s="191">
        <f t="shared" si="15"/>
        <v>0</v>
      </c>
      <c r="H111" s="191">
        <f t="shared" si="15"/>
        <v>0</v>
      </c>
      <c r="I111" s="191">
        <f t="shared" si="15"/>
        <v>9.8000000000000004E-2</v>
      </c>
      <c r="J111" s="191">
        <f t="shared" si="15"/>
        <v>0</v>
      </c>
      <c r="K111" s="519">
        <v>2018</v>
      </c>
      <c r="L111" s="345"/>
      <c r="M111" s="346"/>
    </row>
    <row r="112" spans="1:13" x14ac:dyDescent="0.25">
      <c r="A112" s="557"/>
      <c r="B112" s="444"/>
      <c r="C112" s="444"/>
      <c r="D112" s="42">
        <v>2011</v>
      </c>
      <c r="E112" s="116">
        <f>F112+G112+H112+I112+J112</f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20"/>
      <c r="L112" s="345"/>
      <c r="M112" s="346"/>
    </row>
    <row r="113" spans="1:14" x14ac:dyDescent="0.25">
      <c r="A113" s="557"/>
      <c r="B113" s="444"/>
      <c r="C113" s="444"/>
      <c r="D113" s="42">
        <v>2012</v>
      </c>
      <c r="E113" s="116">
        <f t="shared" ref="E113:E127" si="16">F113+G113+H113+I113+J113</f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20"/>
      <c r="L113" s="345"/>
      <c r="M113" s="346"/>
    </row>
    <row r="114" spans="1:14" x14ac:dyDescent="0.25">
      <c r="A114" s="557"/>
      <c r="B114" s="444"/>
      <c r="C114" s="444"/>
      <c r="D114" s="42">
        <v>2013</v>
      </c>
      <c r="E114" s="116">
        <f t="shared" si="16"/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20"/>
      <c r="L114" s="345"/>
      <c r="M114" s="346"/>
    </row>
    <row r="115" spans="1:14" x14ac:dyDescent="0.25">
      <c r="A115" s="557"/>
      <c r="B115" s="444"/>
      <c r="C115" s="444"/>
      <c r="D115" s="42">
        <v>2014</v>
      </c>
      <c r="E115" s="116">
        <f t="shared" si="16"/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20"/>
      <c r="L115" s="345"/>
      <c r="M115" s="346"/>
    </row>
    <row r="116" spans="1:14" x14ac:dyDescent="0.25">
      <c r="A116" s="557"/>
      <c r="B116" s="444"/>
      <c r="C116" s="444"/>
      <c r="D116" s="42">
        <v>2015</v>
      </c>
      <c r="E116" s="116">
        <f t="shared" si="16"/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20"/>
      <c r="L116" s="345"/>
      <c r="M116" s="346"/>
    </row>
    <row r="117" spans="1:14" x14ac:dyDescent="0.25">
      <c r="A117" s="557"/>
      <c r="B117" s="444"/>
      <c r="C117" s="444"/>
      <c r="D117" s="42">
        <v>2016</v>
      </c>
      <c r="E117" s="116">
        <f t="shared" si="16"/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20"/>
      <c r="L117" s="345"/>
      <c r="M117" s="346"/>
    </row>
    <row r="118" spans="1:14" x14ac:dyDescent="0.25">
      <c r="A118" s="557"/>
      <c r="B118" s="444"/>
      <c r="C118" s="444"/>
      <c r="D118" s="42">
        <v>2017</v>
      </c>
      <c r="E118" s="116">
        <f t="shared" si="16"/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20"/>
      <c r="L118" s="345"/>
      <c r="M118" s="346"/>
    </row>
    <row r="119" spans="1:14" x14ac:dyDescent="0.25">
      <c r="A119" s="557"/>
      <c r="B119" s="444"/>
      <c r="C119" s="444"/>
      <c r="D119" s="42">
        <v>2018</v>
      </c>
      <c r="E119" s="116">
        <f t="shared" si="16"/>
        <v>9.8000000000000004E-2</v>
      </c>
      <c r="F119" s="56">
        <v>0</v>
      </c>
      <c r="G119" s="56">
        <v>0</v>
      </c>
      <c r="H119" s="56">
        <v>0</v>
      </c>
      <c r="I119" s="56">
        <f>0.099-0.001</f>
        <v>9.8000000000000004E-2</v>
      </c>
      <c r="J119" s="56">
        <v>0</v>
      </c>
      <c r="K119" s="520"/>
      <c r="L119" s="345"/>
      <c r="M119" s="346"/>
      <c r="N119" s="273"/>
    </row>
    <row r="120" spans="1:14" x14ac:dyDescent="0.25">
      <c r="A120" s="557"/>
      <c r="B120" s="444"/>
      <c r="C120" s="444"/>
      <c r="D120" s="42">
        <v>2019</v>
      </c>
      <c r="E120" s="116">
        <f t="shared" si="16"/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20"/>
      <c r="L120" s="345"/>
      <c r="M120" s="346"/>
    </row>
    <row r="121" spans="1:14" x14ac:dyDescent="0.25">
      <c r="A121" s="557"/>
      <c r="B121" s="444"/>
      <c r="C121" s="444"/>
      <c r="D121" s="42">
        <v>2020</v>
      </c>
      <c r="E121" s="116">
        <f t="shared" si="16"/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20"/>
      <c r="L121" s="345"/>
      <c r="M121" s="346"/>
    </row>
    <row r="122" spans="1:14" x14ac:dyDescent="0.25">
      <c r="A122" s="557"/>
      <c r="B122" s="444"/>
      <c r="C122" s="444"/>
      <c r="D122" s="42">
        <v>2021</v>
      </c>
      <c r="E122" s="116">
        <f t="shared" si="16"/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20"/>
      <c r="L122" s="345"/>
      <c r="M122" s="346"/>
    </row>
    <row r="123" spans="1:14" x14ac:dyDescent="0.25">
      <c r="A123" s="557"/>
      <c r="B123" s="444"/>
      <c r="C123" s="444"/>
      <c r="D123" s="42">
        <v>2022</v>
      </c>
      <c r="E123" s="116">
        <f t="shared" si="16"/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20"/>
      <c r="L123" s="345"/>
      <c r="M123" s="346"/>
    </row>
    <row r="124" spans="1:14" x14ac:dyDescent="0.25">
      <c r="A124" s="557"/>
      <c r="B124" s="444"/>
      <c r="C124" s="444"/>
      <c r="D124" s="42">
        <v>2023</v>
      </c>
      <c r="E124" s="116">
        <f t="shared" si="16"/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20"/>
      <c r="L124" s="345"/>
      <c r="M124" s="346"/>
    </row>
    <row r="125" spans="1:14" x14ac:dyDescent="0.25">
      <c r="A125" s="557"/>
      <c r="B125" s="444"/>
      <c r="C125" s="444"/>
      <c r="D125" s="42">
        <v>2024</v>
      </c>
      <c r="E125" s="116">
        <f t="shared" si="16"/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20"/>
      <c r="L125" s="345"/>
      <c r="M125" s="346"/>
    </row>
    <row r="126" spans="1:14" x14ac:dyDescent="0.25">
      <c r="A126" s="557"/>
      <c r="B126" s="444"/>
      <c r="C126" s="444"/>
      <c r="D126" s="42">
        <v>2025</v>
      </c>
      <c r="E126" s="116">
        <f t="shared" si="16"/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20"/>
      <c r="L126" s="345"/>
      <c r="M126" s="346"/>
    </row>
    <row r="127" spans="1:14" ht="15.75" thickBot="1" x14ac:dyDescent="0.3">
      <c r="A127" s="592"/>
      <c r="B127" s="445"/>
      <c r="C127" s="445"/>
      <c r="D127" s="276">
        <v>2026</v>
      </c>
      <c r="E127" s="277">
        <f t="shared" si="16"/>
        <v>0</v>
      </c>
      <c r="F127" s="258">
        <v>0</v>
      </c>
      <c r="G127" s="258">
        <v>0</v>
      </c>
      <c r="H127" s="258">
        <v>0</v>
      </c>
      <c r="I127" s="258">
        <v>0</v>
      </c>
      <c r="J127" s="258">
        <v>0</v>
      </c>
      <c r="K127" s="521"/>
      <c r="L127" s="345"/>
      <c r="M127" s="346"/>
    </row>
    <row r="128" spans="1:14" ht="25.5" customHeight="1" x14ac:dyDescent="0.25">
      <c r="A128" s="557" t="s">
        <v>25</v>
      </c>
      <c r="B128" s="444" t="s">
        <v>132</v>
      </c>
      <c r="C128" s="444" t="s">
        <v>118</v>
      </c>
      <c r="D128" s="351" t="s">
        <v>5</v>
      </c>
      <c r="E128" s="133">
        <f>SUM(E129:E144)</f>
        <v>1.9218832699999999</v>
      </c>
      <c r="F128" s="133">
        <f t="shared" ref="F128:J128" si="17">SUM(F129:F144)</f>
        <v>0</v>
      </c>
      <c r="G128" s="133">
        <f t="shared" si="17"/>
        <v>0</v>
      </c>
      <c r="H128" s="133">
        <f t="shared" si="17"/>
        <v>0</v>
      </c>
      <c r="I128" s="133">
        <f t="shared" si="17"/>
        <v>1.9218832699999999</v>
      </c>
      <c r="J128" s="133">
        <f t="shared" si="17"/>
        <v>0</v>
      </c>
      <c r="K128" s="443">
        <v>2018</v>
      </c>
      <c r="L128" s="340"/>
      <c r="M128" s="346"/>
    </row>
    <row r="129" spans="1:14" x14ac:dyDescent="0.25">
      <c r="A129" s="557"/>
      <c r="B129" s="444"/>
      <c r="C129" s="444"/>
      <c r="D129" s="42">
        <v>2011</v>
      </c>
      <c r="E129" s="116">
        <f>F129+G129+H129+I129+J129</f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444"/>
      <c r="L129" s="340"/>
      <c r="M129" s="346"/>
    </row>
    <row r="130" spans="1:14" x14ac:dyDescent="0.25">
      <c r="A130" s="557"/>
      <c r="B130" s="444"/>
      <c r="C130" s="444"/>
      <c r="D130" s="42">
        <v>2012</v>
      </c>
      <c r="E130" s="116">
        <f t="shared" ref="E130:E144" si="18">F130+G130+H130+I130+J130</f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444"/>
      <c r="L130" s="340"/>
      <c r="M130" s="346"/>
    </row>
    <row r="131" spans="1:14" x14ac:dyDescent="0.25">
      <c r="A131" s="557"/>
      <c r="B131" s="444"/>
      <c r="C131" s="444"/>
      <c r="D131" s="42">
        <v>2013</v>
      </c>
      <c r="E131" s="116">
        <f t="shared" si="18"/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444"/>
      <c r="L131" s="340"/>
      <c r="M131" s="346"/>
    </row>
    <row r="132" spans="1:14" x14ac:dyDescent="0.25">
      <c r="A132" s="557"/>
      <c r="B132" s="444"/>
      <c r="C132" s="444"/>
      <c r="D132" s="42">
        <v>2014</v>
      </c>
      <c r="E132" s="116">
        <f t="shared" si="18"/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444"/>
      <c r="L132" s="340"/>
      <c r="M132" s="346"/>
    </row>
    <row r="133" spans="1:14" x14ac:dyDescent="0.25">
      <c r="A133" s="557"/>
      <c r="B133" s="444"/>
      <c r="C133" s="444"/>
      <c r="D133" s="42">
        <v>2015</v>
      </c>
      <c r="E133" s="116">
        <f t="shared" si="18"/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444"/>
      <c r="L133" s="340"/>
      <c r="M133" s="346"/>
    </row>
    <row r="134" spans="1:14" x14ac:dyDescent="0.25">
      <c r="A134" s="557"/>
      <c r="B134" s="444"/>
      <c r="C134" s="444"/>
      <c r="D134" s="42">
        <v>2016</v>
      </c>
      <c r="E134" s="116">
        <f t="shared" si="18"/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444"/>
      <c r="L134" s="340"/>
      <c r="M134" s="346"/>
    </row>
    <row r="135" spans="1:14" x14ac:dyDescent="0.25">
      <c r="A135" s="557"/>
      <c r="B135" s="444"/>
      <c r="C135" s="444"/>
      <c r="D135" s="42">
        <v>2017</v>
      </c>
      <c r="E135" s="116">
        <f t="shared" si="18"/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444"/>
      <c r="L135" s="340"/>
      <c r="M135" s="346"/>
    </row>
    <row r="136" spans="1:14" x14ac:dyDescent="0.25">
      <c r="A136" s="557"/>
      <c r="B136" s="444"/>
      <c r="C136" s="444"/>
      <c r="D136" s="42">
        <v>2018</v>
      </c>
      <c r="E136" s="116">
        <f t="shared" si="18"/>
        <v>1.9218832699999999</v>
      </c>
      <c r="F136" s="56">
        <v>0</v>
      </c>
      <c r="G136" s="56">
        <v>0</v>
      </c>
      <c r="H136" s="56">
        <v>0</v>
      </c>
      <c r="I136" s="56">
        <f>1.74796114+0.17392213</f>
        <v>1.9218832699999999</v>
      </c>
      <c r="J136" s="56">
        <v>0</v>
      </c>
      <c r="K136" s="444"/>
      <c r="L136" s="340"/>
      <c r="M136" s="346"/>
      <c r="N136" s="273"/>
    </row>
    <row r="137" spans="1:14" x14ac:dyDescent="0.25">
      <c r="A137" s="557"/>
      <c r="B137" s="444"/>
      <c r="C137" s="444"/>
      <c r="D137" s="42">
        <v>2019</v>
      </c>
      <c r="E137" s="116">
        <f t="shared" si="18"/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444"/>
      <c r="L137" s="340"/>
      <c r="M137" s="346"/>
    </row>
    <row r="138" spans="1:14" x14ac:dyDescent="0.25">
      <c r="A138" s="557"/>
      <c r="B138" s="444"/>
      <c r="C138" s="444"/>
      <c r="D138" s="42">
        <v>2020</v>
      </c>
      <c r="E138" s="116">
        <f t="shared" si="18"/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444"/>
      <c r="L138" s="340"/>
      <c r="M138" s="346"/>
    </row>
    <row r="139" spans="1:14" x14ac:dyDescent="0.25">
      <c r="A139" s="557"/>
      <c r="B139" s="444"/>
      <c r="C139" s="444"/>
      <c r="D139" s="42">
        <v>2021</v>
      </c>
      <c r="E139" s="116">
        <f t="shared" si="18"/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444"/>
      <c r="L139" s="340"/>
      <c r="M139" s="346"/>
    </row>
    <row r="140" spans="1:14" x14ac:dyDescent="0.25">
      <c r="A140" s="557"/>
      <c r="B140" s="444"/>
      <c r="C140" s="444"/>
      <c r="D140" s="42">
        <v>2022</v>
      </c>
      <c r="E140" s="116">
        <f t="shared" si="18"/>
        <v>0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444"/>
      <c r="L140" s="340"/>
      <c r="M140" s="346"/>
    </row>
    <row r="141" spans="1:14" x14ac:dyDescent="0.25">
      <c r="A141" s="557"/>
      <c r="B141" s="444"/>
      <c r="C141" s="444"/>
      <c r="D141" s="42">
        <v>2023</v>
      </c>
      <c r="E141" s="116">
        <f t="shared" si="18"/>
        <v>0</v>
      </c>
      <c r="F141" s="56">
        <v>0</v>
      </c>
      <c r="G141" s="56">
        <v>0</v>
      </c>
      <c r="H141" s="56">
        <v>0</v>
      </c>
      <c r="I141" s="56">
        <v>0</v>
      </c>
      <c r="J141" s="56">
        <v>0</v>
      </c>
      <c r="K141" s="444"/>
      <c r="L141" s="340"/>
      <c r="M141" s="346"/>
    </row>
    <row r="142" spans="1:14" x14ac:dyDescent="0.25">
      <c r="A142" s="557"/>
      <c r="B142" s="444"/>
      <c r="C142" s="444"/>
      <c r="D142" s="42">
        <v>2024</v>
      </c>
      <c r="E142" s="116">
        <f t="shared" si="18"/>
        <v>0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444"/>
      <c r="L142" s="340"/>
      <c r="M142" s="346"/>
    </row>
    <row r="143" spans="1:14" x14ac:dyDescent="0.25">
      <c r="A143" s="557"/>
      <c r="B143" s="444"/>
      <c r="C143" s="444"/>
      <c r="D143" s="42">
        <v>2025</v>
      </c>
      <c r="E143" s="116">
        <f t="shared" si="18"/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444"/>
      <c r="L143" s="340"/>
      <c r="M143" s="346"/>
    </row>
    <row r="144" spans="1:14" ht="15.75" thickBot="1" x14ac:dyDescent="0.3">
      <c r="A144" s="557"/>
      <c r="B144" s="444"/>
      <c r="C144" s="444"/>
      <c r="D144" s="134">
        <v>2026</v>
      </c>
      <c r="E144" s="269">
        <f t="shared" si="18"/>
        <v>0</v>
      </c>
      <c r="F144" s="278">
        <v>0</v>
      </c>
      <c r="G144" s="278">
        <v>0</v>
      </c>
      <c r="H144" s="278">
        <v>0</v>
      </c>
      <c r="I144" s="278">
        <v>0</v>
      </c>
      <c r="J144" s="278">
        <v>0</v>
      </c>
      <c r="K144" s="445"/>
      <c r="L144" s="340"/>
      <c r="M144" s="346"/>
    </row>
    <row r="145" spans="1:14" ht="28.5" customHeight="1" x14ac:dyDescent="0.25">
      <c r="A145" s="591" t="s">
        <v>94</v>
      </c>
      <c r="B145" s="443" t="s">
        <v>127</v>
      </c>
      <c r="C145" s="443"/>
      <c r="D145" s="190" t="s">
        <v>5</v>
      </c>
      <c r="E145" s="191">
        <f>SUM(E146:E161)</f>
        <v>0.123904</v>
      </c>
      <c r="F145" s="191">
        <f t="shared" ref="F145:J145" si="19">SUM(F146:F161)</f>
        <v>0</v>
      </c>
      <c r="G145" s="191">
        <f t="shared" si="19"/>
        <v>0</v>
      </c>
      <c r="H145" s="191">
        <f t="shared" si="19"/>
        <v>0</v>
      </c>
      <c r="I145" s="191">
        <f t="shared" si="19"/>
        <v>0.123904</v>
      </c>
      <c r="J145" s="191">
        <f t="shared" si="19"/>
        <v>0</v>
      </c>
      <c r="K145" s="519">
        <v>2018</v>
      </c>
      <c r="L145" s="345"/>
      <c r="M145" s="346"/>
    </row>
    <row r="146" spans="1:14" x14ac:dyDescent="0.25">
      <c r="A146" s="557"/>
      <c r="B146" s="444"/>
      <c r="C146" s="444"/>
      <c r="D146" s="42">
        <v>2011</v>
      </c>
      <c r="E146" s="116">
        <f>F146+G146+H146+I146+J146</f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20"/>
      <c r="L146" s="345"/>
      <c r="M146" s="346"/>
    </row>
    <row r="147" spans="1:14" x14ac:dyDescent="0.25">
      <c r="A147" s="557"/>
      <c r="B147" s="444"/>
      <c r="C147" s="444"/>
      <c r="D147" s="42">
        <v>2012</v>
      </c>
      <c r="E147" s="116">
        <f t="shared" ref="E147:E161" si="20">F147+G147+H147+I147+J147</f>
        <v>0</v>
      </c>
      <c r="F147" s="56">
        <v>0</v>
      </c>
      <c r="G147" s="56">
        <v>0</v>
      </c>
      <c r="H147" s="56">
        <v>0</v>
      </c>
      <c r="I147" s="56">
        <v>0</v>
      </c>
      <c r="J147" s="56">
        <v>0</v>
      </c>
      <c r="K147" s="520"/>
      <c r="L147" s="345"/>
      <c r="M147" s="346"/>
    </row>
    <row r="148" spans="1:14" x14ac:dyDescent="0.25">
      <c r="A148" s="557"/>
      <c r="B148" s="444"/>
      <c r="C148" s="444"/>
      <c r="D148" s="42">
        <v>2013</v>
      </c>
      <c r="E148" s="116">
        <f t="shared" si="20"/>
        <v>0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20"/>
      <c r="L148" s="345"/>
      <c r="M148" s="346"/>
    </row>
    <row r="149" spans="1:14" x14ac:dyDescent="0.25">
      <c r="A149" s="557"/>
      <c r="B149" s="444"/>
      <c r="C149" s="444"/>
      <c r="D149" s="42">
        <v>2014</v>
      </c>
      <c r="E149" s="116">
        <f t="shared" si="20"/>
        <v>0</v>
      </c>
      <c r="F149" s="56">
        <v>0</v>
      </c>
      <c r="G149" s="56">
        <v>0</v>
      </c>
      <c r="H149" s="56">
        <v>0</v>
      </c>
      <c r="I149" s="56">
        <v>0</v>
      </c>
      <c r="J149" s="56">
        <v>0</v>
      </c>
      <c r="K149" s="520"/>
      <c r="L149" s="345"/>
      <c r="M149" s="346"/>
    </row>
    <row r="150" spans="1:14" x14ac:dyDescent="0.25">
      <c r="A150" s="557"/>
      <c r="B150" s="444"/>
      <c r="C150" s="444"/>
      <c r="D150" s="42">
        <v>2015</v>
      </c>
      <c r="E150" s="116">
        <f t="shared" si="20"/>
        <v>0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20"/>
      <c r="L150" s="345"/>
      <c r="M150" s="346"/>
    </row>
    <row r="151" spans="1:14" x14ac:dyDescent="0.25">
      <c r="A151" s="557"/>
      <c r="B151" s="444"/>
      <c r="C151" s="444"/>
      <c r="D151" s="42">
        <v>2016</v>
      </c>
      <c r="E151" s="116">
        <f t="shared" si="20"/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20"/>
      <c r="L151" s="345"/>
      <c r="M151" s="346"/>
    </row>
    <row r="152" spans="1:14" x14ac:dyDescent="0.25">
      <c r="A152" s="557"/>
      <c r="B152" s="444"/>
      <c r="C152" s="444"/>
      <c r="D152" s="42">
        <v>2017</v>
      </c>
      <c r="E152" s="116">
        <f t="shared" si="20"/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20"/>
      <c r="L152" s="345"/>
      <c r="M152" s="346"/>
    </row>
    <row r="153" spans="1:14" x14ac:dyDescent="0.25">
      <c r="A153" s="557"/>
      <c r="B153" s="444"/>
      <c r="C153" s="444"/>
      <c r="D153" s="42">
        <v>2018</v>
      </c>
      <c r="E153" s="116">
        <f t="shared" si="20"/>
        <v>0.123904</v>
      </c>
      <c r="F153" s="56">
        <v>0</v>
      </c>
      <c r="G153" s="56">
        <v>0</v>
      </c>
      <c r="H153" s="56">
        <v>0</v>
      </c>
      <c r="I153" s="56">
        <v>0.123904</v>
      </c>
      <c r="J153" s="56">
        <v>0</v>
      </c>
      <c r="K153" s="520"/>
      <c r="L153" s="345"/>
      <c r="M153" s="346"/>
      <c r="N153" s="273"/>
    </row>
    <row r="154" spans="1:14" x14ac:dyDescent="0.25">
      <c r="A154" s="557"/>
      <c r="B154" s="444"/>
      <c r="C154" s="444"/>
      <c r="D154" s="42">
        <v>2019</v>
      </c>
      <c r="E154" s="116">
        <f t="shared" si="20"/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20"/>
      <c r="L154" s="345"/>
      <c r="M154" s="346"/>
    </row>
    <row r="155" spans="1:14" x14ac:dyDescent="0.25">
      <c r="A155" s="557"/>
      <c r="B155" s="444"/>
      <c r="C155" s="444"/>
      <c r="D155" s="42">
        <v>2020</v>
      </c>
      <c r="E155" s="116">
        <f t="shared" si="20"/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20"/>
      <c r="L155" s="345"/>
      <c r="M155" s="346"/>
    </row>
    <row r="156" spans="1:14" x14ac:dyDescent="0.25">
      <c r="A156" s="557"/>
      <c r="B156" s="444"/>
      <c r="C156" s="444"/>
      <c r="D156" s="42">
        <v>2021</v>
      </c>
      <c r="E156" s="116">
        <f t="shared" si="20"/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20"/>
      <c r="L156" s="345"/>
      <c r="M156" s="346"/>
    </row>
    <row r="157" spans="1:14" x14ac:dyDescent="0.25">
      <c r="A157" s="557"/>
      <c r="B157" s="444"/>
      <c r="C157" s="444"/>
      <c r="D157" s="42">
        <v>2022</v>
      </c>
      <c r="E157" s="116">
        <f t="shared" si="20"/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20"/>
      <c r="L157" s="345"/>
      <c r="M157" s="346"/>
    </row>
    <row r="158" spans="1:14" x14ac:dyDescent="0.25">
      <c r="A158" s="557"/>
      <c r="B158" s="444"/>
      <c r="C158" s="444"/>
      <c r="D158" s="42">
        <v>2023</v>
      </c>
      <c r="E158" s="116">
        <f t="shared" si="20"/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20"/>
      <c r="L158" s="345"/>
      <c r="M158" s="346"/>
    </row>
    <row r="159" spans="1:14" x14ac:dyDescent="0.25">
      <c r="A159" s="557"/>
      <c r="B159" s="444"/>
      <c r="C159" s="444"/>
      <c r="D159" s="42">
        <v>2024</v>
      </c>
      <c r="E159" s="116">
        <f t="shared" si="20"/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20"/>
      <c r="L159" s="345"/>
      <c r="M159" s="346"/>
    </row>
    <row r="160" spans="1:14" x14ac:dyDescent="0.25">
      <c r="A160" s="557"/>
      <c r="B160" s="444"/>
      <c r="C160" s="444"/>
      <c r="D160" s="42">
        <v>2025</v>
      </c>
      <c r="E160" s="116">
        <f t="shared" si="20"/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20"/>
      <c r="L160" s="345"/>
      <c r="M160" s="346"/>
    </row>
    <row r="161" spans="1:14" ht="15.75" thickBot="1" x14ac:dyDescent="0.3">
      <c r="A161" s="592"/>
      <c r="B161" s="445"/>
      <c r="C161" s="445"/>
      <c r="D161" s="276">
        <v>2026</v>
      </c>
      <c r="E161" s="277">
        <f t="shared" si="20"/>
        <v>0</v>
      </c>
      <c r="F161" s="258">
        <v>0</v>
      </c>
      <c r="G161" s="258">
        <v>0</v>
      </c>
      <c r="H161" s="258">
        <v>0</v>
      </c>
      <c r="I161" s="258">
        <v>0</v>
      </c>
      <c r="J161" s="258">
        <v>0</v>
      </c>
      <c r="K161" s="521"/>
      <c r="L161" s="345"/>
      <c r="M161" s="346"/>
    </row>
    <row r="162" spans="1:14" ht="33.75" customHeight="1" x14ac:dyDescent="0.25">
      <c r="A162" s="557" t="s">
        <v>95</v>
      </c>
      <c r="B162" s="444" t="s">
        <v>63</v>
      </c>
      <c r="C162" s="444"/>
      <c r="D162" s="351" t="s">
        <v>5</v>
      </c>
      <c r="E162" s="133">
        <f>SUM(E163:E178)</f>
        <v>0.16345994999999999</v>
      </c>
      <c r="F162" s="133">
        <f t="shared" ref="F162:J162" si="21">SUM(F163:F178)</f>
        <v>0</v>
      </c>
      <c r="G162" s="133">
        <f t="shared" si="21"/>
        <v>0</v>
      </c>
      <c r="H162" s="133">
        <f t="shared" si="21"/>
        <v>0</v>
      </c>
      <c r="I162" s="133">
        <f t="shared" si="21"/>
        <v>0.16345994999999999</v>
      </c>
      <c r="J162" s="133">
        <f t="shared" si="21"/>
        <v>0</v>
      </c>
      <c r="K162" s="443">
        <v>2018</v>
      </c>
      <c r="L162" s="340"/>
      <c r="M162" s="346"/>
    </row>
    <row r="163" spans="1:14" x14ac:dyDescent="0.25">
      <c r="A163" s="557"/>
      <c r="B163" s="444"/>
      <c r="C163" s="444"/>
      <c r="D163" s="42">
        <v>2011</v>
      </c>
      <c r="E163" s="116">
        <f>F163+G163+H163+I163+J163</f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444"/>
      <c r="L163" s="340"/>
      <c r="M163" s="346"/>
    </row>
    <row r="164" spans="1:14" x14ac:dyDescent="0.25">
      <c r="A164" s="557"/>
      <c r="B164" s="444"/>
      <c r="C164" s="444"/>
      <c r="D164" s="42">
        <v>2012</v>
      </c>
      <c r="E164" s="116">
        <f t="shared" ref="E164:E178" si="22">F164+G164+H164+I164+J164</f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444"/>
      <c r="L164" s="340"/>
      <c r="M164" s="346"/>
    </row>
    <row r="165" spans="1:14" x14ac:dyDescent="0.25">
      <c r="A165" s="557"/>
      <c r="B165" s="444"/>
      <c r="C165" s="444"/>
      <c r="D165" s="42">
        <v>2013</v>
      </c>
      <c r="E165" s="116">
        <f t="shared" si="22"/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444"/>
      <c r="L165" s="340"/>
      <c r="M165" s="346"/>
    </row>
    <row r="166" spans="1:14" x14ac:dyDescent="0.25">
      <c r="A166" s="557"/>
      <c r="B166" s="444"/>
      <c r="C166" s="444"/>
      <c r="D166" s="42">
        <v>2014</v>
      </c>
      <c r="E166" s="116">
        <f t="shared" si="22"/>
        <v>0</v>
      </c>
      <c r="F166" s="56">
        <v>0</v>
      </c>
      <c r="G166" s="56">
        <v>0</v>
      </c>
      <c r="H166" s="56">
        <v>0</v>
      </c>
      <c r="I166" s="56">
        <v>0</v>
      </c>
      <c r="J166" s="56">
        <v>0</v>
      </c>
      <c r="K166" s="444"/>
      <c r="L166" s="340"/>
      <c r="M166" s="346"/>
    </row>
    <row r="167" spans="1:14" x14ac:dyDescent="0.25">
      <c r="A167" s="557"/>
      <c r="B167" s="444"/>
      <c r="C167" s="444"/>
      <c r="D167" s="42">
        <v>2015</v>
      </c>
      <c r="E167" s="116">
        <f t="shared" si="22"/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444"/>
      <c r="L167" s="340"/>
      <c r="M167" s="346"/>
    </row>
    <row r="168" spans="1:14" x14ac:dyDescent="0.25">
      <c r="A168" s="557"/>
      <c r="B168" s="444"/>
      <c r="C168" s="444"/>
      <c r="D168" s="42">
        <v>2016</v>
      </c>
      <c r="E168" s="116">
        <f t="shared" si="22"/>
        <v>0</v>
      </c>
      <c r="F168" s="56">
        <v>0</v>
      </c>
      <c r="G168" s="56">
        <v>0</v>
      </c>
      <c r="H168" s="56">
        <v>0</v>
      </c>
      <c r="I168" s="56">
        <f>1.092-0.807377+0.04737435+0.25-0.50748735+0.02880099-0.10331099</f>
        <v>0</v>
      </c>
      <c r="J168" s="56">
        <v>0</v>
      </c>
      <c r="K168" s="444"/>
      <c r="L168" s="340"/>
      <c r="M168" s="346"/>
      <c r="N168" s="280"/>
    </row>
    <row r="169" spans="1:14" ht="19.899999999999999" customHeight="1" x14ac:dyDescent="0.25">
      <c r="A169" s="557"/>
      <c r="B169" s="444"/>
      <c r="C169" s="444"/>
      <c r="D169" s="42">
        <v>2017</v>
      </c>
      <c r="E169" s="116">
        <f t="shared" si="22"/>
        <v>0</v>
      </c>
      <c r="F169" s="56">
        <v>0</v>
      </c>
      <c r="G169" s="56">
        <v>0</v>
      </c>
      <c r="H169" s="56">
        <v>0</v>
      </c>
      <c r="I169" s="56">
        <f>0.15627146-0.15627146</f>
        <v>0</v>
      </c>
      <c r="J169" s="56">
        <v>0</v>
      </c>
      <c r="K169" s="444"/>
      <c r="L169" s="340"/>
      <c r="M169" s="346"/>
      <c r="N169" s="273"/>
    </row>
    <row r="170" spans="1:14" x14ac:dyDescent="0.25">
      <c r="A170" s="557"/>
      <c r="B170" s="444"/>
      <c r="C170" s="444"/>
      <c r="D170" s="42">
        <v>2018</v>
      </c>
      <c r="E170" s="116">
        <f t="shared" si="22"/>
        <v>0.16345994999999999</v>
      </c>
      <c r="F170" s="56">
        <v>0</v>
      </c>
      <c r="G170" s="56">
        <v>0</v>
      </c>
      <c r="H170" s="56">
        <v>0</v>
      </c>
      <c r="I170" s="56">
        <v>0.16345994999999999</v>
      </c>
      <c r="J170" s="56">
        <v>0</v>
      </c>
      <c r="K170" s="444"/>
      <c r="L170" s="340"/>
      <c r="M170" s="346"/>
    </row>
    <row r="171" spans="1:14" x14ac:dyDescent="0.25">
      <c r="A171" s="557"/>
      <c r="B171" s="444"/>
      <c r="C171" s="444"/>
      <c r="D171" s="42">
        <v>2019</v>
      </c>
      <c r="E171" s="116">
        <f t="shared" si="22"/>
        <v>0</v>
      </c>
      <c r="F171" s="56">
        <v>0</v>
      </c>
      <c r="G171" s="56">
        <v>0</v>
      </c>
      <c r="H171" s="56">
        <v>0</v>
      </c>
      <c r="I171" s="56">
        <f>0.17352914-0.17352914</f>
        <v>0</v>
      </c>
      <c r="J171" s="56">
        <v>0</v>
      </c>
      <c r="K171" s="444"/>
      <c r="L171" s="340"/>
      <c r="M171" s="346"/>
      <c r="N171" s="274"/>
    </row>
    <row r="172" spans="1:14" x14ac:dyDescent="0.25">
      <c r="A172" s="557"/>
      <c r="B172" s="444"/>
      <c r="C172" s="444"/>
      <c r="D172" s="42">
        <v>2020</v>
      </c>
      <c r="E172" s="116">
        <f t="shared" si="22"/>
        <v>0</v>
      </c>
      <c r="F172" s="56">
        <v>0</v>
      </c>
      <c r="G172" s="56">
        <v>0</v>
      </c>
      <c r="H172" s="56">
        <v>0</v>
      </c>
      <c r="I172" s="56">
        <f>0.17352914-0.17352914</f>
        <v>0</v>
      </c>
      <c r="J172" s="56">
        <v>0</v>
      </c>
      <c r="K172" s="444"/>
      <c r="L172" s="340"/>
      <c r="M172" s="346"/>
      <c r="N172" s="273"/>
    </row>
    <row r="173" spans="1:14" x14ac:dyDescent="0.25">
      <c r="A173" s="557"/>
      <c r="B173" s="444"/>
      <c r="C173" s="444"/>
      <c r="D173" s="42">
        <v>2021</v>
      </c>
      <c r="E173" s="116">
        <f t="shared" si="22"/>
        <v>0</v>
      </c>
      <c r="F173" s="56">
        <v>0</v>
      </c>
      <c r="G173" s="56">
        <v>0</v>
      </c>
      <c r="H173" s="56">
        <v>0</v>
      </c>
      <c r="I173" s="56">
        <v>0</v>
      </c>
      <c r="J173" s="56">
        <v>0</v>
      </c>
      <c r="K173" s="444"/>
      <c r="L173" s="340"/>
      <c r="M173" s="346"/>
      <c r="N173" s="273"/>
    </row>
    <row r="174" spans="1:14" x14ac:dyDescent="0.25">
      <c r="A174" s="557"/>
      <c r="B174" s="444"/>
      <c r="C174" s="444"/>
      <c r="D174" s="42">
        <v>2022</v>
      </c>
      <c r="E174" s="116">
        <f t="shared" si="22"/>
        <v>0</v>
      </c>
      <c r="F174" s="56">
        <v>0</v>
      </c>
      <c r="G174" s="56">
        <v>0</v>
      </c>
      <c r="H174" s="56">
        <v>0</v>
      </c>
      <c r="I174" s="56">
        <v>0</v>
      </c>
      <c r="J174" s="56">
        <v>0</v>
      </c>
      <c r="K174" s="444"/>
      <c r="L174" s="340"/>
      <c r="M174" s="346"/>
      <c r="N174" s="273"/>
    </row>
    <row r="175" spans="1:14" x14ac:dyDescent="0.25">
      <c r="A175" s="557"/>
      <c r="B175" s="444"/>
      <c r="C175" s="444"/>
      <c r="D175" s="42">
        <v>2023</v>
      </c>
      <c r="E175" s="116">
        <f t="shared" si="22"/>
        <v>0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444"/>
      <c r="L175" s="340"/>
      <c r="M175" s="346"/>
      <c r="N175" s="273"/>
    </row>
    <row r="176" spans="1:14" x14ac:dyDescent="0.25">
      <c r="A176" s="557"/>
      <c r="B176" s="444"/>
      <c r="C176" s="444"/>
      <c r="D176" s="42">
        <v>2024</v>
      </c>
      <c r="E176" s="116">
        <f t="shared" si="22"/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444"/>
      <c r="L176" s="340"/>
      <c r="M176" s="346"/>
      <c r="N176" s="273"/>
    </row>
    <row r="177" spans="1:14" x14ac:dyDescent="0.25">
      <c r="A177" s="557"/>
      <c r="B177" s="444"/>
      <c r="C177" s="444"/>
      <c r="D177" s="42">
        <v>2025</v>
      </c>
      <c r="E177" s="116">
        <f t="shared" si="22"/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444"/>
      <c r="L177" s="340"/>
      <c r="M177" s="346"/>
      <c r="N177" s="273"/>
    </row>
    <row r="178" spans="1:14" ht="15.75" thickBot="1" x14ac:dyDescent="0.3">
      <c r="A178" s="592"/>
      <c r="B178" s="445"/>
      <c r="C178" s="445"/>
      <c r="D178" s="42">
        <v>2026</v>
      </c>
      <c r="E178" s="116">
        <f t="shared" si="22"/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456"/>
      <c r="L178" s="340"/>
      <c r="M178" s="346"/>
      <c r="N178" s="273"/>
    </row>
    <row r="179" spans="1:14" ht="31.5" customHeight="1" x14ac:dyDescent="0.25">
      <c r="A179" s="591" t="s">
        <v>119</v>
      </c>
      <c r="B179" s="443" t="s">
        <v>67</v>
      </c>
      <c r="C179" s="443"/>
      <c r="D179" s="42" t="s">
        <v>5</v>
      </c>
      <c r="E179" s="133">
        <f>SUM(E180:E195)</f>
        <v>0.6</v>
      </c>
      <c r="F179" s="133">
        <f t="shared" ref="F179:J179" si="23">SUM(F180:F195)</f>
        <v>0</v>
      </c>
      <c r="G179" s="133">
        <f t="shared" si="23"/>
        <v>0.5706</v>
      </c>
      <c r="H179" s="133">
        <f t="shared" si="23"/>
        <v>2.9399999999999999E-2</v>
      </c>
      <c r="I179" s="133">
        <f t="shared" si="23"/>
        <v>0</v>
      </c>
      <c r="J179" s="133">
        <f t="shared" si="23"/>
        <v>0</v>
      </c>
      <c r="K179" s="495">
        <v>2014</v>
      </c>
      <c r="L179" s="443">
        <v>2014</v>
      </c>
      <c r="M179" s="346"/>
    </row>
    <row r="180" spans="1:14" x14ac:dyDescent="0.25">
      <c r="A180" s="557"/>
      <c r="B180" s="444"/>
      <c r="C180" s="444"/>
      <c r="D180" s="42">
        <v>2011</v>
      </c>
      <c r="E180" s="133">
        <f>F180+G180+H180+I180+J180</f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444"/>
      <c r="L180" s="444"/>
      <c r="M180" s="346"/>
    </row>
    <row r="181" spans="1:14" x14ac:dyDescent="0.25">
      <c r="A181" s="557"/>
      <c r="B181" s="444"/>
      <c r="C181" s="444"/>
      <c r="D181" s="42">
        <v>2012</v>
      </c>
      <c r="E181" s="133">
        <f t="shared" ref="E181:E195" si="24">F181+G181+H181+I181+J181</f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444"/>
      <c r="L181" s="444"/>
      <c r="M181" s="346"/>
    </row>
    <row r="182" spans="1:14" x14ac:dyDescent="0.25">
      <c r="A182" s="557"/>
      <c r="B182" s="444"/>
      <c r="C182" s="444"/>
      <c r="D182" s="42">
        <v>2013</v>
      </c>
      <c r="E182" s="133">
        <f t="shared" si="24"/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444"/>
      <c r="L182" s="444"/>
      <c r="M182" s="346"/>
    </row>
    <row r="183" spans="1:14" x14ac:dyDescent="0.25">
      <c r="A183" s="557"/>
      <c r="B183" s="444"/>
      <c r="C183" s="444"/>
      <c r="D183" s="42">
        <v>2014</v>
      </c>
      <c r="E183" s="133">
        <f t="shared" si="24"/>
        <v>0.6</v>
      </c>
      <c r="F183" s="56">
        <v>0</v>
      </c>
      <c r="G183" s="124">
        <v>0.5706</v>
      </c>
      <c r="H183" s="124">
        <v>2.9399999999999999E-2</v>
      </c>
      <c r="I183" s="56">
        <v>0</v>
      </c>
      <c r="J183" s="56">
        <v>0</v>
      </c>
      <c r="K183" s="444"/>
      <c r="L183" s="444"/>
      <c r="M183" s="346"/>
    </row>
    <row r="184" spans="1:14" x14ac:dyDescent="0.25">
      <c r="A184" s="557"/>
      <c r="B184" s="444"/>
      <c r="C184" s="444"/>
      <c r="D184" s="42">
        <v>2015</v>
      </c>
      <c r="E184" s="133">
        <f t="shared" si="24"/>
        <v>0</v>
      </c>
      <c r="F184" s="56">
        <v>0</v>
      </c>
      <c r="G184" s="56">
        <v>0</v>
      </c>
      <c r="H184" s="56">
        <v>0</v>
      </c>
      <c r="I184" s="56">
        <v>0</v>
      </c>
      <c r="J184" s="56">
        <v>0</v>
      </c>
      <c r="K184" s="444"/>
      <c r="L184" s="444"/>
      <c r="M184" s="346"/>
    </row>
    <row r="185" spans="1:14" x14ac:dyDescent="0.25">
      <c r="A185" s="557"/>
      <c r="B185" s="444"/>
      <c r="C185" s="444"/>
      <c r="D185" s="42">
        <v>2016</v>
      </c>
      <c r="E185" s="133">
        <f t="shared" si="24"/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444"/>
      <c r="L185" s="444"/>
      <c r="M185" s="346"/>
    </row>
    <row r="186" spans="1:14" x14ac:dyDescent="0.25">
      <c r="A186" s="557"/>
      <c r="B186" s="444"/>
      <c r="C186" s="444"/>
      <c r="D186" s="42">
        <v>2017</v>
      </c>
      <c r="E186" s="133">
        <f t="shared" si="24"/>
        <v>0</v>
      </c>
      <c r="F186" s="56">
        <v>0</v>
      </c>
      <c r="G186" s="56">
        <v>0</v>
      </c>
      <c r="H186" s="56">
        <v>0</v>
      </c>
      <c r="I186" s="56">
        <v>0</v>
      </c>
      <c r="J186" s="56">
        <v>0</v>
      </c>
      <c r="K186" s="444"/>
      <c r="L186" s="444"/>
      <c r="M186" s="346"/>
    </row>
    <row r="187" spans="1:14" x14ac:dyDescent="0.25">
      <c r="A187" s="557"/>
      <c r="B187" s="444"/>
      <c r="C187" s="444"/>
      <c r="D187" s="42">
        <v>2018</v>
      </c>
      <c r="E187" s="133">
        <f t="shared" si="24"/>
        <v>0</v>
      </c>
      <c r="F187" s="56">
        <v>0</v>
      </c>
      <c r="G187" s="56">
        <v>0</v>
      </c>
      <c r="H187" s="56">
        <v>0</v>
      </c>
      <c r="I187" s="56">
        <v>0</v>
      </c>
      <c r="J187" s="56">
        <v>0</v>
      </c>
      <c r="K187" s="444"/>
      <c r="L187" s="444"/>
      <c r="M187" s="346"/>
    </row>
    <row r="188" spans="1:14" x14ac:dyDescent="0.25">
      <c r="A188" s="557"/>
      <c r="B188" s="444"/>
      <c r="C188" s="444"/>
      <c r="D188" s="42">
        <v>2019</v>
      </c>
      <c r="E188" s="133">
        <f t="shared" si="24"/>
        <v>0</v>
      </c>
      <c r="F188" s="56">
        <v>0</v>
      </c>
      <c r="G188" s="56">
        <v>0</v>
      </c>
      <c r="H188" s="56">
        <v>0</v>
      </c>
      <c r="I188" s="56">
        <v>0</v>
      </c>
      <c r="J188" s="56">
        <v>0</v>
      </c>
      <c r="K188" s="444"/>
      <c r="L188" s="444"/>
      <c r="M188" s="346"/>
    </row>
    <row r="189" spans="1:14" ht="15.75" thickBot="1" x14ac:dyDescent="0.3">
      <c r="A189" s="557"/>
      <c r="B189" s="444"/>
      <c r="C189" s="444"/>
      <c r="D189" s="42">
        <v>2020</v>
      </c>
      <c r="E189" s="133">
        <f t="shared" si="24"/>
        <v>0</v>
      </c>
      <c r="F189" s="56">
        <v>0</v>
      </c>
      <c r="G189" s="56">
        <v>0</v>
      </c>
      <c r="H189" s="56">
        <v>0</v>
      </c>
      <c r="I189" s="56">
        <v>0</v>
      </c>
      <c r="J189" s="56">
        <v>0</v>
      </c>
      <c r="K189" s="444"/>
      <c r="L189" s="445"/>
      <c r="M189" s="346"/>
    </row>
    <row r="190" spans="1:14" x14ac:dyDescent="0.25">
      <c r="A190" s="557"/>
      <c r="B190" s="444"/>
      <c r="C190" s="444"/>
      <c r="D190" s="42">
        <v>2021</v>
      </c>
      <c r="E190" s="133">
        <f t="shared" si="24"/>
        <v>0</v>
      </c>
      <c r="F190" s="56">
        <v>0</v>
      </c>
      <c r="G190" s="56">
        <f t="shared" ref="G190:I193" si="25">G207+G224</f>
        <v>0</v>
      </c>
      <c r="H190" s="56">
        <f t="shared" si="25"/>
        <v>0</v>
      </c>
      <c r="I190" s="56">
        <f t="shared" si="25"/>
        <v>0</v>
      </c>
      <c r="J190" s="56">
        <v>0</v>
      </c>
      <c r="K190" s="444"/>
      <c r="L190" s="340"/>
      <c r="M190" s="346"/>
    </row>
    <row r="191" spans="1:14" x14ac:dyDescent="0.25">
      <c r="A191" s="557"/>
      <c r="B191" s="444"/>
      <c r="C191" s="444"/>
      <c r="D191" s="42">
        <v>2022</v>
      </c>
      <c r="E191" s="133">
        <f t="shared" si="24"/>
        <v>0</v>
      </c>
      <c r="F191" s="56">
        <v>0</v>
      </c>
      <c r="G191" s="56">
        <f t="shared" si="25"/>
        <v>0</v>
      </c>
      <c r="H191" s="56">
        <f t="shared" si="25"/>
        <v>0</v>
      </c>
      <c r="I191" s="56">
        <f t="shared" si="25"/>
        <v>0</v>
      </c>
      <c r="J191" s="56">
        <v>0</v>
      </c>
      <c r="K191" s="444"/>
      <c r="L191" s="340"/>
      <c r="M191" s="346"/>
    </row>
    <row r="192" spans="1:14" x14ac:dyDescent="0.25">
      <c r="A192" s="557"/>
      <c r="B192" s="444"/>
      <c r="C192" s="444"/>
      <c r="D192" s="42">
        <v>2023</v>
      </c>
      <c r="E192" s="133">
        <f t="shared" si="24"/>
        <v>0</v>
      </c>
      <c r="F192" s="56">
        <v>0</v>
      </c>
      <c r="G192" s="56">
        <f t="shared" si="25"/>
        <v>0</v>
      </c>
      <c r="H192" s="56">
        <f t="shared" si="25"/>
        <v>0</v>
      </c>
      <c r="I192" s="56">
        <f t="shared" si="25"/>
        <v>0</v>
      </c>
      <c r="J192" s="56">
        <v>0</v>
      </c>
      <c r="K192" s="444"/>
      <c r="L192" s="340"/>
      <c r="M192" s="346"/>
    </row>
    <row r="193" spans="1:13" x14ac:dyDescent="0.25">
      <c r="A193" s="557"/>
      <c r="B193" s="444"/>
      <c r="C193" s="444"/>
      <c r="D193" s="42">
        <v>2024</v>
      </c>
      <c r="E193" s="133">
        <f t="shared" si="24"/>
        <v>0</v>
      </c>
      <c r="F193" s="56">
        <v>0</v>
      </c>
      <c r="G193" s="56">
        <f t="shared" si="25"/>
        <v>0</v>
      </c>
      <c r="H193" s="56">
        <f t="shared" si="25"/>
        <v>0</v>
      </c>
      <c r="I193" s="56">
        <f t="shared" si="25"/>
        <v>0</v>
      </c>
      <c r="J193" s="56">
        <v>0</v>
      </c>
      <c r="K193" s="444"/>
      <c r="L193" s="340"/>
      <c r="M193" s="346"/>
    </row>
    <row r="194" spans="1:13" x14ac:dyDescent="0.25">
      <c r="A194" s="557"/>
      <c r="B194" s="444"/>
      <c r="C194" s="444"/>
      <c r="D194" s="42">
        <v>2025</v>
      </c>
      <c r="E194" s="133">
        <f t="shared" si="24"/>
        <v>0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444"/>
      <c r="L194" s="340"/>
      <c r="M194" s="346"/>
    </row>
    <row r="195" spans="1:13" ht="15.75" thickBot="1" x14ac:dyDescent="0.3">
      <c r="A195" s="592"/>
      <c r="B195" s="445"/>
      <c r="C195" s="445"/>
      <c r="D195" s="42">
        <v>2026</v>
      </c>
      <c r="E195" s="133">
        <f t="shared" si="24"/>
        <v>0</v>
      </c>
      <c r="F195" s="56">
        <v>0</v>
      </c>
      <c r="G195" s="56">
        <v>0</v>
      </c>
      <c r="H195" s="56">
        <v>0</v>
      </c>
      <c r="I195" s="56">
        <v>0</v>
      </c>
      <c r="J195" s="56">
        <v>0</v>
      </c>
      <c r="K195" s="445"/>
      <c r="L195" s="340"/>
      <c r="M195" s="346"/>
    </row>
    <row r="196" spans="1:13" ht="33.75" customHeight="1" x14ac:dyDescent="0.25">
      <c r="A196" s="591" t="s">
        <v>126</v>
      </c>
      <c r="B196" s="443" t="s">
        <v>96</v>
      </c>
      <c r="C196" s="443"/>
      <c r="D196" s="42" t="s">
        <v>5</v>
      </c>
      <c r="E196" s="133">
        <f>SUM(E197:E212)</f>
        <v>1.443025</v>
      </c>
      <c r="F196" s="133">
        <f t="shared" ref="F196:J196" si="26">SUM(F197:F212)</f>
        <v>0</v>
      </c>
      <c r="G196" s="133">
        <f t="shared" si="26"/>
        <v>0</v>
      </c>
      <c r="H196" s="133">
        <f t="shared" si="26"/>
        <v>0</v>
      </c>
      <c r="I196" s="133">
        <f t="shared" si="26"/>
        <v>1.443025</v>
      </c>
      <c r="J196" s="133">
        <f t="shared" si="26"/>
        <v>0</v>
      </c>
      <c r="K196" s="443">
        <v>2016</v>
      </c>
      <c r="L196" s="340"/>
      <c r="M196" s="346"/>
    </row>
    <row r="197" spans="1:13" x14ac:dyDescent="0.25">
      <c r="A197" s="557"/>
      <c r="B197" s="444"/>
      <c r="C197" s="444"/>
      <c r="D197" s="42">
        <v>2011</v>
      </c>
      <c r="E197" s="133">
        <f>F197+G197+H197+I197+J197</f>
        <v>0</v>
      </c>
      <c r="F197" s="56">
        <f t="shared" ref="F197:J212" si="27">F214+F231</f>
        <v>0</v>
      </c>
      <c r="G197" s="56">
        <f t="shared" si="27"/>
        <v>0</v>
      </c>
      <c r="H197" s="56">
        <f t="shared" si="27"/>
        <v>0</v>
      </c>
      <c r="I197" s="56">
        <f t="shared" si="27"/>
        <v>0</v>
      </c>
      <c r="J197" s="56">
        <f t="shared" si="27"/>
        <v>0</v>
      </c>
      <c r="K197" s="444"/>
      <c r="L197" s="340"/>
      <c r="M197" s="346"/>
    </row>
    <row r="198" spans="1:13" x14ac:dyDescent="0.25">
      <c r="A198" s="557"/>
      <c r="B198" s="444"/>
      <c r="C198" s="444"/>
      <c r="D198" s="42">
        <v>2012</v>
      </c>
      <c r="E198" s="133">
        <f t="shared" ref="E198:E212" si="28">F198+G198+H198+I198+J198</f>
        <v>0</v>
      </c>
      <c r="F198" s="56">
        <f t="shared" si="27"/>
        <v>0</v>
      </c>
      <c r="G198" s="56">
        <f t="shared" si="27"/>
        <v>0</v>
      </c>
      <c r="H198" s="56">
        <f t="shared" si="27"/>
        <v>0</v>
      </c>
      <c r="I198" s="56">
        <f t="shared" si="27"/>
        <v>0</v>
      </c>
      <c r="J198" s="56">
        <f t="shared" si="27"/>
        <v>0</v>
      </c>
      <c r="K198" s="444"/>
      <c r="L198" s="340"/>
      <c r="M198" s="346"/>
    </row>
    <row r="199" spans="1:13" x14ac:dyDescent="0.25">
      <c r="A199" s="557"/>
      <c r="B199" s="444"/>
      <c r="C199" s="444"/>
      <c r="D199" s="42">
        <v>2013</v>
      </c>
      <c r="E199" s="133">
        <f t="shared" si="28"/>
        <v>0</v>
      </c>
      <c r="F199" s="56">
        <f t="shared" si="27"/>
        <v>0</v>
      </c>
      <c r="G199" s="56">
        <f t="shared" si="27"/>
        <v>0</v>
      </c>
      <c r="H199" s="56">
        <f t="shared" si="27"/>
        <v>0</v>
      </c>
      <c r="I199" s="56">
        <f t="shared" si="27"/>
        <v>0</v>
      </c>
      <c r="J199" s="56">
        <f t="shared" si="27"/>
        <v>0</v>
      </c>
      <c r="K199" s="444"/>
      <c r="L199" s="340"/>
      <c r="M199" s="346"/>
    </row>
    <row r="200" spans="1:13" x14ac:dyDescent="0.25">
      <c r="A200" s="557"/>
      <c r="B200" s="444"/>
      <c r="C200" s="444"/>
      <c r="D200" s="42">
        <v>2014</v>
      </c>
      <c r="E200" s="133">
        <f t="shared" si="28"/>
        <v>0</v>
      </c>
      <c r="F200" s="56">
        <f t="shared" si="27"/>
        <v>0</v>
      </c>
      <c r="G200" s="56">
        <f t="shared" si="27"/>
        <v>0</v>
      </c>
      <c r="H200" s="56">
        <f t="shared" si="27"/>
        <v>0</v>
      </c>
      <c r="I200" s="56">
        <f t="shared" si="27"/>
        <v>0</v>
      </c>
      <c r="J200" s="56">
        <f t="shared" si="27"/>
        <v>0</v>
      </c>
      <c r="K200" s="444"/>
      <c r="L200" s="340"/>
      <c r="M200" s="346"/>
    </row>
    <row r="201" spans="1:13" x14ac:dyDescent="0.25">
      <c r="A201" s="557"/>
      <c r="B201" s="444"/>
      <c r="C201" s="444"/>
      <c r="D201" s="42">
        <v>2015</v>
      </c>
      <c r="E201" s="133">
        <f t="shared" si="28"/>
        <v>0</v>
      </c>
      <c r="F201" s="56">
        <f t="shared" si="27"/>
        <v>0</v>
      </c>
      <c r="G201" s="56">
        <f t="shared" si="27"/>
        <v>0</v>
      </c>
      <c r="H201" s="56">
        <f t="shared" si="27"/>
        <v>0</v>
      </c>
      <c r="I201" s="56">
        <f t="shared" si="27"/>
        <v>0</v>
      </c>
      <c r="J201" s="56">
        <f t="shared" si="27"/>
        <v>0</v>
      </c>
      <c r="K201" s="444"/>
      <c r="L201" s="340"/>
      <c r="M201" s="346"/>
    </row>
    <row r="202" spans="1:13" x14ac:dyDescent="0.25">
      <c r="A202" s="557"/>
      <c r="B202" s="444"/>
      <c r="C202" s="444"/>
      <c r="D202" s="42">
        <v>2016</v>
      </c>
      <c r="E202" s="133">
        <f t="shared" si="28"/>
        <v>1.443025</v>
      </c>
      <c r="F202" s="56">
        <f t="shared" si="27"/>
        <v>0</v>
      </c>
      <c r="G202" s="56">
        <f t="shared" si="27"/>
        <v>0</v>
      </c>
      <c r="H202" s="56">
        <f t="shared" si="27"/>
        <v>0</v>
      </c>
      <c r="I202" s="56">
        <f t="shared" si="27"/>
        <v>1.443025</v>
      </c>
      <c r="J202" s="56">
        <f t="shared" si="27"/>
        <v>0</v>
      </c>
      <c r="K202" s="444"/>
      <c r="L202" s="340"/>
      <c r="M202" s="346"/>
    </row>
    <row r="203" spans="1:13" x14ac:dyDescent="0.25">
      <c r="A203" s="557"/>
      <c r="B203" s="444"/>
      <c r="C203" s="444"/>
      <c r="D203" s="42">
        <v>2017</v>
      </c>
      <c r="E203" s="133">
        <f t="shared" si="28"/>
        <v>0</v>
      </c>
      <c r="F203" s="56">
        <f t="shared" si="27"/>
        <v>0</v>
      </c>
      <c r="G203" s="56">
        <f t="shared" si="27"/>
        <v>0</v>
      </c>
      <c r="H203" s="56">
        <f t="shared" si="27"/>
        <v>0</v>
      </c>
      <c r="I203" s="56">
        <f t="shared" si="27"/>
        <v>0</v>
      </c>
      <c r="J203" s="56">
        <f t="shared" si="27"/>
        <v>0</v>
      </c>
      <c r="K203" s="444"/>
      <c r="L203" s="340"/>
      <c r="M203" s="346"/>
    </row>
    <row r="204" spans="1:13" x14ac:dyDescent="0.25">
      <c r="A204" s="557"/>
      <c r="B204" s="444"/>
      <c r="C204" s="444"/>
      <c r="D204" s="42">
        <v>2018</v>
      </c>
      <c r="E204" s="133">
        <f t="shared" si="28"/>
        <v>0</v>
      </c>
      <c r="F204" s="56">
        <f t="shared" si="27"/>
        <v>0</v>
      </c>
      <c r="G204" s="56">
        <f t="shared" si="27"/>
        <v>0</v>
      </c>
      <c r="H204" s="56">
        <f t="shared" si="27"/>
        <v>0</v>
      </c>
      <c r="I204" s="56">
        <f t="shared" si="27"/>
        <v>0</v>
      </c>
      <c r="J204" s="56">
        <f t="shared" si="27"/>
        <v>0</v>
      </c>
      <c r="K204" s="444"/>
      <c r="L204" s="340"/>
      <c r="M204" s="346"/>
    </row>
    <row r="205" spans="1:13" x14ac:dyDescent="0.25">
      <c r="A205" s="557"/>
      <c r="B205" s="444"/>
      <c r="C205" s="444"/>
      <c r="D205" s="42">
        <v>2019</v>
      </c>
      <c r="E205" s="133">
        <f t="shared" si="28"/>
        <v>0</v>
      </c>
      <c r="F205" s="56">
        <f t="shared" si="27"/>
        <v>0</v>
      </c>
      <c r="G205" s="56">
        <f t="shared" si="27"/>
        <v>0</v>
      </c>
      <c r="H205" s="56">
        <f t="shared" si="27"/>
        <v>0</v>
      </c>
      <c r="I205" s="56">
        <f t="shared" si="27"/>
        <v>0</v>
      </c>
      <c r="J205" s="56">
        <f t="shared" si="27"/>
        <v>0</v>
      </c>
      <c r="K205" s="444"/>
      <c r="L205" s="340"/>
      <c r="M205" s="346"/>
    </row>
    <row r="206" spans="1:13" x14ac:dyDescent="0.25">
      <c r="A206" s="557"/>
      <c r="B206" s="444"/>
      <c r="C206" s="444"/>
      <c r="D206" s="42">
        <v>2020</v>
      </c>
      <c r="E206" s="133">
        <f t="shared" si="28"/>
        <v>0</v>
      </c>
      <c r="F206" s="56">
        <f t="shared" si="27"/>
        <v>0</v>
      </c>
      <c r="G206" s="56">
        <f t="shared" si="27"/>
        <v>0</v>
      </c>
      <c r="H206" s="56">
        <f t="shared" si="27"/>
        <v>0</v>
      </c>
      <c r="I206" s="56">
        <f t="shared" si="27"/>
        <v>0</v>
      </c>
      <c r="J206" s="56">
        <f t="shared" si="27"/>
        <v>0</v>
      </c>
      <c r="K206" s="444"/>
      <c r="L206" s="340"/>
      <c r="M206" s="346"/>
    </row>
    <row r="207" spans="1:13" x14ac:dyDescent="0.25">
      <c r="A207" s="557"/>
      <c r="B207" s="444"/>
      <c r="C207" s="444"/>
      <c r="D207" s="42">
        <v>2021</v>
      </c>
      <c r="E207" s="133">
        <f t="shared" si="28"/>
        <v>0</v>
      </c>
      <c r="F207" s="56">
        <f t="shared" si="27"/>
        <v>0</v>
      </c>
      <c r="G207" s="56">
        <f t="shared" si="27"/>
        <v>0</v>
      </c>
      <c r="H207" s="56">
        <f t="shared" si="27"/>
        <v>0</v>
      </c>
      <c r="I207" s="56">
        <f t="shared" si="27"/>
        <v>0</v>
      </c>
      <c r="J207" s="56">
        <f t="shared" si="27"/>
        <v>0</v>
      </c>
      <c r="K207" s="444"/>
      <c r="L207" s="340"/>
      <c r="M207" s="346"/>
    </row>
    <row r="208" spans="1:13" x14ac:dyDescent="0.25">
      <c r="A208" s="557"/>
      <c r="B208" s="444"/>
      <c r="C208" s="444"/>
      <c r="D208" s="42">
        <v>2022</v>
      </c>
      <c r="E208" s="133">
        <f t="shared" si="28"/>
        <v>0</v>
      </c>
      <c r="F208" s="56">
        <f t="shared" si="27"/>
        <v>0</v>
      </c>
      <c r="G208" s="56">
        <f t="shared" si="27"/>
        <v>0</v>
      </c>
      <c r="H208" s="56">
        <f t="shared" si="27"/>
        <v>0</v>
      </c>
      <c r="I208" s="56">
        <f t="shared" si="27"/>
        <v>0</v>
      </c>
      <c r="J208" s="56">
        <f t="shared" si="27"/>
        <v>0</v>
      </c>
      <c r="K208" s="444"/>
      <c r="L208" s="340"/>
      <c r="M208" s="346"/>
    </row>
    <row r="209" spans="1:14" x14ac:dyDescent="0.25">
      <c r="A209" s="557"/>
      <c r="B209" s="444"/>
      <c r="C209" s="444"/>
      <c r="D209" s="42">
        <v>2023</v>
      </c>
      <c r="E209" s="133">
        <f t="shared" si="28"/>
        <v>0</v>
      </c>
      <c r="F209" s="56">
        <f t="shared" si="27"/>
        <v>0</v>
      </c>
      <c r="G209" s="56">
        <f t="shared" si="27"/>
        <v>0</v>
      </c>
      <c r="H209" s="56">
        <f t="shared" si="27"/>
        <v>0</v>
      </c>
      <c r="I209" s="56">
        <f t="shared" si="27"/>
        <v>0</v>
      </c>
      <c r="J209" s="56">
        <f t="shared" si="27"/>
        <v>0</v>
      </c>
      <c r="K209" s="444"/>
      <c r="L209" s="340"/>
      <c r="M209" s="346"/>
    </row>
    <row r="210" spans="1:14" x14ac:dyDescent="0.25">
      <c r="A210" s="557"/>
      <c r="B210" s="444"/>
      <c r="C210" s="444"/>
      <c r="D210" s="42">
        <v>2024</v>
      </c>
      <c r="E210" s="133">
        <f t="shared" si="28"/>
        <v>0</v>
      </c>
      <c r="F210" s="56">
        <f t="shared" si="27"/>
        <v>0</v>
      </c>
      <c r="G210" s="56">
        <f t="shared" si="27"/>
        <v>0</v>
      </c>
      <c r="H210" s="56">
        <f t="shared" si="27"/>
        <v>0</v>
      </c>
      <c r="I210" s="56">
        <f t="shared" si="27"/>
        <v>0</v>
      </c>
      <c r="J210" s="56">
        <f t="shared" si="27"/>
        <v>0</v>
      </c>
      <c r="K210" s="444"/>
      <c r="L210" s="340"/>
      <c r="M210" s="346"/>
    </row>
    <row r="211" spans="1:14" x14ac:dyDescent="0.25">
      <c r="A211" s="557"/>
      <c r="B211" s="444"/>
      <c r="C211" s="444"/>
      <c r="D211" s="42">
        <v>2025</v>
      </c>
      <c r="E211" s="133">
        <f t="shared" si="28"/>
        <v>0</v>
      </c>
      <c r="F211" s="56">
        <f>F228+F245</f>
        <v>0</v>
      </c>
      <c r="G211" s="56">
        <f t="shared" si="27"/>
        <v>0</v>
      </c>
      <c r="H211" s="56">
        <f t="shared" si="27"/>
        <v>0</v>
      </c>
      <c r="I211" s="56">
        <f t="shared" si="27"/>
        <v>0</v>
      </c>
      <c r="J211" s="56">
        <f t="shared" si="27"/>
        <v>0</v>
      </c>
      <c r="K211" s="444"/>
      <c r="L211" s="340"/>
      <c r="M211" s="346"/>
    </row>
    <row r="212" spans="1:14" ht="15.75" thickBot="1" x14ac:dyDescent="0.3">
      <c r="A212" s="592"/>
      <c r="B212" s="445"/>
      <c r="C212" s="445"/>
      <c r="D212" s="42">
        <v>2026</v>
      </c>
      <c r="E212" s="133">
        <f t="shared" si="28"/>
        <v>0</v>
      </c>
      <c r="F212" s="56">
        <f t="shared" si="27"/>
        <v>0</v>
      </c>
      <c r="G212" s="56">
        <f t="shared" si="27"/>
        <v>0</v>
      </c>
      <c r="H212" s="56">
        <f t="shared" si="27"/>
        <v>0</v>
      </c>
      <c r="I212" s="56">
        <f t="shared" si="27"/>
        <v>0</v>
      </c>
      <c r="J212" s="56">
        <f t="shared" si="27"/>
        <v>0</v>
      </c>
      <c r="K212" s="445"/>
      <c r="L212" s="340"/>
      <c r="M212" s="346"/>
    </row>
    <row r="213" spans="1:14" ht="24" customHeight="1" x14ac:dyDescent="0.25">
      <c r="A213" s="593" t="s">
        <v>152</v>
      </c>
      <c r="B213" s="595" t="s">
        <v>97</v>
      </c>
      <c r="C213" s="595" t="s">
        <v>98</v>
      </c>
      <c r="D213" s="123" t="s">
        <v>5</v>
      </c>
      <c r="E213" s="281">
        <f>SUM(E214:E229)</f>
        <v>0.62302499999999994</v>
      </c>
      <c r="F213" s="281">
        <f t="shared" ref="F213:J213" si="29">SUM(F214:F229)</f>
        <v>0</v>
      </c>
      <c r="G213" s="281">
        <f t="shared" si="29"/>
        <v>0</v>
      </c>
      <c r="H213" s="281">
        <f t="shared" si="29"/>
        <v>0</v>
      </c>
      <c r="I213" s="281">
        <f t="shared" si="29"/>
        <v>0.62302499999999994</v>
      </c>
      <c r="J213" s="281">
        <f t="shared" si="29"/>
        <v>0</v>
      </c>
      <c r="K213" s="595">
        <v>2016</v>
      </c>
      <c r="L213" s="340"/>
      <c r="M213" s="346"/>
    </row>
    <row r="214" spans="1:14" x14ac:dyDescent="0.25">
      <c r="A214" s="579"/>
      <c r="B214" s="582"/>
      <c r="C214" s="582"/>
      <c r="D214" s="123">
        <v>2011</v>
      </c>
      <c r="E214" s="281">
        <f>F214+G214+H214+I214+J214</f>
        <v>0</v>
      </c>
      <c r="F214" s="132">
        <v>0</v>
      </c>
      <c r="G214" s="132">
        <v>0</v>
      </c>
      <c r="H214" s="132">
        <v>0</v>
      </c>
      <c r="I214" s="132">
        <v>0</v>
      </c>
      <c r="J214" s="132">
        <v>0</v>
      </c>
      <c r="K214" s="582"/>
      <c r="L214" s="340"/>
      <c r="M214" s="346"/>
    </row>
    <row r="215" spans="1:14" x14ac:dyDescent="0.25">
      <c r="A215" s="579"/>
      <c r="B215" s="582"/>
      <c r="C215" s="582"/>
      <c r="D215" s="123">
        <v>2012</v>
      </c>
      <c r="E215" s="281">
        <f t="shared" ref="E215:E229" si="30">F215+G215+H215+I215+J215</f>
        <v>0</v>
      </c>
      <c r="F215" s="132">
        <v>0</v>
      </c>
      <c r="G215" s="132">
        <v>0</v>
      </c>
      <c r="H215" s="132">
        <v>0</v>
      </c>
      <c r="I215" s="132">
        <v>0</v>
      </c>
      <c r="J215" s="132">
        <v>0</v>
      </c>
      <c r="K215" s="582"/>
      <c r="L215" s="340"/>
      <c r="M215" s="346"/>
    </row>
    <row r="216" spans="1:14" x14ac:dyDescent="0.25">
      <c r="A216" s="579"/>
      <c r="B216" s="582"/>
      <c r="C216" s="582"/>
      <c r="D216" s="123">
        <v>2013</v>
      </c>
      <c r="E216" s="281">
        <f t="shared" si="30"/>
        <v>0</v>
      </c>
      <c r="F216" s="132">
        <v>0</v>
      </c>
      <c r="G216" s="132">
        <v>0</v>
      </c>
      <c r="H216" s="132">
        <v>0</v>
      </c>
      <c r="I216" s="132">
        <v>0</v>
      </c>
      <c r="J216" s="132">
        <v>0</v>
      </c>
      <c r="K216" s="582"/>
      <c r="L216" s="340"/>
      <c r="M216" s="346"/>
    </row>
    <row r="217" spans="1:14" x14ac:dyDescent="0.25">
      <c r="A217" s="579"/>
      <c r="B217" s="582"/>
      <c r="C217" s="582"/>
      <c r="D217" s="123">
        <v>2014</v>
      </c>
      <c r="E217" s="281">
        <f t="shared" si="30"/>
        <v>0</v>
      </c>
      <c r="F217" s="132">
        <v>0</v>
      </c>
      <c r="G217" s="282">
        <v>0</v>
      </c>
      <c r="H217" s="282">
        <v>0</v>
      </c>
      <c r="I217" s="132">
        <v>0</v>
      </c>
      <c r="J217" s="132">
        <v>0</v>
      </c>
      <c r="K217" s="582"/>
      <c r="L217" s="340"/>
      <c r="M217" s="346"/>
    </row>
    <row r="218" spans="1:14" x14ac:dyDescent="0.25">
      <c r="A218" s="579"/>
      <c r="B218" s="582"/>
      <c r="C218" s="582"/>
      <c r="D218" s="123">
        <v>2015</v>
      </c>
      <c r="E218" s="281">
        <f t="shared" si="30"/>
        <v>0</v>
      </c>
      <c r="F218" s="132">
        <v>0</v>
      </c>
      <c r="G218" s="132">
        <v>0</v>
      </c>
      <c r="H218" s="132">
        <v>0</v>
      </c>
      <c r="I218" s="132">
        <v>0</v>
      </c>
      <c r="J218" s="132">
        <v>0</v>
      </c>
      <c r="K218" s="582"/>
      <c r="L218" s="340"/>
      <c r="M218" s="346"/>
    </row>
    <row r="219" spans="1:14" x14ac:dyDescent="0.25">
      <c r="A219" s="579"/>
      <c r="B219" s="582"/>
      <c r="C219" s="582"/>
      <c r="D219" s="123">
        <v>2016</v>
      </c>
      <c r="E219" s="281">
        <f t="shared" si="30"/>
        <v>0.62302499999999994</v>
      </c>
      <c r="F219" s="132">
        <v>0</v>
      </c>
      <c r="G219" s="132">
        <v>0</v>
      </c>
      <c r="H219" s="132">
        <v>0</v>
      </c>
      <c r="I219" s="132">
        <f>1.065-0.441975</f>
        <v>0.62302499999999994</v>
      </c>
      <c r="J219" s="132">
        <v>0</v>
      </c>
      <c r="K219" s="582"/>
      <c r="L219" s="340"/>
      <c r="M219" s="346"/>
      <c r="N219" s="280"/>
    </row>
    <row r="220" spans="1:14" x14ac:dyDescent="0.25">
      <c r="A220" s="579"/>
      <c r="B220" s="582"/>
      <c r="C220" s="582"/>
      <c r="D220" s="123">
        <v>2017</v>
      </c>
      <c r="E220" s="281">
        <f t="shared" si="30"/>
        <v>0</v>
      </c>
      <c r="F220" s="132">
        <v>0</v>
      </c>
      <c r="G220" s="132">
        <v>0</v>
      </c>
      <c r="H220" s="132">
        <v>0</v>
      </c>
      <c r="I220" s="132">
        <v>0</v>
      </c>
      <c r="J220" s="132">
        <v>0</v>
      </c>
      <c r="K220" s="582"/>
      <c r="L220" s="340"/>
      <c r="M220" s="346"/>
    </row>
    <row r="221" spans="1:14" x14ac:dyDescent="0.25">
      <c r="A221" s="579"/>
      <c r="B221" s="582"/>
      <c r="C221" s="582"/>
      <c r="D221" s="123">
        <v>2018</v>
      </c>
      <c r="E221" s="281">
        <f t="shared" si="30"/>
        <v>0</v>
      </c>
      <c r="F221" s="132">
        <v>0</v>
      </c>
      <c r="G221" s="132">
        <v>0</v>
      </c>
      <c r="H221" s="132">
        <v>0</v>
      </c>
      <c r="I221" s="132">
        <v>0</v>
      </c>
      <c r="J221" s="132">
        <v>0</v>
      </c>
      <c r="K221" s="582"/>
      <c r="L221" s="340"/>
      <c r="M221" s="346"/>
    </row>
    <row r="222" spans="1:14" x14ac:dyDescent="0.25">
      <c r="A222" s="579"/>
      <c r="B222" s="582"/>
      <c r="C222" s="582"/>
      <c r="D222" s="123">
        <v>2019</v>
      </c>
      <c r="E222" s="281">
        <f t="shared" si="30"/>
        <v>0</v>
      </c>
      <c r="F222" s="132">
        <v>0</v>
      </c>
      <c r="G222" s="132">
        <v>0</v>
      </c>
      <c r="H222" s="132">
        <v>0</v>
      </c>
      <c r="I222" s="132">
        <v>0</v>
      </c>
      <c r="J222" s="132">
        <v>0</v>
      </c>
      <c r="K222" s="582"/>
      <c r="L222" s="340"/>
      <c r="M222" s="346"/>
    </row>
    <row r="223" spans="1:14" x14ac:dyDescent="0.25">
      <c r="A223" s="579"/>
      <c r="B223" s="582"/>
      <c r="C223" s="582"/>
      <c r="D223" s="123">
        <v>2020</v>
      </c>
      <c r="E223" s="281">
        <f t="shared" si="30"/>
        <v>0</v>
      </c>
      <c r="F223" s="132">
        <v>0</v>
      </c>
      <c r="G223" s="132">
        <v>0</v>
      </c>
      <c r="H223" s="132">
        <v>0</v>
      </c>
      <c r="I223" s="132">
        <v>0</v>
      </c>
      <c r="J223" s="132">
        <v>0</v>
      </c>
      <c r="K223" s="582"/>
      <c r="L223" s="340"/>
      <c r="M223" s="346"/>
    </row>
    <row r="224" spans="1:14" x14ac:dyDescent="0.25">
      <c r="A224" s="579"/>
      <c r="B224" s="582"/>
      <c r="C224" s="582"/>
      <c r="D224" s="123">
        <v>2021</v>
      </c>
      <c r="E224" s="281">
        <f t="shared" si="30"/>
        <v>0</v>
      </c>
      <c r="F224" s="132">
        <v>0</v>
      </c>
      <c r="G224" s="132">
        <v>0</v>
      </c>
      <c r="H224" s="132">
        <v>0</v>
      </c>
      <c r="I224" s="132">
        <v>0</v>
      </c>
      <c r="J224" s="132">
        <v>0</v>
      </c>
      <c r="K224" s="582"/>
      <c r="L224" s="340"/>
      <c r="M224" s="346"/>
    </row>
    <row r="225" spans="1:14" x14ac:dyDescent="0.25">
      <c r="A225" s="579"/>
      <c r="B225" s="582"/>
      <c r="C225" s="582"/>
      <c r="D225" s="123">
        <v>2022</v>
      </c>
      <c r="E225" s="281">
        <f t="shared" si="30"/>
        <v>0</v>
      </c>
      <c r="F225" s="132">
        <v>0</v>
      </c>
      <c r="G225" s="132">
        <v>0</v>
      </c>
      <c r="H225" s="132">
        <v>0</v>
      </c>
      <c r="I225" s="132">
        <v>0</v>
      </c>
      <c r="J225" s="132">
        <v>0</v>
      </c>
      <c r="K225" s="582"/>
      <c r="L225" s="340"/>
      <c r="M225" s="346"/>
    </row>
    <row r="226" spans="1:14" x14ac:dyDescent="0.25">
      <c r="A226" s="579"/>
      <c r="B226" s="582"/>
      <c r="C226" s="582"/>
      <c r="D226" s="123">
        <v>2023</v>
      </c>
      <c r="E226" s="281">
        <f t="shared" si="30"/>
        <v>0</v>
      </c>
      <c r="F226" s="132">
        <v>0</v>
      </c>
      <c r="G226" s="132">
        <v>0</v>
      </c>
      <c r="H226" s="132">
        <v>0</v>
      </c>
      <c r="I226" s="132">
        <v>0</v>
      </c>
      <c r="J226" s="132">
        <v>0</v>
      </c>
      <c r="K226" s="582"/>
      <c r="L226" s="340"/>
      <c r="M226" s="346"/>
    </row>
    <row r="227" spans="1:14" x14ac:dyDescent="0.25">
      <c r="A227" s="579"/>
      <c r="B227" s="582"/>
      <c r="C227" s="582"/>
      <c r="D227" s="123">
        <v>2024</v>
      </c>
      <c r="E227" s="281">
        <f t="shared" si="30"/>
        <v>0</v>
      </c>
      <c r="F227" s="132">
        <v>0</v>
      </c>
      <c r="G227" s="132">
        <v>0</v>
      </c>
      <c r="H227" s="132">
        <v>0</v>
      </c>
      <c r="I227" s="132">
        <v>0</v>
      </c>
      <c r="J227" s="132">
        <v>0</v>
      </c>
      <c r="K227" s="582"/>
      <c r="L227" s="340"/>
      <c r="M227" s="346"/>
    </row>
    <row r="228" spans="1:14" x14ac:dyDescent="0.25">
      <c r="A228" s="579"/>
      <c r="B228" s="582"/>
      <c r="C228" s="582"/>
      <c r="D228" s="123">
        <v>2025</v>
      </c>
      <c r="E228" s="281">
        <f t="shared" si="30"/>
        <v>0</v>
      </c>
      <c r="F228" s="132">
        <v>0</v>
      </c>
      <c r="G228" s="132">
        <v>0</v>
      </c>
      <c r="H228" s="132">
        <v>0</v>
      </c>
      <c r="I228" s="132">
        <v>0</v>
      </c>
      <c r="J228" s="132">
        <v>0</v>
      </c>
      <c r="K228" s="582"/>
      <c r="L228" s="340"/>
      <c r="M228" s="346"/>
    </row>
    <row r="229" spans="1:14" ht="15.75" thickBot="1" x14ac:dyDescent="0.3">
      <c r="A229" s="594"/>
      <c r="B229" s="596"/>
      <c r="C229" s="596"/>
      <c r="D229" s="123">
        <v>2026</v>
      </c>
      <c r="E229" s="281">
        <f t="shared" si="30"/>
        <v>0</v>
      </c>
      <c r="F229" s="132">
        <v>0</v>
      </c>
      <c r="G229" s="132">
        <v>0</v>
      </c>
      <c r="H229" s="132">
        <v>0</v>
      </c>
      <c r="I229" s="132">
        <v>0</v>
      </c>
      <c r="J229" s="132">
        <v>0</v>
      </c>
      <c r="K229" s="596"/>
      <c r="L229" s="340"/>
      <c r="M229" s="346"/>
    </row>
    <row r="230" spans="1:14" ht="23.45" customHeight="1" x14ac:dyDescent="0.25">
      <c r="A230" s="593" t="s">
        <v>153</v>
      </c>
      <c r="B230" s="595" t="s">
        <v>99</v>
      </c>
      <c r="C230" s="595" t="s">
        <v>100</v>
      </c>
      <c r="D230" s="123" t="s">
        <v>5</v>
      </c>
      <c r="E230" s="281">
        <f>SUM(E231:E246)</f>
        <v>0.82000000000000006</v>
      </c>
      <c r="F230" s="281">
        <f t="shared" ref="F230:J230" si="31">SUM(F231:F246)</f>
        <v>0</v>
      </c>
      <c r="G230" s="281">
        <f t="shared" si="31"/>
        <v>0</v>
      </c>
      <c r="H230" s="281">
        <f t="shared" si="31"/>
        <v>0</v>
      </c>
      <c r="I230" s="281">
        <f t="shared" si="31"/>
        <v>0.82000000000000006</v>
      </c>
      <c r="J230" s="281">
        <f t="shared" si="31"/>
        <v>0</v>
      </c>
      <c r="K230" s="595">
        <v>2016</v>
      </c>
      <c r="L230" s="340"/>
      <c r="M230" s="346"/>
    </row>
    <row r="231" spans="1:14" x14ac:dyDescent="0.25">
      <c r="A231" s="579"/>
      <c r="B231" s="582"/>
      <c r="C231" s="582"/>
      <c r="D231" s="123">
        <v>2011</v>
      </c>
      <c r="E231" s="281">
        <f>F231+G231+H231+I231+J231</f>
        <v>0</v>
      </c>
      <c r="F231" s="132">
        <v>0</v>
      </c>
      <c r="G231" s="132">
        <v>0</v>
      </c>
      <c r="H231" s="132">
        <v>0</v>
      </c>
      <c r="I231" s="132">
        <v>0</v>
      </c>
      <c r="J231" s="132">
        <v>0</v>
      </c>
      <c r="K231" s="582"/>
      <c r="L231" s="340"/>
      <c r="M231" s="346"/>
    </row>
    <row r="232" spans="1:14" x14ac:dyDescent="0.25">
      <c r="A232" s="579"/>
      <c r="B232" s="582"/>
      <c r="C232" s="582"/>
      <c r="D232" s="123">
        <v>2012</v>
      </c>
      <c r="E232" s="281">
        <f t="shared" ref="E232:E246" si="32">F232+G232+H232+I232+J232</f>
        <v>0</v>
      </c>
      <c r="F232" s="132">
        <v>0</v>
      </c>
      <c r="G232" s="132">
        <v>0</v>
      </c>
      <c r="H232" s="132">
        <v>0</v>
      </c>
      <c r="I232" s="132">
        <v>0</v>
      </c>
      <c r="J232" s="132">
        <v>0</v>
      </c>
      <c r="K232" s="582"/>
      <c r="L232" s="340"/>
      <c r="M232" s="346"/>
    </row>
    <row r="233" spans="1:14" x14ac:dyDescent="0.25">
      <c r="A233" s="579"/>
      <c r="B233" s="582"/>
      <c r="C233" s="582"/>
      <c r="D233" s="123">
        <v>2013</v>
      </c>
      <c r="E233" s="281">
        <f t="shared" si="32"/>
        <v>0</v>
      </c>
      <c r="F233" s="132">
        <v>0</v>
      </c>
      <c r="G233" s="132">
        <v>0</v>
      </c>
      <c r="H233" s="132">
        <v>0</v>
      </c>
      <c r="I233" s="132">
        <v>0</v>
      </c>
      <c r="J233" s="132">
        <v>0</v>
      </c>
      <c r="K233" s="582"/>
      <c r="L233" s="340"/>
      <c r="M233" s="346"/>
    </row>
    <row r="234" spans="1:14" x14ac:dyDescent="0.25">
      <c r="A234" s="579"/>
      <c r="B234" s="582"/>
      <c r="C234" s="582"/>
      <c r="D234" s="123">
        <v>2014</v>
      </c>
      <c r="E234" s="281">
        <f t="shared" si="32"/>
        <v>0</v>
      </c>
      <c r="F234" s="132">
        <v>0</v>
      </c>
      <c r="G234" s="282">
        <v>0</v>
      </c>
      <c r="H234" s="282">
        <v>0</v>
      </c>
      <c r="I234" s="132">
        <v>0</v>
      </c>
      <c r="J234" s="132">
        <v>0</v>
      </c>
      <c r="K234" s="582"/>
      <c r="L234" s="340"/>
      <c r="M234" s="346"/>
    </row>
    <row r="235" spans="1:14" x14ac:dyDescent="0.25">
      <c r="A235" s="579"/>
      <c r="B235" s="582"/>
      <c r="C235" s="582"/>
      <c r="D235" s="123">
        <v>2015</v>
      </c>
      <c r="E235" s="281">
        <f t="shared" si="32"/>
        <v>0</v>
      </c>
      <c r="F235" s="132">
        <v>0</v>
      </c>
      <c r="G235" s="132">
        <v>0</v>
      </c>
      <c r="H235" s="132">
        <v>0</v>
      </c>
      <c r="I235" s="132">
        <v>0</v>
      </c>
      <c r="J235" s="132">
        <v>0</v>
      </c>
      <c r="K235" s="582"/>
      <c r="L235" s="340"/>
      <c r="M235" s="346"/>
    </row>
    <row r="236" spans="1:14" x14ac:dyDescent="0.25">
      <c r="A236" s="579"/>
      <c r="B236" s="582"/>
      <c r="C236" s="582"/>
      <c r="D236" s="123">
        <v>2016</v>
      </c>
      <c r="E236" s="281">
        <f t="shared" si="32"/>
        <v>0.82000000000000006</v>
      </c>
      <c r="F236" s="132">
        <v>0</v>
      </c>
      <c r="G236" s="132">
        <v>0</v>
      </c>
      <c r="H236" s="132">
        <v>0</v>
      </c>
      <c r="I236" s="132">
        <f>0.606387+0.365-0.151387</f>
        <v>0.82000000000000006</v>
      </c>
      <c r="J236" s="132">
        <v>0</v>
      </c>
      <c r="K236" s="582"/>
      <c r="L236" s="340"/>
      <c r="M236" s="346"/>
      <c r="N236" s="280"/>
    </row>
    <row r="237" spans="1:14" x14ac:dyDescent="0.25">
      <c r="A237" s="579"/>
      <c r="B237" s="582"/>
      <c r="C237" s="582"/>
      <c r="D237" s="123">
        <v>2017</v>
      </c>
      <c r="E237" s="281">
        <f t="shared" si="32"/>
        <v>0</v>
      </c>
      <c r="F237" s="132">
        <v>0</v>
      </c>
      <c r="G237" s="132">
        <v>0</v>
      </c>
      <c r="H237" s="132">
        <v>0</v>
      </c>
      <c r="I237" s="132">
        <v>0</v>
      </c>
      <c r="J237" s="132">
        <v>0</v>
      </c>
      <c r="K237" s="582"/>
      <c r="L237" s="340"/>
      <c r="M237" s="346"/>
    </row>
    <row r="238" spans="1:14" x14ac:dyDescent="0.25">
      <c r="A238" s="579"/>
      <c r="B238" s="582"/>
      <c r="C238" s="582"/>
      <c r="D238" s="123">
        <v>2018</v>
      </c>
      <c r="E238" s="281">
        <f t="shared" si="32"/>
        <v>0</v>
      </c>
      <c r="F238" s="132">
        <v>0</v>
      </c>
      <c r="G238" s="132">
        <v>0</v>
      </c>
      <c r="H238" s="132">
        <v>0</v>
      </c>
      <c r="I238" s="132">
        <v>0</v>
      </c>
      <c r="J238" s="132">
        <v>0</v>
      </c>
      <c r="K238" s="582"/>
      <c r="L238" s="340"/>
      <c r="M238" s="346"/>
    </row>
    <row r="239" spans="1:14" x14ac:dyDescent="0.25">
      <c r="A239" s="579"/>
      <c r="B239" s="582"/>
      <c r="C239" s="582"/>
      <c r="D239" s="123">
        <v>2019</v>
      </c>
      <c r="E239" s="281">
        <f t="shared" si="32"/>
        <v>0</v>
      </c>
      <c r="F239" s="132">
        <v>0</v>
      </c>
      <c r="G239" s="132">
        <v>0</v>
      </c>
      <c r="H239" s="132">
        <v>0</v>
      </c>
      <c r="I239" s="132">
        <v>0</v>
      </c>
      <c r="J239" s="132">
        <v>0</v>
      </c>
      <c r="K239" s="582"/>
      <c r="L239" s="340"/>
      <c r="M239" s="346"/>
    </row>
    <row r="240" spans="1:14" x14ac:dyDescent="0.25">
      <c r="A240" s="579"/>
      <c r="B240" s="582"/>
      <c r="C240" s="582"/>
      <c r="D240" s="123">
        <v>2020</v>
      </c>
      <c r="E240" s="281">
        <f t="shared" si="32"/>
        <v>0</v>
      </c>
      <c r="F240" s="132">
        <v>0</v>
      </c>
      <c r="G240" s="132">
        <v>0</v>
      </c>
      <c r="H240" s="132">
        <v>0</v>
      </c>
      <c r="I240" s="132">
        <v>0</v>
      </c>
      <c r="J240" s="132">
        <v>0</v>
      </c>
      <c r="K240" s="582"/>
      <c r="L240" s="340"/>
      <c r="M240" s="346"/>
    </row>
    <row r="241" spans="1:14" x14ac:dyDescent="0.25">
      <c r="A241" s="579"/>
      <c r="B241" s="582"/>
      <c r="C241" s="582"/>
      <c r="D241" s="123">
        <v>2021</v>
      </c>
      <c r="E241" s="281">
        <f t="shared" si="32"/>
        <v>0</v>
      </c>
      <c r="F241" s="132">
        <v>0</v>
      </c>
      <c r="G241" s="132">
        <v>0</v>
      </c>
      <c r="H241" s="132">
        <v>0</v>
      </c>
      <c r="I241" s="132">
        <v>0</v>
      </c>
      <c r="J241" s="132">
        <v>0</v>
      </c>
      <c r="K241" s="582"/>
      <c r="L241" s="340"/>
      <c r="M241" s="346"/>
    </row>
    <row r="242" spans="1:14" x14ac:dyDescent="0.25">
      <c r="A242" s="579"/>
      <c r="B242" s="582"/>
      <c r="C242" s="582"/>
      <c r="D242" s="123">
        <v>2022</v>
      </c>
      <c r="E242" s="281">
        <f t="shared" si="32"/>
        <v>0</v>
      </c>
      <c r="F242" s="132">
        <v>0</v>
      </c>
      <c r="G242" s="132">
        <v>0</v>
      </c>
      <c r="H242" s="132">
        <v>0</v>
      </c>
      <c r="I242" s="132">
        <v>0</v>
      </c>
      <c r="J242" s="132">
        <v>0</v>
      </c>
      <c r="K242" s="582"/>
      <c r="L242" s="340"/>
      <c r="M242" s="346"/>
    </row>
    <row r="243" spans="1:14" x14ac:dyDescent="0.25">
      <c r="A243" s="579"/>
      <c r="B243" s="582"/>
      <c r="C243" s="582"/>
      <c r="D243" s="123">
        <v>2023</v>
      </c>
      <c r="E243" s="281">
        <f t="shared" si="32"/>
        <v>0</v>
      </c>
      <c r="F243" s="132">
        <v>0</v>
      </c>
      <c r="G243" s="132">
        <v>0</v>
      </c>
      <c r="H243" s="132">
        <v>0</v>
      </c>
      <c r="I243" s="132">
        <v>0</v>
      </c>
      <c r="J243" s="132">
        <v>0</v>
      </c>
      <c r="K243" s="582"/>
      <c r="L243" s="340"/>
      <c r="M243" s="346"/>
    </row>
    <row r="244" spans="1:14" x14ac:dyDescent="0.25">
      <c r="A244" s="579"/>
      <c r="B244" s="582"/>
      <c r="C244" s="582"/>
      <c r="D244" s="123">
        <v>2024</v>
      </c>
      <c r="E244" s="281">
        <f t="shared" si="32"/>
        <v>0</v>
      </c>
      <c r="F244" s="132">
        <v>0</v>
      </c>
      <c r="G244" s="132">
        <v>0</v>
      </c>
      <c r="H244" s="132">
        <v>0</v>
      </c>
      <c r="I244" s="132">
        <v>0</v>
      </c>
      <c r="J244" s="132">
        <v>0</v>
      </c>
      <c r="K244" s="582"/>
      <c r="L244" s="340"/>
      <c r="M244" s="346"/>
    </row>
    <row r="245" spans="1:14" x14ac:dyDescent="0.25">
      <c r="A245" s="579"/>
      <c r="B245" s="582"/>
      <c r="C245" s="582"/>
      <c r="D245" s="123">
        <v>2025</v>
      </c>
      <c r="E245" s="281">
        <f t="shared" si="32"/>
        <v>0</v>
      </c>
      <c r="F245" s="132">
        <v>0</v>
      </c>
      <c r="G245" s="132">
        <v>0</v>
      </c>
      <c r="H245" s="132">
        <v>0</v>
      </c>
      <c r="I245" s="132">
        <v>0</v>
      </c>
      <c r="J245" s="132">
        <v>0</v>
      </c>
      <c r="K245" s="582"/>
      <c r="L245" s="340"/>
      <c r="M245" s="346"/>
    </row>
    <row r="246" spans="1:14" ht="15.75" thickBot="1" x14ac:dyDescent="0.3">
      <c r="A246" s="594"/>
      <c r="B246" s="596"/>
      <c r="C246" s="596"/>
      <c r="D246" s="123">
        <v>2026</v>
      </c>
      <c r="E246" s="281">
        <f t="shared" si="32"/>
        <v>0</v>
      </c>
      <c r="F246" s="132">
        <v>0</v>
      </c>
      <c r="G246" s="132">
        <v>0</v>
      </c>
      <c r="H246" s="132">
        <v>0</v>
      </c>
      <c r="I246" s="132">
        <v>0</v>
      </c>
      <c r="J246" s="132">
        <v>0</v>
      </c>
      <c r="K246" s="596"/>
      <c r="L246" s="340"/>
      <c r="M246" s="346"/>
    </row>
    <row r="247" spans="1:14" ht="25.5" customHeight="1" x14ac:dyDescent="0.25">
      <c r="A247" s="591" t="s">
        <v>130</v>
      </c>
      <c r="B247" s="443" t="s">
        <v>120</v>
      </c>
      <c r="C247" s="443"/>
      <c r="D247" s="42" t="s">
        <v>5</v>
      </c>
      <c r="E247" s="133">
        <f>SUM(E248:E263)</f>
        <v>2.9999999999999995E-2</v>
      </c>
      <c r="F247" s="133">
        <f>SUM(F248:F263)</f>
        <v>0</v>
      </c>
      <c r="G247" s="133">
        <f t="shared" ref="G247:J247" si="33">SUM(G248:G263)</f>
        <v>0</v>
      </c>
      <c r="H247" s="133">
        <f t="shared" si="33"/>
        <v>0</v>
      </c>
      <c r="I247" s="133">
        <f t="shared" si="33"/>
        <v>2.9999999999999995E-2</v>
      </c>
      <c r="J247" s="133">
        <f t="shared" si="33"/>
        <v>0</v>
      </c>
      <c r="K247" s="443" t="s">
        <v>155</v>
      </c>
      <c r="L247" s="340"/>
      <c r="M247" s="346"/>
    </row>
    <row r="248" spans="1:14" x14ac:dyDescent="0.25">
      <c r="A248" s="557"/>
      <c r="B248" s="444"/>
      <c r="C248" s="444"/>
      <c r="D248" s="42">
        <v>2011</v>
      </c>
      <c r="E248" s="133">
        <f>F248+G248+H248+I248+J248</f>
        <v>0</v>
      </c>
      <c r="F248" s="56">
        <v>0</v>
      </c>
      <c r="G248" s="56">
        <v>0</v>
      </c>
      <c r="H248" s="56">
        <v>0</v>
      </c>
      <c r="I248" s="56">
        <v>0</v>
      </c>
      <c r="J248" s="56">
        <v>0</v>
      </c>
      <c r="K248" s="444"/>
      <c r="L248" s="340"/>
      <c r="M248" s="346"/>
    </row>
    <row r="249" spans="1:14" x14ac:dyDescent="0.25">
      <c r="A249" s="557"/>
      <c r="B249" s="444"/>
      <c r="C249" s="444"/>
      <c r="D249" s="42">
        <v>2012</v>
      </c>
      <c r="E249" s="133">
        <f t="shared" ref="E249:E263" si="34">F249+G249+H249+I249+J249</f>
        <v>0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444"/>
      <c r="L249" s="340"/>
      <c r="M249" s="346"/>
    </row>
    <row r="250" spans="1:14" x14ac:dyDescent="0.25">
      <c r="A250" s="557"/>
      <c r="B250" s="444"/>
      <c r="C250" s="444"/>
      <c r="D250" s="42">
        <v>2013</v>
      </c>
      <c r="E250" s="133">
        <f t="shared" si="34"/>
        <v>0</v>
      </c>
      <c r="F250" s="56">
        <v>0</v>
      </c>
      <c r="G250" s="56">
        <v>0</v>
      </c>
      <c r="H250" s="56">
        <v>0</v>
      </c>
      <c r="I250" s="56">
        <v>0</v>
      </c>
      <c r="J250" s="56">
        <v>0</v>
      </c>
      <c r="K250" s="444"/>
      <c r="L250" s="340"/>
      <c r="M250" s="346"/>
    </row>
    <row r="251" spans="1:14" x14ac:dyDescent="0.25">
      <c r="A251" s="557"/>
      <c r="B251" s="444"/>
      <c r="C251" s="444"/>
      <c r="D251" s="42">
        <v>2014</v>
      </c>
      <c r="E251" s="133">
        <f t="shared" si="34"/>
        <v>0</v>
      </c>
      <c r="F251" s="56">
        <v>0</v>
      </c>
      <c r="G251" s="124">
        <v>0</v>
      </c>
      <c r="H251" s="124">
        <v>0</v>
      </c>
      <c r="I251" s="56">
        <v>0</v>
      </c>
      <c r="J251" s="56">
        <v>0</v>
      </c>
      <c r="K251" s="444"/>
      <c r="L251" s="340"/>
      <c r="M251" s="346"/>
    </row>
    <row r="252" spans="1:14" x14ac:dyDescent="0.25">
      <c r="A252" s="557"/>
      <c r="B252" s="444"/>
      <c r="C252" s="444"/>
      <c r="D252" s="42">
        <v>2015</v>
      </c>
      <c r="E252" s="133">
        <f t="shared" si="34"/>
        <v>0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444"/>
      <c r="L252" s="340"/>
      <c r="M252" s="346"/>
    </row>
    <row r="253" spans="1:14" x14ac:dyDescent="0.25">
      <c r="A253" s="557"/>
      <c r="B253" s="444"/>
      <c r="C253" s="444"/>
      <c r="D253" s="42">
        <v>2016</v>
      </c>
      <c r="E253" s="133">
        <f t="shared" si="34"/>
        <v>0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444"/>
      <c r="L253" s="340"/>
      <c r="M253" s="346"/>
    </row>
    <row r="254" spans="1:14" x14ac:dyDescent="0.25">
      <c r="A254" s="557"/>
      <c r="B254" s="444"/>
      <c r="C254" s="444"/>
      <c r="D254" s="42">
        <v>2017</v>
      </c>
      <c r="E254" s="133">
        <f t="shared" si="34"/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444"/>
      <c r="L254" s="340"/>
      <c r="M254" s="346"/>
    </row>
    <row r="255" spans="1:14" x14ac:dyDescent="0.25">
      <c r="A255" s="557"/>
      <c r="B255" s="444"/>
      <c r="C255" s="444"/>
      <c r="D255" s="42">
        <v>2018</v>
      </c>
      <c r="E255" s="133">
        <f t="shared" si="34"/>
        <v>9.9999999999999985E-3</v>
      </c>
      <c r="F255" s="56">
        <v>0</v>
      </c>
      <c r="G255" s="56">
        <v>0</v>
      </c>
      <c r="H255" s="56">
        <v>0</v>
      </c>
      <c r="I255" s="56">
        <f>0.03-0.02</f>
        <v>9.9999999999999985E-3</v>
      </c>
      <c r="J255" s="56">
        <v>0</v>
      </c>
      <c r="K255" s="444"/>
      <c r="L255" s="340"/>
      <c r="M255" s="346"/>
      <c r="N255" s="273"/>
    </row>
    <row r="256" spans="1:14" x14ac:dyDescent="0.25">
      <c r="A256" s="557"/>
      <c r="B256" s="444"/>
      <c r="C256" s="444"/>
      <c r="D256" s="42">
        <v>2019</v>
      </c>
      <c r="E256" s="133">
        <f t="shared" si="34"/>
        <v>1.9999999999999997E-2</v>
      </c>
      <c r="F256" s="56">
        <v>0</v>
      </c>
      <c r="G256" s="56">
        <v>0</v>
      </c>
      <c r="H256" s="56">
        <v>0</v>
      </c>
      <c r="I256" s="56">
        <f>0.02+0.01-0.01</f>
        <v>1.9999999999999997E-2</v>
      </c>
      <c r="J256" s="56">
        <v>0</v>
      </c>
      <c r="K256" s="444"/>
      <c r="L256" s="340"/>
      <c r="M256" s="346"/>
      <c r="N256" s="273"/>
    </row>
    <row r="257" spans="1:14" x14ac:dyDescent="0.25">
      <c r="A257" s="557"/>
      <c r="B257" s="444"/>
      <c r="C257" s="444"/>
      <c r="D257" s="42">
        <v>2020</v>
      </c>
      <c r="E257" s="133">
        <f t="shared" si="34"/>
        <v>0</v>
      </c>
      <c r="F257" s="56">
        <v>0</v>
      </c>
      <c r="G257" s="56">
        <v>0</v>
      </c>
      <c r="H257" s="56">
        <v>0</v>
      </c>
      <c r="I257" s="56">
        <f>0.02-0.02</f>
        <v>0</v>
      </c>
      <c r="J257" s="56">
        <v>0</v>
      </c>
      <c r="K257" s="444"/>
      <c r="L257" s="340"/>
      <c r="M257" s="346"/>
      <c r="N257" s="273"/>
    </row>
    <row r="258" spans="1:14" x14ac:dyDescent="0.25">
      <c r="A258" s="557"/>
      <c r="B258" s="444"/>
      <c r="C258" s="444"/>
      <c r="D258" s="42">
        <v>2021</v>
      </c>
      <c r="E258" s="133">
        <f t="shared" si="34"/>
        <v>0</v>
      </c>
      <c r="F258" s="56">
        <v>0</v>
      </c>
      <c r="G258" s="56">
        <v>0</v>
      </c>
      <c r="H258" s="56">
        <v>0</v>
      </c>
      <c r="I258" s="56">
        <v>0</v>
      </c>
      <c r="J258" s="56">
        <v>0</v>
      </c>
      <c r="K258" s="444"/>
      <c r="L258" s="340"/>
      <c r="M258" s="346"/>
      <c r="N258" s="273"/>
    </row>
    <row r="259" spans="1:14" x14ac:dyDescent="0.25">
      <c r="A259" s="557"/>
      <c r="B259" s="444"/>
      <c r="C259" s="444"/>
      <c r="D259" s="42">
        <v>2022</v>
      </c>
      <c r="E259" s="133">
        <f t="shared" si="34"/>
        <v>0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444"/>
      <c r="L259" s="340"/>
      <c r="M259" s="346"/>
      <c r="N259" s="273"/>
    </row>
    <row r="260" spans="1:14" x14ac:dyDescent="0.25">
      <c r="A260" s="557"/>
      <c r="B260" s="444"/>
      <c r="C260" s="444"/>
      <c r="D260" s="42">
        <v>2023</v>
      </c>
      <c r="E260" s="133">
        <f t="shared" si="34"/>
        <v>0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444"/>
      <c r="L260" s="340"/>
      <c r="M260" s="346"/>
      <c r="N260" s="273"/>
    </row>
    <row r="261" spans="1:14" x14ac:dyDescent="0.25">
      <c r="A261" s="557"/>
      <c r="B261" s="444"/>
      <c r="C261" s="444"/>
      <c r="D261" s="42">
        <v>2024</v>
      </c>
      <c r="E261" s="133">
        <f t="shared" si="34"/>
        <v>0</v>
      </c>
      <c r="F261" s="56">
        <v>0</v>
      </c>
      <c r="G261" s="56">
        <v>0</v>
      </c>
      <c r="H261" s="56">
        <v>0</v>
      </c>
      <c r="I261" s="56">
        <v>0</v>
      </c>
      <c r="J261" s="56">
        <v>0</v>
      </c>
      <c r="K261" s="444"/>
      <c r="L261" s="340"/>
      <c r="M261" s="346"/>
      <c r="N261" s="273"/>
    </row>
    <row r="262" spans="1:14" x14ac:dyDescent="0.25">
      <c r="A262" s="557"/>
      <c r="B262" s="444"/>
      <c r="C262" s="444"/>
      <c r="D262" s="42">
        <v>2025</v>
      </c>
      <c r="E262" s="133">
        <f t="shared" si="34"/>
        <v>0</v>
      </c>
      <c r="F262" s="56">
        <v>0</v>
      </c>
      <c r="G262" s="56">
        <v>0</v>
      </c>
      <c r="H262" s="56">
        <v>0</v>
      </c>
      <c r="I262" s="56">
        <v>0</v>
      </c>
      <c r="J262" s="56">
        <v>0</v>
      </c>
      <c r="K262" s="444"/>
      <c r="L262" s="340"/>
      <c r="M262" s="346"/>
      <c r="N262" s="273"/>
    </row>
    <row r="263" spans="1:14" ht="15.75" thickBot="1" x14ac:dyDescent="0.3">
      <c r="A263" s="592"/>
      <c r="B263" s="445"/>
      <c r="C263" s="445"/>
      <c r="D263" s="42">
        <v>2026</v>
      </c>
      <c r="E263" s="133">
        <f t="shared" si="34"/>
        <v>0</v>
      </c>
      <c r="F263" s="56">
        <v>0</v>
      </c>
      <c r="G263" s="56">
        <v>0</v>
      </c>
      <c r="H263" s="56">
        <v>0</v>
      </c>
      <c r="I263" s="56">
        <v>0</v>
      </c>
      <c r="J263" s="56">
        <v>0</v>
      </c>
      <c r="K263" s="445"/>
      <c r="L263" s="340"/>
      <c r="M263" s="346"/>
      <c r="N263" s="273"/>
    </row>
    <row r="264" spans="1:14" ht="36" customHeight="1" x14ac:dyDescent="0.25">
      <c r="A264" s="591" t="s">
        <v>181</v>
      </c>
      <c r="B264" s="443" t="s">
        <v>185</v>
      </c>
      <c r="C264" s="443"/>
      <c r="D264" s="42" t="s">
        <v>5</v>
      </c>
      <c r="E264" s="133">
        <f>SUM(E265:E280)</f>
        <v>0.94398714000000006</v>
      </c>
      <c r="F264" s="133">
        <f t="shared" ref="F264:J264" si="35">SUM(F265:F280)</f>
        <v>0</v>
      </c>
      <c r="G264" s="133">
        <f t="shared" si="35"/>
        <v>0.84958842000000001</v>
      </c>
      <c r="H264" s="133">
        <f t="shared" si="35"/>
        <v>0</v>
      </c>
      <c r="I264" s="133">
        <f t="shared" si="35"/>
        <v>9.4398720000000005E-2</v>
      </c>
      <c r="J264" s="133">
        <f t="shared" si="35"/>
        <v>0</v>
      </c>
      <c r="K264" s="443">
        <v>2020</v>
      </c>
      <c r="L264" s="340"/>
      <c r="M264" s="346"/>
      <c r="N264" s="273"/>
    </row>
    <row r="265" spans="1:14" x14ac:dyDescent="0.25">
      <c r="A265" s="557"/>
      <c r="B265" s="444"/>
      <c r="C265" s="444"/>
      <c r="D265" s="42">
        <v>2011</v>
      </c>
      <c r="E265" s="133">
        <f>F265+G265+H265+I265+J265</f>
        <v>0</v>
      </c>
      <c r="F265" s="56">
        <v>0</v>
      </c>
      <c r="G265" s="56">
        <v>0</v>
      </c>
      <c r="H265" s="56">
        <v>0</v>
      </c>
      <c r="I265" s="56">
        <v>0</v>
      </c>
      <c r="J265" s="56">
        <v>0</v>
      </c>
      <c r="K265" s="444"/>
      <c r="L265" s="340"/>
      <c r="M265" s="346"/>
      <c r="N265" s="273"/>
    </row>
    <row r="266" spans="1:14" x14ac:dyDescent="0.25">
      <c r="A266" s="557"/>
      <c r="B266" s="444"/>
      <c r="C266" s="444"/>
      <c r="D266" s="42">
        <v>2012</v>
      </c>
      <c r="E266" s="133">
        <f t="shared" ref="E266:E280" si="36">F266+G266+H266+I266+J266</f>
        <v>0</v>
      </c>
      <c r="F266" s="56">
        <v>0</v>
      </c>
      <c r="G266" s="56">
        <v>0</v>
      </c>
      <c r="H266" s="56">
        <v>0</v>
      </c>
      <c r="I266" s="56">
        <v>0</v>
      </c>
      <c r="J266" s="56">
        <v>0</v>
      </c>
      <c r="K266" s="444"/>
      <c r="L266" s="340"/>
      <c r="M266" s="346"/>
      <c r="N266" s="273"/>
    </row>
    <row r="267" spans="1:14" x14ac:dyDescent="0.25">
      <c r="A267" s="557"/>
      <c r="B267" s="444"/>
      <c r="C267" s="444"/>
      <c r="D267" s="42">
        <v>2013</v>
      </c>
      <c r="E267" s="133">
        <f t="shared" si="36"/>
        <v>0</v>
      </c>
      <c r="F267" s="56">
        <v>0</v>
      </c>
      <c r="G267" s="56">
        <v>0</v>
      </c>
      <c r="H267" s="56">
        <v>0</v>
      </c>
      <c r="I267" s="56">
        <v>0</v>
      </c>
      <c r="J267" s="56">
        <v>0</v>
      </c>
      <c r="K267" s="444"/>
      <c r="L267" s="340"/>
      <c r="M267" s="346"/>
      <c r="N267" s="273"/>
    </row>
    <row r="268" spans="1:14" x14ac:dyDescent="0.25">
      <c r="A268" s="557"/>
      <c r="B268" s="444"/>
      <c r="C268" s="444"/>
      <c r="D268" s="42">
        <v>2014</v>
      </c>
      <c r="E268" s="133">
        <f t="shared" si="36"/>
        <v>0</v>
      </c>
      <c r="F268" s="56">
        <v>0</v>
      </c>
      <c r="G268" s="124">
        <v>0</v>
      </c>
      <c r="H268" s="124">
        <v>0</v>
      </c>
      <c r="I268" s="56">
        <v>0</v>
      </c>
      <c r="J268" s="56">
        <v>0</v>
      </c>
      <c r="K268" s="444"/>
      <c r="L268" s="340"/>
      <c r="M268" s="346"/>
      <c r="N268" s="273"/>
    </row>
    <row r="269" spans="1:14" x14ac:dyDescent="0.25">
      <c r="A269" s="557"/>
      <c r="B269" s="444"/>
      <c r="C269" s="444"/>
      <c r="D269" s="42">
        <v>2015</v>
      </c>
      <c r="E269" s="133">
        <f t="shared" si="36"/>
        <v>0</v>
      </c>
      <c r="F269" s="56">
        <v>0</v>
      </c>
      <c r="G269" s="56">
        <v>0</v>
      </c>
      <c r="H269" s="56">
        <v>0</v>
      </c>
      <c r="I269" s="56">
        <v>0</v>
      </c>
      <c r="J269" s="56">
        <v>0</v>
      </c>
      <c r="K269" s="444"/>
      <c r="L269" s="340"/>
      <c r="M269" s="346"/>
      <c r="N269" s="273"/>
    </row>
    <row r="270" spans="1:14" x14ac:dyDescent="0.25">
      <c r="A270" s="557"/>
      <c r="B270" s="444"/>
      <c r="C270" s="444"/>
      <c r="D270" s="42">
        <v>2016</v>
      </c>
      <c r="E270" s="133">
        <f t="shared" si="36"/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444"/>
      <c r="L270" s="340"/>
      <c r="M270" s="346"/>
      <c r="N270" s="273"/>
    </row>
    <row r="271" spans="1:14" x14ac:dyDescent="0.25">
      <c r="A271" s="557"/>
      <c r="B271" s="444"/>
      <c r="C271" s="444"/>
      <c r="D271" s="42">
        <v>2017</v>
      </c>
      <c r="E271" s="133">
        <f t="shared" si="36"/>
        <v>0</v>
      </c>
      <c r="F271" s="56">
        <v>0</v>
      </c>
      <c r="G271" s="56">
        <v>0</v>
      </c>
      <c r="H271" s="56">
        <v>0</v>
      </c>
      <c r="I271" s="56">
        <v>0</v>
      </c>
      <c r="J271" s="56">
        <v>0</v>
      </c>
      <c r="K271" s="444"/>
      <c r="L271" s="340"/>
      <c r="M271" s="346"/>
      <c r="N271" s="273"/>
    </row>
    <row r="272" spans="1:14" x14ac:dyDescent="0.25">
      <c r="A272" s="557"/>
      <c r="B272" s="444"/>
      <c r="C272" s="444"/>
      <c r="D272" s="42">
        <v>2018</v>
      </c>
      <c r="E272" s="133">
        <f t="shared" si="36"/>
        <v>0</v>
      </c>
      <c r="F272" s="56">
        <v>0</v>
      </c>
      <c r="G272" s="56">
        <v>0</v>
      </c>
      <c r="H272" s="56">
        <v>0</v>
      </c>
      <c r="I272" s="56">
        <v>0</v>
      </c>
      <c r="J272" s="56">
        <v>0</v>
      </c>
      <c r="K272" s="444"/>
      <c r="L272" s="340"/>
      <c r="M272" s="346"/>
      <c r="N272" s="273"/>
    </row>
    <row r="273" spans="1:15" x14ac:dyDescent="0.25">
      <c r="A273" s="557"/>
      <c r="B273" s="444"/>
      <c r="C273" s="444"/>
      <c r="D273" s="42">
        <v>2019</v>
      </c>
      <c r="E273" s="133">
        <f t="shared" si="36"/>
        <v>0</v>
      </c>
      <c r="F273" s="56">
        <v>0</v>
      </c>
      <c r="G273" s="56">
        <v>0</v>
      </c>
      <c r="H273" s="56">
        <v>0</v>
      </c>
      <c r="I273" s="56">
        <v>0</v>
      </c>
      <c r="J273" s="56">
        <v>0</v>
      </c>
      <c r="K273" s="444"/>
      <c r="L273" s="340"/>
      <c r="M273" s="346"/>
      <c r="N273" s="273"/>
    </row>
    <row r="274" spans="1:15" x14ac:dyDescent="0.25">
      <c r="A274" s="557"/>
      <c r="B274" s="444"/>
      <c r="C274" s="444"/>
      <c r="D274" s="42">
        <v>2020</v>
      </c>
      <c r="E274" s="133">
        <f t="shared" si="36"/>
        <v>0.94398714000000006</v>
      </c>
      <c r="F274" s="56">
        <v>0</v>
      </c>
      <c r="G274" s="56">
        <f>0.85385772-0.0042693</f>
        <v>0.84958842000000001</v>
      </c>
      <c r="H274" s="56">
        <v>0</v>
      </c>
      <c r="I274" s="56">
        <f>0.09487308-0.00047436</f>
        <v>9.4398720000000005E-2</v>
      </c>
      <c r="J274" s="56">
        <v>0</v>
      </c>
      <c r="K274" s="444"/>
      <c r="L274" s="340"/>
      <c r="M274" s="346"/>
      <c r="N274" s="273"/>
      <c r="O274" s="273"/>
    </row>
    <row r="275" spans="1:15" x14ac:dyDescent="0.25">
      <c r="A275" s="557"/>
      <c r="B275" s="444"/>
      <c r="C275" s="444"/>
      <c r="D275" s="42">
        <v>2021</v>
      </c>
      <c r="E275" s="133">
        <f t="shared" si="36"/>
        <v>0</v>
      </c>
      <c r="F275" s="56">
        <v>0</v>
      </c>
      <c r="G275" s="56">
        <v>0</v>
      </c>
      <c r="H275" s="56">
        <v>0</v>
      </c>
      <c r="I275" s="56">
        <v>0</v>
      </c>
      <c r="J275" s="56">
        <v>0</v>
      </c>
      <c r="K275" s="444"/>
      <c r="L275" s="340"/>
      <c r="M275" s="346"/>
      <c r="N275" s="273"/>
      <c r="O275" s="273"/>
    </row>
    <row r="276" spans="1:15" x14ac:dyDescent="0.25">
      <c r="A276" s="557"/>
      <c r="B276" s="444"/>
      <c r="C276" s="444"/>
      <c r="D276" s="42">
        <v>2022</v>
      </c>
      <c r="E276" s="133">
        <f t="shared" si="36"/>
        <v>0</v>
      </c>
      <c r="F276" s="56">
        <v>0</v>
      </c>
      <c r="G276" s="56">
        <v>0</v>
      </c>
      <c r="H276" s="56">
        <v>0</v>
      </c>
      <c r="I276" s="56">
        <v>0</v>
      </c>
      <c r="J276" s="56">
        <v>0</v>
      </c>
      <c r="K276" s="444"/>
      <c r="L276" s="340"/>
      <c r="M276" s="346"/>
      <c r="N276" s="273"/>
      <c r="O276" s="273"/>
    </row>
    <row r="277" spans="1:15" x14ac:dyDescent="0.25">
      <c r="A277" s="557"/>
      <c r="B277" s="444"/>
      <c r="C277" s="444"/>
      <c r="D277" s="42">
        <v>2023</v>
      </c>
      <c r="E277" s="133">
        <f t="shared" si="36"/>
        <v>0</v>
      </c>
      <c r="F277" s="56">
        <v>0</v>
      </c>
      <c r="G277" s="56">
        <v>0</v>
      </c>
      <c r="H277" s="56">
        <v>0</v>
      </c>
      <c r="I277" s="56">
        <v>0</v>
      </c>
      <c r="J277" s="56">
        <v>0</v>
      </c>
      <c r="K277" s="444"/>
      <c r="L277" s="340"/>
      <c r="M277" s="346"/>
      <c r="N277" s="273"/>
      <c r="O277" s="273"/>
    </row>
    <row r="278" spans="1:15" x14ac:dyDescent="0.25">
      <c r="A278" s="557"/>
      <c r="B278" s="444"/>
      <c r="C278" s="444"/>
      <c r="D278" s="42">
        <v>2024</v>
      </c>
      <c r="E278" s="133">
        <f t="shared" si="36"/>
        <v>0</v>
      </c>
      <c r="F278" s="56">
        <v>0</v>
      </c>
      <c r="G278" s="56">
        <v>0</v>
      </c>
      <c r="H278" s="56">
        <v>0</v>
      </c>
      <c r="I278" s="56">
        <v>0</v>
      </c>
      <c r="J278" s="56">
        <v>0</v>
      </c>
      <c r="K278" s="444"/>
      <c r="L278" s="340"/>
      <c r="M278" s="346"/>
      <c r="N278" s="273"/>
      <c r="O278" s="273"/>
    </row>
    <row r="279" spans="1:15" x14ac:dyDescent="0.25">
      <c r="A279" s="557"/>
      <c r="B279" s="444"/>
      <c r="C279" s="444"/>
      <c r="D279" s="42">
        <v>2025</v>
      </c>
      <c r="E279" s="133">
        <f t="shared" si="36"/>
        <v>0</v>
      </c>
      <c r="F279" s="56">
        <v>0</v>
      </c>
      <c r="G279" s="56">
        <v>0</v>
      </c>
      <c r="H279" s="56">
        <v>0</v>
      </c>
      <c r="I279" s="56">
        <v>0</v>
      </c>
      <c r="J279" s="56">
        <v>0</v>
      </c>
      <c r="K279" s="444"/>
      <c r="L279" s="340"/>
      <c r="M279" s="346"/>
      <c r="N279" s="273"/>
      <c r="O279" s="273"/>
    </row>
    <row r="280" spans="1:15" ht="15.75" thickBot="1" x14ac:dyDescent="0.3">
      <c r="A280" s="592"/>
      <c r="B280" s="445"/>
      <c r="C280" s="445"/>
      <c r="D280" s="42">
        <v>2026</v>
      </c>
      <c r="E280" s="133">
        <f t="shared" si="36"/>
        <v>0</v>
      </c>
      <c r="F280" s="56">
        <v>0</v>
      </c>
      <c r="G280" s="56">
        <v>0</v>
      </c>
      <c r="H280" s="56">
        <v>0</v>
      </c>
      <c r="I280" s="56">
        <v>0</v>
      </c>
      <c r="J280" s="56">
        <v>0</v>
      </c>
      <c r="K280" s="445"/>
      <c r="L280" s="340"/>
      <c r="M280" s="346"/>
      <c r="N280" s="273"/>
      <c r="O280" s="273"/>
    </row>
    <row r="281" spans="1:15" ht="30.75" customHeight="1" x14ac:dyDescent="0.25">
      <c r="A281" s="591" t="s">
        <v>182</v>
      </c>
      <c r="B281" s="443" t="s">
        <v>179</v>
      </c>
      <c r="C281" s="443"/>
      <c r="D281" s="42" t="s">
        <v>5</v>
      </c>
      <c r="E281" s="133">
        <f>SUM(E282:E297)</f>
        <v>0.38447157999999998</v>
      </c>
      <c r="F281" s="133">
        <f t="shared" ref="F281:J281" si="37">SUM(F282:F297)</f>
        <v>0</v>
      </c>
      <c r="G281" s="133">
        <f t="shared" si="37"/>
        <v>0.34602442</v>
      </c>
      <c r="H281" s="133">
        <f t="shared" si="37"/>
        <v>0</v>
      </c>
      <c r="I281" s="133">
        <f t="shared" si="37"/>
        <v>3.8447160000000001E-2</v>
      </c>
      <c r="J281" s="133">
        <f t="shared" si="37"/>
        <v>0</v>
      </c>
      <c r="K281" s="443">
        <v>2020</v>
      </c>
      <c r="L281" s="340"/>
      <c r="M281" s="346"/>
      <c r="N281" s="273"/>
    </row>
    <row r="282" spans="1:15" x14ac:dyDescent="0.25">
      <c r="A282" s="557"/>
      <c r="B282" s="444"/>
      <c r="C282" s="444"/>
      <c r="D282" s="42">
        <v>2011</v>
      </c>
      <c r="E282" s="133">
        <f>F282+G282+H282+I282+J282</f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444"/>
      <c r="L282" s="340"/>
      <c r="M282" s="346"/>
      <c r="N282" s="273"/>
    </row>
    <row r="283" spans="1:15" x14ac:dyDescent="0.25">
      <c r="A283" s="557"/>
      <c r="B283" s="444"/>
      <c r="C283" s="444"/>
      <c r="D283" s="42">
        <v>2012</v>
      </c>
      <c r="E283" s="133">
        <f t="shared" ref="E283:E297" si="38">F283+G283+H283+I283+J283</f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444"/>
      <c r="L283" s="340"/>
      <c r="M283" s="346"/>
      <c r="N283" s="273"/>
    </row>
    <row r="284" spans="1:15" x14ac:dyDescent="0.25">
      <c r="A284" s="557"/>
      <c r="B284" s="444"/>
      <c r="C284" s="444"/>
      <c r="D284" s="42">
        <v>2013</v>
      </c>
      <c r="E284" s="133">
        <f t="shared" si="38"/>
        <v>0</v>
      </c>
      <c r="F284" s="56">
        <v>0</v>
      </c>
      <c r="G284" s="56">
        <v>0</v>
      </c>
      <c r="H284" s="56">
        <v>0</v>
      </c>
      <c r="I284" s="56">
        <v>0</v>
      </c>
      <c r="J284" s="56">
        <v>0</v>
      </c>
      <c r="K284" s="444"/>
      <c r="L284" s="340"/>
      <c r="M284" s="346"/>
      <c r="N284" s="273"/>
    </row>
    <row r="285" spans="1:15" x14ac:dyDescent="0.25">
      <c r="A285" s="557"/>
      <c r="B285" s="444"/>
      <c r="C285" s="444"/>
      <c r="D285" s="42">
        <v>2014</v>
      </c>
      <c r="E285" s="133">
        <f t="shared" si="38"/>
        <v>0</v>
      </c>
      <c r="F285" s="56">
        <v>0</v>
      </c>
      <c r="G285" s="124">
        <v>0</v>
      </c>
      <c r="H285" s="124">
        <v>0</v>
      </c>
      <c r="I285" s="56">
        <v>0</v>
      </c>
      <c r="J285" s="56">
        <v>0</v>
      </c>
      <c r="K285" s="444"/>
      <c r="L285" s="340"/>
      <c r="M285" s="346"/>
      <c r="N285" s="273"/>
    </row>
    <row r="286" spans="1:15" x14ac:dyDescent="0.25">
      <c r="A286" s="557"/>
      <c r="B286" s="444"/>
      <c r="C286" s="444"/>
      <c r="D286" s="42">
        <v>2015</v>
      </c>
      <c r="E286" s="133">
        <f t="shared" si="38"/>
        <v>0</v>
      </c>
      <c r="F286" s="56">
        <v>0</v>
      </c>
      <c r="G286" s="56">
        <v>0</v>
      </c>
      <c r="H286" s="56">
        <v>0</v>
      </c>
      <c r="I286" s="56">
        <v>0</v>
      </c>
      <c r="J286" s="56">
        <v>0</v>
      </c>
      <c r="K286" s="444"/>
      <c r="L286" s="340"/>
      <c r="M286" s="346"/>
      <c r="N286" s="273"/>
    </row>
    <row r="287" spans="1:15" x14ac:dyDescent="0.25">
      <c r="A287" s="557"/>
      <c r="B287" s="444"/>
      <c r="C287" s="444"/>
      <c r="D287" s="42">
        <v>2016</v>
      </c>
      <c r="E287" s="133">
        <f t="shared" si="38"/>
        <v>0</v>
      </c>
      <c r="F287" s="56">
        <v>0</v>
      </c>
      <c r="G287" s="56">
        <v>0</v>
      </c>
      <c r="H287" s="56">
        <v>0</v>
      </c>
      <c r="I287" s="56">
        <v>0</v>
      </c>
      <c r="J287" s="56">
        <v>0</v>
      </c>
      <c r="K287" s="444"/>
      <c r="L287" s="340"/>
      <c r="M287" s="346"/>
      <c r="N287" s="273"/>
    </row>
    <row r="288" spans="1:15" x14ac:dyDescent="0.25">
      <c r="A288" s="557"/>
      <c r="B288" s="444"/>
      <c r="C288" s="444"/>
      <c r="D288" s="42">
        <v>2017</v>
      </c>
      <c r="E288" s="133">
        <f t="shared" si="38"/>
        <v>0</v>
      </c>
      <c r="F288" s="56">
        <v>0</v>
      </c>
      <c r="G288" s="56">
        <v>0</v>
      </c>
      <c r="H288" s="56">
        <v>0</v>
      </c>
      <c r="I288" s="56">
        <v>0</v>
      </c>
      <c r="J288" s="56">
        <v>0</v>
      </c>
      <c r="K288" s="444"/>
      <c r="L288" s="340"/>
      <c r="M288" s="346"/>
      <c r="N288" s="273"/>
    </row>
    <row r="289" spans="1:19" x14ac:dyDescent="0.25">
      <c r="A289" s="557"/>
      <c r="B289" s="444"/>
      <c r="C289" s="444"/>
      <c r="D289" s="42">
        <v>2018</v>
      </c>
      <c r="E289" s="133">
        <f t="shared" si="38"/>
        <v>0</v>
      </c>
      <c r="F289" s="56">
        <v>0</v>
      </c>
      <c r="G289" s="56">
        <v>0</v>
      </c>
      <c r="H289" s="56">
        <v>0</v>
      </c>
      <c r="I289" s="56">
        <v>0</v>
      </c>
      <c r="J289" s="56">
        <v>0</v>
      </c>
      <c r="K289" s="444"/>
      <c r="L289" s="340"/>
      <c r="M289" s="346"/>
      <c r="N289" s="273"/>
    </row>
    <row r="290" spans="1:19" x14ac:dyDescent="0.25">
      <c r="A290" s="557"/>
      <c r="B290" s="444"/>
      <c r="C290" s="444"/>
      <c r="D290" s="42">
        <v>2019</v>
      </c>
      <c r="E290" s="133">
        <f t="shared" si="38"/>
        <v>0</v>
      </c>
      <c r="F290" s="56">
        <v>0</v>
      </c>
      <c r="G290" s="56">
        <v>0</v>
      </c>
      <c r="H290" s="56">
        <v>0</v>
      </c>
      <c r="I290" s="56">
        <v>0</v>
      </c>
      <c r="J290" s="56">
        <v>0</v>
      </c>
      <c r="K290" s="444"/>
      <c r="L290" s="340"/>
      <c r="M290" s="346"/>
      <c r="N290" s="273"/>
    </row>
    <row r="291" spans="1:19" x14ac:dyDescent="0.25">
      <c r="A291" s="557"/>
      <c r="B291" s="444"/>
      <c r="C291" s="444"/>
      <c r="D291" s="42">
        <v>2020</v>
      </c>
      <c r="E291" s="133">
        <f t="shared" si="38"/>
        <v>0.38447157999999998</v>
      </c>
      <c r="F291" s="56">
        <v>0</v>
      </c>
      <c r="G291" s="56">
        <f>0.34776324-0.00173882</f>
        <v>0.34602442</v>
      </c>
      <c r="H291" s="56">
        <v>0</v>
      </c>
      <c r="I291" s="56">
        <f>0.03864036-0.0001932</f>
        <v>3.8447160000000001E-2</v>
      </c>
      <c r="J291" s="56">
        <v>0</v>
      </c>
      <c r="K291" s="444"/>
      <c r="L291" s="340"/>
      <c r="M291" s="346"/>
      <c r="N291" s="273"/>
      <c r="O291" s="273"/>
    </row>
    <row r="292" spans="1:19" x14ac:dyDescent="0.25">
      <c r="A292" s="557"/>
      <c r="B292" s="444"/>
      <c r="C292" s="444"/>
      <c r="D292" s="42">
        <v>2021</v>
      </c>
      <c r="E292" s="133">
        <f t="shared" si="38"/>
        <v>0</v>
      </c>
      <c r="F292" s="56">
        <v>0</v>
      </c>
      <c r="G292" s="56">
        <v>0</v>
      </c>
      <c r="H292" s="56">
        <v>0</v>
      </c>
      <c r="I292" s="56">
        <v>0</v>
      </c>
      <c r="J292" s="56">
        <v>0</v>
      </c>
      <c r="K292" s="444"/>
      <c r="L292" s="340"/>
      <c r="M292" s="346"/>
      <c r="N292" s="273"/>
      <c r="O292" s="273"/>
    </row>
    <row r="293" spans="1:19" x14ac:dyDescent="0.25">
      <c r="A293" s="557"/>
      <c r="B293" s="444"/>
      <c r="C293" s="444"/>
      <c r="D293" s="42">
        <v>2022</v>
      </c>
      <c r="E293" s="133">
        <f t="shared" si="38"/>
        <v>0</v>
      </c>
      <c r="F293" s="56">
        <v>0</v>
      </c>
      <c r="G293" s="56">
        <v>0</v>
      </c>
      <c r="H293" s="56">
        <v>0</v>
      </c>
      <c r="I293" s="56">
        <v>0</v>
      </c>
      <c r="J293" s="56">
        <v>0</v>
      </c>
      <c r="K293" s="444"/>
      <c r="L293" s="340"/>
      <c r="M293" s="346"/>
      <c r="N293" s="273"/>
      <c r="O293" s="273"/>
    </row>
    <row r="294" spans="1:19" x14ac:dyDescent="0.25">
      <c r="A294" s="557"/>
      <c r="B294" s="444"/>
      <c r="C294" s="444"/>
      <c r="D294" s="42">
        <v>2023</v>
      </c>
      <c r="E294" s="133">
        <f t="shared" si="38"/>
        <v>0</v>
      </c>
      <c r="F294" s="56">
        <v>0</v>
      </c>
      <c r="G294" s="56">
        <v>0</v>
      </c>
      <c r="H294" s="56">
        <v>0</v>
      </c>
      <c r="I294" s="56">
        <v>0</v>
      </c>
      <c r="J294" s="56">
        <v>0</v>
      </c>
      <c r="K294" s="444"/>
      <c r="L294" s="340"/>
      <c r="M294" s="346"/>
      <c r="N294" s="273"/>
      <c r="O294" s="273"/>
    </row>
    <row r="295" spans="1:19" x14ac:dyDescent="0.25">
      <c r="A295" s="557"/>
      <c r="B295" s="444"/>
      <c r="C295" s="444"/>
      <c r="D295" s="42">
        <v>2024</v>
      </c>
      <c r="E295" s="133">
        <f t="shared" si="38"/>
        <v>0</v>
      </c>
      <c r="F295" s="56">
        <v>0</v>
      </c>
      <c r="G295" s="56">
        <v>0</v>
      </c>
      <c r="H295" s="56">
        <v>0</v>
      </c>
      <c r="I295" s="56">
        <v>0</v>
      </c>
      <c r="J295" s="56">
        <v>0</v>
      </c>
      <c r="K295" s="444"/>
      <c r="L295" s="340"/>
      <c r="M295" s="346"/>
      <c r="N295" s="273"/>
      <c r="O295" s="273"/>
    </row>
    <row r="296" spans="1:19" x14ac:dyDescent="0.25">
      <c r="A296" s="557"/>
      <c r="B296" s="444"/>
      <c r="C296" s="444"/>
      <c r="D296" s="42">
        <v>2025</v>
      </c>
      <c r="E296" s="133">
        <f t="shared" si="38"/>
        <v>0</v>
      </c>
      <c r="F296" s="56">
        <v>0</v>
      </c>
      <c r="G296" s="56">
        <v>0</v>
      </c>
      <c r="H296" s="56">
        <v>0</v>
      </c>
      <c r="I296" s="56">
        <v>0</v>
      </c>
      <c r="J296" s="56">
        <v>0</v>
      </c>
      <c r="K296" s="444"/>
      <c r="L296" s="340"/>
      <c r="M296" s="346"/>
      <c r="N296" s="273"/>
      <c r="O296" s="273"/>
    </row>
    <row r="297" spans="1:19" ht="15.75" thickBot="1" x14ac:dyDescent="0.3">
      <c r="A297" s="592"/>
      <c r="B297" s="445"/>
      <c r="C297" s="445"/>
      <c r="D297" s="42">
        <v>2026</v>
      </c>
      <c r="E297" s="133">
        <f t="shared" si="38"/>
        <v>0</v>
      </c>
      <c r="F297" s="56">
        <v>0</v>
      </c>
      <c r="G297" s="56">
        <v>0</v>
      </c>
      <c r="H297" s="56">
        <v>0</v>
      </c>
      <c r="I297" s="56">
        <v>0</v>
      </c>
      <c r="J297" s="56">
        <v>0</v>
      </c>
      <c r="K297" s="445"/>
      <c r="L297" s="340"/>
      <c r="M297" s="346"/>
      <c r="N297" s="273"/>
      <c r="O297" s="273"/>
    </row>
    <row r="298" spans="1:19" ht="27.75" customHeight="1" x14ac:dyDescent="0.25">
      <c r="A298" s="591" t="s">
        <v>183</v>
      </c>
      <c r="B298" s="443" t="s">
        <v>180</v>
      </c>
      <c r="C298" s="443"/>
      <c r="D298" s="42" t="s">
        <v>5</v>
      </c>
      <c r="E298" s="133">
        <f>SUM(E299:E312)</f>
        <v>0.26816643000000001</v>
      </c>
      <c r="F298" s="133">
        <f t="shared" ref="F298:J298" si="39">SUM(F299:F312)</f>
        <v>0</v>
      </c>
      <c r="G298" s="133">
        <f>SUM(G299:G312)</f>
        <v>0.24134977999999999</v>
      </c>
      <c r="H298" s="133">
        <f t="shared" si="39"/>
        <v>0</v>
      </c>
      <c r="I298" s="133">
        <f t="shared" si="39"/>
        <v>2.6816650000000001E-2</v>
      </c>
      <c r="J298" s="133">
        <f t="shared" si="39"/>
        <v>0</v>
      </c>
      <c r="K298" s="443">
        <v>2020</v>
      </c>
      <c r="L298" s="340"/>
      <c r="M298" s="346"/>
      <c r="N298" s="273"/>
    </row>
    <row r="299" spans="1:19" x14ac:dyDescent="0.25">
      <c r="A299" s="557"/>
      <c r="B299" s="444"/>
      <c r="C299" s="444"/>
      <c r="D299" s="42">
        <v>2011</v>
      </c>
      <c r="E299" s="133">
        <f>F299+G299+H299+I299+J299</f>
        <v>0</v>
      </c>
      <c r="F299" s="56">
        <v>0</v>
      </c>
      <c r="G299" s="56">
        <v>0</v>
      </c>
      <c r="H299" s="56">
        <v>0</v>
      </c>
      <c r="I299" s="56">
        <v>0</v>
      </c>
      <c r="J299" s="56">
        <v>0</v>
      </c>
      <c r="K299" s="444"/>
      <c r="L299" s="340"/>
      <c r="M299" s="346"/>
      <c r="N299" s="273"/>
      <c r="R299" s="254"/>
      <c r="S299" s="254"/>
    </row>
    <row r="300" spans="1:19" x14ac:dyDescent="0.25">
      <c r="A300" s="557"/>
      <c r="B300" s="444"/>
      <c r="C300" s="444"/>
      <c r="D300" s="42">
        <v>2012</v>
      </c>
      <c r="E300" s="133">
        <f t="shared" ref="E300:E314" si="40">F300+G300+H300+I300+J300</f>
        <v>0</v>
      </c>
      <c r="F300" s="56">
        <v>0</v>
      </c>
      <c r="G300" s="56">
        <v>0</v>
      </c>
      <c r="H300" s="56">
        <v>0</v>
      </c>
      <c r="I300" s="56">
        <v>0</v>
      </c>
      <c r="J300" s="56">
        <v>0</v>
      </c>
      <c r="K300" s="444"/>
      <c r="L300" s="340"/>
      <c r="M300" s="346"/>
      <c r="N300" s="273"/>
    </row>
    <row r="301" spans="1:19" x14ac:dyDescent="0.25">
      <c r="A301" s="557"/>
      <c r="B301" s="444"/>
      <c r="C301" s="444"/>
      <c r="D301" s="42">
        <v>2013</v>
      </c>
      <c r="E301" s="133">
        <f t="shared" si="40"/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444"/>
      <c r="L301" s="340"/>
      <c r="M301" s="346"/>
      <c r="N301" s="273"/>
    </row>
    <row r="302" spans="1:19" x14ac:dyDescent="0.25">
      <c r="A302" s="557"/>
      <c r="B302" s="444"/>
      <c r="C302" s="444"/>
      <c r="D302" s="42">
        <v>2014</v>
      </c>
      <c r="E302" s="133">
        <f t="shared" si="40"/>
        <v>0</v>
      </c>
      <c r="F302" s="56">
        <v>0</v>
      </c>
      <c r="G302" s="124">
        <v>0</v>
      </c>
      <c r="H302" s="124">
        <v>0</v>
      </c>
      <c r="I302" s="56">
        <v>0</v>
      </c>
      <c r="J302" s="56">
        <v>0</v>
      </c>
      <c r="K302" s="444"/>
      <c r="L302" s="340"/>
      <c r="M302" s="346"/>
      <c r="N302" s="273"/>
    </row>
    <row r="303" spans="1:19" x14ac:dyDescent="0.25">
      <c r="A303" s="557"/>
      <c r="B303" s="444"/>
      <c r="C303" s="444"/>
      <c r="D303" s="42">
        <v>2015</v>
      </c>
      <c r="E303" s="133">
        <f t="shared" si="40"/>
        <v>0</v>
      </c>
      <c r="F303" s="56">
        <v>0</v>
      </c>
      <c r="G303" s="56">
        <v>0</v>
      </c>
      <c r="H303" s="56">
        <v>0</v>
      </c>
      <c r="I303" s="56">
        <v>0</v>
      </c>
      <c r="J303" s="56">
        <v>0</v>
      </c>
      <c r="K303" s="444"/>
      <c r="L303" s="340"/>
      <c r="M303" s="346"/>
      <c r="N303" s="273"/>
    </row>
    <row r="304" spans="1:19" x14ac:dyDescent="0.25">
      <c r="A304" s="557"/>
      <c r="B304" s="444"/>
      <c r="C304" s="444"/>
      <c r="D304" s="42">
        <v>2016</v>
      </c>
      <c r="E304" s="133">
        <f t="shared" si="40"/>
        <v>0</v>
      </c>
      <c r="F304" s="56">
        <v>0</v>
      </c>
      <c r="G304" s="56">
        <v>0</v>
      </c>
      <c r="H304" s="56">
        <v>0</v>
      </c>
      <c r="I304" s="56">
        <v>0</v>
      </c>
      <c r="J304" s="56">
        <v>0</v>
      </c>
      <c r="K304" s="444"/>
      <c r="L304" s="340"/>
      <c r="M304" s="346"/>
      <c r="N304" s="273"/>
    </row>
    <row r="305" spans="1:15" x14ac:dyDescent="0.25">
      <c r="A305" s="557"/>
      <c r="B305" s="444"/>
      <c r="C305" s="444"/>
      <c r="D305" s="42">
        <v>2017</v>
      </c>
      <c r="E305" s="133">
        <f t="shared" si="40"/>
        <v>0</v>
      </c>
      <c r="F305" s="56">
        <v>0</v>
      </c>
      <c r="G305" s="56">
        <v>0</v>
      </c>
      <c r="H305" s="56">
        <v>0</v>
      </c>
      <c r="I305" s="56">
        <v>0</v>
      </c>
      <c r="J305" s="56">
        <v>0</v>
      </c>
      <c r="K305" s="444"/>
      <c r="L305" s="340"/>
      <c r="M305" s="346"/>
      <c r="N305" s="273"/>
    </row>
    <row r="306" spans="1:15" x14ac:dyDescent="0.25">
      <c r="A306" s="557"/>
      <c r="B306" s="444"/>
      <c r="C306" s="444"/>
      <c r="D306" s="42">
        <v>2018</v>
      </c>
      <c r="E306" s="133">
        <f t="shared" si="40"/>
        <v>0</v>
      </c>
      <c r="F306" s="56">
        <v>0</v>
      </c>
      <c r="G306" s="56">
        <v>0</v>
      </c>
      <c r="H306" s="56">
        <v>0</v>
      </c>
      <c r="I306" s="56">
        <v>0</v>
      </c>
      <c r="J306" s="56">
        <v>0</v>
      </c>
      <c r="K306" s="444"/>
      <c r="L306" s="340"/>
      <c r="M306" s="346"/>
      <c r="N306" s="273"/>
    </row>
    <row r="307" spans="1:15" x14ac:dyDescent="0.25">
      <c r="A307" s="557"/>
      <c r="B307" s="444"/>
      <c r="C307" s="444"/>
      <c r="D307" s="42">
        <v>2019</v>
      </c>
      <c r="E307" s="133">
        <f t="shared" si="40"/>
        <v>0</v>
      </c>
      <c r="F307" s="56">
        <v>0</v>
      </c>
      <c r="G307" s="56">
        <v>0</v>
      </c>
      <c r="H307" s="56">
        <v>0</v>
      </c>
      <c r="I307" s="56">
        <v>0</v>
      </c>
      <c r="J307" s="56">
        <v>0</v>
      </c>
      <c r="K307" s="444"/>
      <c r="L307" s="340"/>
      <c r="M307" s="346"/>
      <c r="N307" s="273"/>
    </row>
    <row r="308" spans="1:15" x14ac:dyDescent="0.25">
      <c r="A308" s="557"/>
      <c r="B308" s="444"/>
      <c r="C308" s="444"/>
      <c r="D308" s="42">
        <v>2020</v>
      </c>
      <c r="E308" s="133">
        <f t="shared" si="40"/>
        <v>0.26816643000000001</v>
      </c>
      <c r="F308" s="56">
        <v>0</v>
      </c>
      <c r="G308" s="56">
        <f>0.2425626-0.00121282</f>
        <v>0.24134977999999999</v>
      </c>
      <c r="H308" s="56">
        <v>0</v>
      </c>
      <c r="I308" s="56">
        <f>0.0269514-0.00013475</f>
        <v>2.6816650000000001E-2</v>
      </c>
      <c r="J308" s="56">
        <v>0</v>
      </c>
      <c r="K308" s="444"/>
      <c r="L308" s="340"/>
      <c r="M308" s="346"/>
      <c r="N308" s="273"/>
      <c r="O308" s="273"/>
    </row>
    <row r="309" spans="1:15" x14ac:dyDescent="0.25">
      <c r="A309" s="557"/>
      <c r="B309" s="444"/>
      <c r="C309" s="444"/>
      <c r="D309" s="351">
        <v>2021</v>
      </c>
      <c r="E309" s="133">
        <f t="shared" si="40"/>
        <v>0</v>
      </c>
      <c r="F309" s="56">
        <v>0</v>
      </c>
      <c r="G309" s="56">
        <v>0</v>
      </c>
      <c r="H309" s="56">
        <v>0</v>
      </c>
      <c r="I309" s="56">
        <v>0</v>
      </c>
      <c r="J309" s="56">
        <v>0</v>
      </c>
      <c r="K309" s="444"/>
      <c r="L309" s="340"/>
      <c r="M309" s="346"/>
      <c r="N309" s="273"/>
      <c r="O309" s="273"/>
    </row>
    <row r="310" spans="1:15" x14ac:dyDescent="0.25">
      <c r="A310" s="557"/>
      <c r="B310" s="444"/>
      <c r="C310" s="444"/>
      <c r="D310" s="351">
        <v>2022</v>
      </c>
      <c r="E310" s="133">
        <f t="shared" si="40"/>
        <v>0</v>
      </c>
      <c r="F310" s="56">
        <v>0</v>
      </c>
      <c r="G310" s="56">
        <v>0</v>
      </c>
      <c r="H310" s="56">
        <v>0</v>
      </c>
      <c r="I310" s="56">
        <v>0</v>
      </c>
      <c r="J310" s="56">
        <v>0</v>
      </c>
      <c r="K310" s="444"/>
      <c r="L310" s="340"/>
      <c r="M310" s="346"/>
      <c r="N310" s="273"/>
      <c r="O310" s="273"/>
    </row>
    <row r="311" spans="1:15" x14ac:dyDescent="0.25">
      <c r="A311" s="557"/>
      <c r="B311" s="444"/>
      <c r="C311" s="444"/>
      <c r="D311" s="351">
        <v>2023</v>
      </c>
      <c r="E311" s="133">
        <f t="shared" si="40"/>
        <v>0</v>
      </c>
      <c r="F311" s="56">
        <v>0</v>
      </c>
      <c r="G311" s="56">
        <v>0</v>
      </c>
      <c r="H311" s="56">
        <v>0</v>
      </c>
      <c r="I311" s="56">
        <v>0</v>
      </c>
      <c r="J311" s="56">
        <v>0</v>
      </c>
      <c r="K311" s="444"/>
      <c r="L311" s="340"/>
      <c r="M311" s="346"/>
      <c r="N311" s="273"/>
      <c r="O311" s="273"/>
    </row>
    <row r="312" spans="1:15" x14ac:dyDescent="0.25">
      <c r="A312" s="557"/>
      <c r="B312" s="444"/>
      <c r="C312" s="444"/>
      <c r="D312" s="351">
        <v>2024</v>
      </c>
      <c r="E312" s="133">
        <f t="shared" si="40"/>
        <v>0</v>
      </c>
      <c r="F312" s="56">
        <v>0</v>
      </c>
      <c r="G312" s="56">
        <v>0</v>
      </c>
      <c r="H312" s="56">
        <v>0</v>
      </c>
      <c r="I312" s="56">
        <v>0</v>
      </c>
      <c r="J312" s="56">
        <v>0</v>
      </c>
      <c r="K312" s="444"/>
      <c r="L312" s="340"/>
      <c r="M312" s="346"/>
      <c r="N312" s="273"/>
      <c r="O312" s="273"/>
    </row>
    <row r="313" spans="1:15" x14ac:dyDescent="0.25">
      <c r="A313" s="557"/>
      <c r="B313" s="444"/>
      <c r="C313" s="444"/>
      <c r="D313" s="351">
        <v>2025</v>
      </c>
      <c r="E313" s="133">
        <f t="shared" si="40"/>
        <v>0</v>
      </c>
      <c r="F313" s="56">
        <v>0</v>
      </c>
      <c r="G313" s="56">
        <v>0</v>
      </c>
      <c r="H313" s="56">
        <v>0</v>
      </c>
      <c r="I313" s="56">
        <v>0</v>
      </c>
      <c r="J313" s="56">
        <v>0</v>
      </c>
      <c r="K313" s="444"/>
      <c r="L313" s="340"/>
      <c r="M313" s="346"/>
      <c r="N313" s="273"/>
      <c r="O313" s="273"/>
    </row>
    <row r="314" spans="1:15" ht="15.75" thickBot="1" x14ac:dyDescent="0.3">
      <c r="A314" s="592"/>
      <c r="B314" s="445"/>
      <c r="C314" s="445"/>
      <c r="D314" s="351">
        <v>2026</v>
      </c>
      <c r="E314" s="133">
        <f t="shared" si="40"/>
        <v>0</v>
      </c>
      <c r="F314" s="56">
        <v>0</v>
      </c>
      <c r="G314" s="56">
        <v>0</v>
      </c>
      <c r="H314" s="56">
        <v>0</v>
      </c>
      <c r="I314" s="56">
        <v>0</v>
      </c>
      <c r="J314" s="56">
        <v>0</v>
      </c>
      <c r="K314" s="445"/>
      <c r="L314" s="340"/>
      <c r="M314" s="346"/>
      <c r="N314" s="273"/>
      <c r="O314" s="273"/>
    </row>
    <row r="315" spans="1:15" ht="36.75" customHeight="1" x14ac:dyDescent="0.25">
      <c r="A315" s="559" t="s">
        <v>6</v>
      </c>
      <c r="B315" s="540" t="s">
        <v>30</v>
      </c>
      <c r="C315" s="540" t="s">
        <v>43</v>
      </c>
      <c r="D315" s="351" t="s">
        <v>5</v>
      </c>
      <c r="E315" s="133">
        <f>SUM(E316:E331)</f>
        <v>239.04773019000001</v>
      </c>
      <c r="F315" s="133">
        <f t="shared" ref="F315:J315" si="41">SUM(F316:F331)</f>
        <v>50.104799999999997</v>
      </c>
      <c r="G315" s="133">
        <f t="shared" si="41"/>
        <v>143.59403845999998</v>
      </c>
      <c r="H315" s="133">
        <f t="shared" si="41"/>
        <v>0.19177289</v>
      </c>
      <c r="I315" s="133">
        <f t="shared" si="41"/>
        <v>29.590898839999998</v>
      </c>
      <c r="J315" s="133">
        <f t="shared" si="41"/>
        <v>15.56622</v>
      </c>
      <c r="K315" s="540" t="s">
        <v>231</v>
      </c>
      <c r="L315" s="443"/>
      <c r="M315" s="590"/>
    </row>
    <row r="316" spans="1:15" ht="36.75" customHeight="1" x14ac:dyDescent="0.25">
      <c r="A316" s="560"/>
      <c r="B316" s="541"/>
      <c r="C316" s="541"/>
      <c r="D316" s="42">
        <v>2011</v>
      </c>
      <c r="E316" s="116">
        <f>F316+G316+H316+I316+J316</f>
        <v>0</v>
      </c>
      <c r="F316" s="56">
        <f t="shared" ref="F316:J330" si="42">F333+F350+F367+F384+F571+F588+F605+F622+F639+F656+F673+F690+F707+F724+F741+F758+F775+F792+F809+F826+F843+F860+F877+F894+F911+F928+F945+F962+F979+F996+F1013+F1030+F1047+F1064+F1081+F1098+F1115+F1132+F1149+F1166+F1183+F1200+F1217+F1234+F1251+F1268+F1285+F1302+F1319+F1336</f>
        <v>0</v>
      </c>
      <c r="G316" s="56">
        <f t="shared" si="42"/>
        <v>0</v>
      </c>
      <c r="H316" s="56">
        <f t="shared" si="42"/>
        <v>0</v>
      </c>
      <c r="I316" s="56">
        <f t="shared" si="42"/>
        <v>0</v>
      </c>
      <c r="J316" s="56">
        <f t="shared" si="42"/>
        <v>0</v>
      </c>
      <c r="K316" s="541"/>
      <c r="L316" s="444"/>
      <c r="M316" s="554"/>
    </row>
    <row r="317" spans="1:15" x14ac:dyDescent="0.25">
      <c r="A317" s="560"/>
      <c r="B317" s="541"/>
      <c r="C317" s="541"/>
      <c r="D317" s="42">
        <v>2012</v>
      </c>
      <c r="E317" s="116">
        <f t="shared" ref="E317:E331" si="43">F317+G317+H317+I317+J317</f>
        <v>0.474804</v>
      </c>
      <c r="F317" s="56">
        <f t="shared" si="42"/>
        <v>0</v>
      </c>
      <c r="G317" s="56">
        <f t="shared" si="42"/>
        <v>0</v>
      </c>
      <c r="H317" s="56">
        <f t="shared" si="42"/>
        <v>0</v>
      </c>
      <c r="I317" s="56">
        <f t="shared" si="42"/>
        <v>0.474804</v>
      </c>
      <c r="J317" s="56">
        <f t="shared" si="42"/>
        <v>0</v>
      </c>
      <c r="K317" s="541"/>
      <c r="L317" s="444"/>
      <c r="M317" s="554"/>
    </row>
    <row r="318" spans="1:15" x14ac:dyDescent="0.25">
      <c r="A318" s="560"/>
      <c r="B318" s="541"/>
      <c r="C318" s="541"/>
      <c r="D318" s="42">
        <v>2013</v>
      </c>
      <c r="E318" s="116">
        <f t="shared" si="43"/>
        <v>3.0627639999999996</v>
      </c>
      <c r="F318" s="56">
        <f t="shared" si="42"/>
        <v>0</v>
      </c>
      <c r="G318" s="56">
        <f t="shared" si="42"/>
        <v>0</v>
      </c>
      <c r="H318" s="56">
        <f t="shared" si="42"/>
        <v>0</v>
      </c>
      <c r="I318" s="56">
        <f t="shared" si="42"/>
        <v>3.0627639999999996</v>
      </c>
      <c r="J318" s="56">
        <f t="shared" si="42"/>
        <v>0</v>
      </c>
      <c r="K318" s="541"/>
      <c r="L318" s="444"/>
      <c r="M318" s="554"/>
    </row>
    <row r="319" spans="1:15" x14ac:dyDescent="0.25">
      <c r="A319" s="560"/>
      <c r="B319" s="541"/>
      <c r="C319" s="541"/>
      <c r="D319" s="42">
        <v>2014</v>
      </c>
      <c r="E319" s="116">
        <f t="shared" si="43"/>
        <v>3.269301</v>
      </c>
      <c r="F319" s="56">
        <f t="shared" si="42"/>
        <v>0</v>
      </c>
      <c r="G319" s="56">
        <f t="shared" si="42"/>
        <v>2.3927160000000001</v>
      </c>
      <c r="H319" s="56">
        <f t="shared" si="42"/>
        <v>0.12328399999999999</v>
      </c>
      <c r="I319" s="56">
        <f t="shared" si="42"/>
        <v>0.75330100000000011</v>
      </c>
      <c r="J319" s="56">
        <f t="shared" si="42"/>
        <v>0</v>
      </c>
      <c r="K319" s="541"/>
      <c r="L319" s="444"/>
      <c r="M319" s="554"/>
    </row>
    <row r="320" spans="1:15" ht="14.25" customHeight="1" x14ac:dyDescent="0.25">
      <c r="A320" s="560"/>
      <c r="B320" s="541"/>
      <c r="C320" s="541"/>
      <c r="D320" s="42">
        <v>2015</v>
      </c>
      <c r="E320" s="116">
        <f t="shared" si="43"/>
        <v>4.3661505399999996</v>
      </c>
      <c r="F320" s="56">
        <f t="shared" si="42"/>
        <v>0</v>
      </c>
      <c r="G320" s="56">
        <f t="shared" si="42"/>
        <v>0.93051164999999991</v>
      </c>
      <c r="H320" s="56">
        <f t="shared" si="42"/>
        <v>0</v>
      </c>
      <c r="I320" s="56">
        <f t="shared" si="42"/>
        <v>3.4356388899999999</v>
      </c>
      <c r="J320" s="56">
        <f t="shared" si="42"/>
        <v>0</v>
      </c>
      <c r="K320" s="541"/>
      <c r="L320" s="444"/>
      <c r="M320" s="554"/>
    </row>
    <row r="321" spans="1:13" x14ac:dyDescent="0.25">
      <c r="A321" s="560"/>
      <c r="B321" s="541"/>
      <c r="C321" s="541"/>
      <c r="D321" s="42">
        <v>2016</v>
      </c>
      <c r="E321" s="116">
        <f t="shared" si="43"/>
        <v>35.748459929999996</v>
      </c>
      <c r="F321" s="56">
        <f t="shared" si="42"/>
        <v>0</v>
      </c>
      <c r="G321" s="56">
        <f t="shared" si="42"/>
        <v>33.643452949999997</v>
      </c>
      <c r="H321" s="56">
        <f t="shared" si="42"/>
        <v>0</v>
      </c>
      <c r="I321" s="56">
        <f t="shared" si="42"/>
        <v>2.1050069799999997</v>
      </c>
      <c r="J321" s="56">
        <f t="shared" si="42"/>
        <v>0</v>
      </c>
      <c r="K321" s="541"/>
      <c r="L321" s="444"/>
      <c r="M321" s="554"/>
    </row>
    <row r="322" spans="1:13" x14ac:dyDescent="0.25">
      <c r="A322" s="560"/>
      <c r="B322" s="541"/>
      <c r="C322" s="541"/>
      <c r="D322" s="42">
        <v>2017</v>
      </c>
      <c r="E322" s="116">
        <f t="shared" si="43"/>
        <v>15.55580819</v>
      </c>
      <c r="F322" s="56">
        <f t="shared" si="42"/>
        <v>0</v>
      </c>
      <c r="G322" s="56">
        <f t="shared" si="42"/>
        <v>9.8405000000000005</v>
      </c>
      <c r="H322" s="56">
        <f t="shared" si="42"/>
        <v>0</v>
      </c>
      <c r="I322" s="56">
        <f t="shared" si="42"/>
        <v>5.7153081899999991</v>
      </c>
      <c r="J322" s="56">
        <f t="shared" si="42"/>
        <v>0</v>
      </c>
      <c r="K322" s="541"/>
      <c r="L322" s="444"/>
      <c r="M322" s="554"/>
    </row>
    <row r="323" spans="1:13" x14ac:dyDescent="0.25">
      <c r="A323" s="560"/>
      <c r="B323" s="541"/>
      <c r="C323" s="541"/>
      <c r="D323" s="42">
        <v>2018</v>
      </c>
      <c r="E323" s="116">
        <f t="shared" si="43"/>
        <v>5.30501529</v>
      </c>
      <c r="F323" s="56">
        <f t="shared" si="42"/>
        <v>0</v>
      </c>
      <c r="G323" s="56">
        <f t="shared" si="42"/>
        <v>3.9929322200000001</v>
      </c>
      <c r="H323" s="56">
        <f t="shared" si="42"/>
        <v>1.5000619999999999E-2</v>
      </c>
      <c r="I323" s="56">
        <f t="shared" si="42"/>
        <v>1.2970824499999998</v>
      </c>
      <c r="J323" s="56">
        <f t="shared" si="42"/>
        <v>0</v>
      </c>
      <c r="K323" s="541"/>
      <c r="L323" s="444"/>
      <c r="M323" s="554"/>
    </row>
    <row r="324" spans="1:13" x14ac:dyDescent="0.25">
      <c r="A324" s="560"/>
      <c r="B324" s="541"/>
      <c r="C324" s="541"/>
      <c r="D324" s="42">
        <v>2019</v>
      </c>
      <c r="E324" s="116">
        <f t="shared" si="43"/>
        <v>5.6357617099999997</v>
      </c>
      <c r="F324" s="56">
        <f t="shared" si="42"/>
        <v>0</v>
      </c>
      <c r="G324" s="56">
        <f t="shared" si="42"/>
        <v>3.1103050300000001</v>
      </c>
      <c r="H324" s="56">
        <f t="shared" si="42"/>
        <v>5.3488270000000004E-2</v>
      </c>
      <c r="I324" s="56">
        <f t="shared" si="42"/>
        <v>2.4719684099999997</v>
      </c>
      <c r="J324" s="56">
        <f t="shared" si="42"/>
        <v>0</v>
      </c>
      <c r="K324" s="541"/>
      <c r="L324" s="444"/>
      <c r="M324" s="554"/>
    </row>
    <row r="325" spans="1:13" x14ac:dyDescent="0.25">
      <c r="A325" s="560"/>
      <c r="B325" s="541"/>
      <c r="C325" s="541"/>
      <c r="D325" s="42">
        <v>2020</v>
      </c>
      <c r="E325" s="116">
        <f t="shared" si="43"/>
        <v>5.5814512099999991</v>
      </c>
      <c r="F325" s="56">
        <f t="shared" si="42"/>
        <v>0</v>
      </c>
      <c r="G325" s="56">
        <f t="shared" si="42"/>
        <v>4.4284735399999997</v>
      </c>
      <c r="H325" s="56">
        <f t="shared" si="42"/>
        <v>0</v>
      </c>
      <c r="I325" s="56">
        <f t="shared" si="42"/>
        <v>1.1529776699999998</v>
      </c>
      <c r="J325" s="56">
        <f t="shared" si="42"/>
        <v>0</v>
      </c>
      <c r="K325" s="541"/>
      <c r="L325" s="456"/>
      <c r="M325" s="558"/>
    </row>
    <row r="326" spans="1:13" x14ac:dyDescent="0.25">
      <c r="A326" s="560"/>
      <c r="B326" s="541"/>
      <c r="C326" s="541"/>
      <c r="D326" s="42">
        <v>2021</v>
      </c>
      <c r="E326" s="116">
        <f t="shared" si="43"/>
        <v>5.3147848600000014</v>
      </c>
      <c r="F326" s="56">
        <f t="shared" si="42"/>
        <v>0</v>
      </c>
      <c r="G326" s="56">
        <f t="shared" si="42"/>
        <v>4.6938735300000012</v>
      </c>
      <c r="H326" s="56">
        <f t="shared" si="42"/>
        <v>0</v>
      </c>
      <c r="I326" s="56">
        <f t="shared" si="42"/>
        <v>0.62091132999999998</v>
      </c>
      <c r="J326" s="56">
        <f t="shared" si="42"/>
        <v>0</v>
      </c>
      <c r="K326" s="541"/>
      <c r="L326" s="340"/>
      <c r="M326" s="346"/>
    </row>
    <row r="327" spans="1:13" x14ac:dyDescent="0.25">
      <c r="A327" s="560"/>
      <c r="B327" s="541"/>
      <c r="C327" s="541"/>
      <c r="D327" s="42">
        <v>2022</v>
      </c>
      <c r="E327" s="116">
        <f t="shared" si="43"/>
        <v>10.719676059999999</v>
      </c>
      <c r="F327" s="56">
        <f t="shared" si="42"/>
        <v>0</v>
      </c>
      <c r="G327" s="56">
        <f t="shared" si="42"/>
        <v>9.5538697399999997</v>
      </c>
      <c r="H327" s="56">
        <f t="shared" si="42"/>
        <v>0</v>
      </c>
      <c r="I327" s="56">
        <f t="shared" si="42"/>
        <v>1.16580632</v>
      </c>
      <c r="J327" s="56">
        <f t="shared" si="42"/>
        <v>0</v>
      </c>
      <c r="K327" s="541"/>
      <c r="L327" s="340"/>
      <c r="M327" s="346"/>
    </row>
    <row r="328" spans="1:13" x14ac:dyDescent="0.25">
      <c r="A328" s="560"/>
      <c r="B328" s="541"/>
      <c r="C328" s="541"/>
      <c r="D328" s="42">
        <v>2023</v>
      </c>
      <c r="E328" s="116">
        <f t="shared" si="43"/>
        <v>66.715000000000003</v>
      </c>
      <c r="F328" s="56">
        <f t="shared" si="42"/>
        <v>50.104799999999997</v>
      </c>
      <c r="G328" s="56">
        <f t="shared" si="42"/>
        <v>14.5325504</v>
      </c>
      <c r="H328" s="56">
        <f t="shared" si="42"/>
        <v>0</v>
      </c>
      <c r="I328" s="56">
        <f t="shared" si="42"/>
        <v>1.9276496000000001</v>
      </c>
      <c r="J328" s="56">
        <f t="shared" si="42"/>
        <v>0.15</v>
      </c>
      <c r="K328" s="541"/>
      <c r="L328" s="340"/>
      <c r="M328" s="346"/>
    </row>
    <row r="329" spans="1:13" x14ac:dyDescent="0.25">
      <c r="A329" s="560"/>
      <c r="B329" s="541"/>
      <c r="C329" s="541"/>
      <c r="D329" s="42">
        <v>2024</v>
      </c>
      <c r="E329" s="116">
        <f t="shared" si="43"/>
        <v>72.198753400000001</v>
      </c>
      <c r="F329" s="56">
        <f t="shared" si="42"/>
        <v>0</v>
      </c>
      <c r="G329" s="56">
        <f>G346+G363+G380+G397+G584+G601+G618+G635+G652+G669+G686+G703+G720+G737+G754+G771+G788+G805+G822+G839+G856+G873+G890+G907+G924+G941+G958+G975+G992+G1009+G1026+G1043+G1060+G1077+G1094+G1111+G1128+G1145+G1162+G1179+G1196+G1213+G1230+G1247+G1264+G1281+G1298+G1315+G1332+G1349+G1383</f>
        <v>56.474853400000001</v>
      </c>
      <c r="H329" s="56">
        <f t="shared" si="42"/>
        <v>0</v>
      </c>
      <c r="I329" s="56">
        <f>I346+I363+I380+I397+I584+I601+I618+I635+I652+I669+I686+I720+I737+I754+I771+I788+I805+I822+I839+I856+I873+I890+I907+I924+I941+I958+I975+I992+I1009+I1026+I1043+I1060+I1077+I1094+I1111+I1128+I1145+I1162+I1179+I1196+I1213+I1230+I1247+I1264+I1281+I1298+I1315+I1332+I1349+I703+I1366</f>
        <v>0.30768000000000001</v>
      </c>
      <c r="J329" s="56">
        <f>J346+J363+J380+J397+J584+J601+J618+J635+J652+J669+J686+J703+J720+J737+J754+J771+J788+J805+J822+J839+J856+J873+J890+J907+J924+J941+J958+J975+J992+J1009+J1026+J1043+J1060+J1077+J1094+J1111+J1128+J1145+J1162+J1179+J1196+J1213+J1230+J1247+J1264+J1281+J1298+J1315+J1332+J1349</f>
        <v>15.416219999999999</v>
      </c>
      <c r="K329" s="541"/>
      <c r="L329" s="340"/>
      <c r="M329" s="346"/>
    </row>
    <row r="330" spans="1:13" x14ac:dyDescent="0.25">
      <c r="A330" s="560"/>
      <c r="B330" s="541"/>
      <c r="C330" s="541"/>
      <c r="D330" s="42">
        <v>2025</v>
      </c>
      <c r="E330" s="116">
        <f t="shared" si="43"/>
        <v>5</v>
      </c>
      <c r="F330" s="56">
        <f t="shared" si="42"/>
        <v>0</v>
      </c>
      <c r="G330" s="56">
        <f t="shared" si="42"/>
        <v>0</v>
      </c>
      <c r="H330" s="56">
        <f t="shared" si="42"/>
        <v>0</v>
      </c>
      <c r="I330" s="56">
        <f>I347+I364+I381+I398+I585+I602+I619+I636+I653+I670+I687+I704+I721+I738+I755+I772+I789+I806+I823+I840+I857+I874+I891+I908+I925+I942+I959+I976+I993+I1010+I1027+I1044+I1061+I1078+I1095+I1112+I1129+I1146+I1163+I1180+I1197+I1214+I1231+I1248+I1265+I1282+I1299+I1316+I1333+I1350+I1367</f>
        <v>5</v>
      </c>
      <c r="J330" s="56">
        <f>J347+J364+J381+J398+J585+J602+J619+J636+J653+J670+J687+J704+J721+J738+J755+J772+J789+J806+J823+J840+J857+J874+J891+J908+J925+J942+J959+J976+J993+J1010+J1027+J1044+J1061+J1078+J1095+J1112+J1129+J1146+J1163+J1180+J1197+J1214+J1231+J1248+J1265+J1282+J1299+J1316+J1333+J1350</f>
        <v>0</v>
      </c>
      <c r="K330" s="541"/>
      <c r="L330" s="340"/>
      <c r="M330" s="346"/>
    </row>
    <row r="331" spans="1:13" x14ac:dyDescent="0.25">
      <c r="A331" s="561"/>
      <c r="B331" s="562"/>
      <c r="C331" s="562"/>
      <c r="D331" s="42">
        <v>2026</v>
      </c>
      <c r="E331" s="116">
        <f t="shared" si="43"/>
        <v>0.1</v>
      </c>
      <c r="F331" s="56">
        <f>F348+F365+F382+F399+F586+F603+F620+F637+F654+F671+F688+F705+F722+F739+F756+F773+F790+F807+F824+F841+F858+F875+F892+F909+F926+F943+F960+F977+F994+F1011+F1028+F1045+F1062+F1079+F1096+F1113+F1130+F1147+F1164+F1181+F1198+F1215+F1232+F1249+F1266+F1283+F1300+F1317+F1334+F1385</f>
        <v>0</v>
      </c>
      <c r="G331" s="56">
        <f>G348+G365+G382+G399+G586+G603+G620+G637+G654+G671+G688+G705+G722+G739+G756+G773+G790+G807+G824+G841+G858+G875+G892+G909+G926+G943+G960+G977+G994+G1011+G1028+G1045+G1062+G1079+G1096+G1113+G1130+G1147+G1164+G1181+G1198+G1215+G1232+G1249+G1266+G1283+G1300+G1317+G1334+G1385</f>
        <v>0</v>
      </c>
      <c r="H331" s="56">
        <f>H348+H365+H382+H399+H586+H603+H620+H637+H654+H671+H688+H705+H722+H739+H756+H773+H790+H807+H824+H841+H858+H875+H892+H909+H926+H943+H960+H977+H994+H1011+H1028+H1045+H1062+H1079+H1096+H1113+H1130+H1147+H1164+H1181+H1198+H1215+H1232+H1249+H1266+H1283+H1300+H1317+H1334+H1385</f>
        <v>0</v>
      </c>
      <c r="I331" s="56">
        <f>I348+I365+I382+I399+I586+I603+I620+I637+I654+I671+I688+I705+I722+I739+I756+I773+I790+I807+I824+I841+I858+I875+I892+I909+I926+I943+I960+I977+I994+I1011+I1028+I1045+I1062+I1079+I1096+I1113+I1130+I1147+I1164+I1181+I1198+I1215+I1232+I1249+I1266+I1283+I1300+I1317+I1334+I1385</f>
        <v>0.1</v>
      </c>
      <c r="J331" s="56">
        <f>J348+J365+J382+J399+J586+J603+J620+J637+J654+J671+J688+J705+J722+J739+J756+J773+J790+J807+J824+J841+J858+J875+J892+J909+J926+J943+J960+J977+J994+J1011+J1028+J1045+J1062+J1079+J1096+J1113+J1130+J1147+J1164+J1181+J1198+J1215+J1232+J1249+J1266+J1283+J1300+J1317+J1334+J1385</f>
        <v>0</v>
      </c>
      <c r="K331" s="562"/>
      <c r="L331" s="340"/>
      <c r="M331" s="346"/>
    </row>
    <row r="332" spans="1:13" ht="24" customHeight="1" x14ac:dyDescent="0.25">
      <c r="A332" s="556" t="s">
        <v>7</v>
      </c>
      <c r="B332" s="495" t="s">
        <v>55</v>
      </c>
      <c r="C332" s="495" t="s">
        <v>56</v>
      </c>
      <c r="D332" s="42" t="s">
        <v>5</v>
      </c>
      <c r="E332" s="116">
        <f>SUM(E333:E348)</f>
        <v>1.76</v>
      </c>
      <c r="F332" s="116">
        <f t="shared" ref="F332:J332" si="44">SUM(F333:F348)</f>
        <v>0</v>
      </c>
      <c r="G332" s="116">
        <f t="shared" si="44"/>
        <v>0</v>
      </c>
      <c r="H332" s="116">
        <f t="shared" si="44"/>
        <v>0</v>
      </c>
      <c r="I332" s="116">
        <f t="shared" si="44"/>
        <v>1.76</v>
      </c>
      <c r="J332" s="116">
        <f t="shared" si="44"/>
        <v>0</v>
      </c>
      <c r="K332" s="495" t="s">
        <v>146</v>
      </c>
      <c r="L332" s="495" t="s">
        <v>40</v>
      </c>
      <c r="M332" s="553" t="s">
        <v>41</v>
      </c>
    </row>
    <row r="333" spans="1:13" ht="12.75" customHeight="1" x14ac:dyDescent="0.25">
      <c r="A333" s="557"/>
      <c r="B333" s="444"/>
      <c r="C333" s="444"/>
      <c r="D333" s="42">
        <v>2011</v>
      </c>
      <c r="E333" s="116">
        <f>F333+G333+H333+I333++J333</f>
        <v>0</v>
      </c>
      <c r="F333" s="56">
        <v>0</v>
      </c>
      <c r="G333" s="56">
        <v>0</v>
      </c>
      <c r="H333" s="56">
        <v>0</v>
      </c>
      <c r="I333" s="56">
        <v>0</v>
      </c>
      <c r="J333" s="56">
        <v>0</v>
      </c>
      <c r="K333" s="444"/>
      <c r="L333" s="444"/>
      <c r="M333" s="554"/>
    </row>
    <row r="334" spans="1:13" ht="12.75" customHeight="1" x14ac:dyDescent="0.25">
      <c r="A334" s="557"/>
      <c r="B334" s="444"/>
      <c r="C334" s="444"/>
      <c r="D334" s="42">
        <v>2012</v>
      </c>
      <c r="E334" s="116">
        <f t="shared" ref="E334:E348" si="45">F334+G334+H334+I334++J334</f>
        <v>0</v>
      </c>
      <c r="F334" s="56">
        <v>0</v>
      </c>
      <c r="G334" s="56">
        <v>0</v>
      </c>
      <c r="H334" s="56">
        <v>0</v>
      </c>
      <c r="I334" s="56">
        <v>0</v>
      </c>
      <c r="J334" s="56">
        <v>0</v>
      </c>
      <c r="K334" s="444"/>
      <c r="L334" s="444"/>
      <c r="M334" s="554"/>
    </row>
    <row r="335" spans="1:13" ht="12.75" customHeight="1" x14ac:dyDescent="0.25">
      <c r="A335" s="557"/>
      <c r="B335" s="444"/>
      <c r="C335" s="444"/>
      <c r="D335" s="42">
        <v>2013</v>
      </c>
      <c r="E335" s="116">
        <f t="shared" si="45"/>
        <v>1.73</v>
      </c>
      <c r="F335" s="56">
        <v>0</v>
      </c>
      <c r="G335" s="56">
        <v>0</v>
      </c>
      <c r="H335" s="56">
        <v>0</v>
      </c>
      <c r="I335" s="56">
        <v>1.73</v>
      </c>
      <c r="J335" s="56">
        <v>0</v>
      </c>
      <c r="K335" s="444"/>
      <c r="L335" s="444"/>
      <c r="M335" s="554"/>
    </row>
    <row r="336" spans="1:13" ht="12.75" customHeight="1" x14ac:dyDescent="0.25">
      <c r="A336" s="557"/>
      <c r="B336" s="444"/>
      <c r="C336" s="444"/>
      <c r="D336" s="42">
        <v>2014</v>
      </c>
      <c r="E336" s="116">
        <f t="shared" si="45"/>
        <v>0.03</v>
      </c>
      <c r="F336" s="56">
        <v>0</v>
      </c>
      <c r="G336" s="56">
        <v>0</v>
      </c>
      <c r="H336" s="56">
        <v>0</v>
      </c>
      <c r="I336" s="56">
        <v>0.03</v>
      </c>
      <c r="J336" s="56">
        <v>0</v>
      </c>
      <c r="K336" s="444"/>
      <c r="L336" s="444"/>
      <c r="M336" s="554"/>
    </row>
    <row r="337" spans="1:13" ht="18.75" customHeight="1" x14ac:dyDescent="0.25">
      <c r="A337" s="557"/>
      <c r="B337" s="444"/>
      <c r="C337" s="444"/>
      <c r="D337" s="42">
        <v>2015</v>
      </c>
      <c r="E337" s="116">
        <f t="shared" si="45"/>
        <v>0</v>
      </c>
      <c r="F337" s="56">
        <v>0</v>
      </c>
      <c r="G337" s="56">
        <v>0</v>
      </c>
      <c r="H337" s="56">
        <v>0</v>
      </c>
      <c r="I337" s="56">
        <v>0</v>
      </c>
      <c r="J337" s="56">
        <v>0</v>
      </c>
      <c r="K337" s="444"/>
      <c r="L337" s="444"/>
      <c r="M337" s="554"/>
    </row>
    <row r="338" spans="1:13" ht="18" customHeight="1" x14ac:dyDescent="0.25">
      <c r="A338" s="557"/>
      <c r="B338" s="444"/>
      <c r="C338" s="444"/>
      <c r="D338" s="42">
        <v>2016</v>
      </c>
      <c r="E338" s="116">
        <f t="shared" si="45"/>
        <v>0</v>
      </c>
      <c r="F338" s="56">
        <v>0</v>
      </c>
      <c r="G338" s="56">
        <v>0</v>
      </c>
      <c r="H338" s="56">
        <v>0</v>
      </c>
      <c r="I338" s="56">
        <v>0</v>
      </c>
      <c r="J338" s="56">
        <v>0</v>
      </c>
      <c r="K338" s="444"/>
      <c r="L338" s="444"/>
      <c r="M338" s="554"/>
    </row>
    <row r="339" spans="1:13" ht="18" customHeight="1" x14ac:dyDescent="0.25">
      <c r="A339" s="557"/>
      <c r="B339" s="444"/>
      <c r="C339" s="444"/>
      <c r="D339" s="42">
        <v>2017</v>
      </c>
      <c r="E339" s="116">
        <f t="shared" si="45"/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444"/>
      <c r="L339" s="444"/>
      <c r="M339" s="554"/>
    </row>
    <row r="340" spans="1:13" ht="18" customHeight="1" x14ac:dyDescent="0.25">
      <c r="A340" s="557"/>
      <c r="B340" s="444"/>
      <c r="C340" s="444"/>
      <c r="D340" s="42">
        <v>2018</v>
      </c>
      <c r="E340" s="116">
        <f t="shared" si="45"/>
        <v>0</v>
      </c>
      <c r="F340" s="56">
        <v>0</v>
      </c>
      <c r="G340" s="56">
        <v>0</v>
      </c>
      <c r="H340" s="56">
        <v>0</v>
      </c>
      <c r="I340" s="56">
        <v>0</v>
      </c>
      <c r="J340" s="56">
        <v>0</v>
      </c>
      <c r="K340" s="444"/>
      <c r="L340" s="444"/>
      <c r="M340" s="554"/>
    </row>
    <row r="341" spans="1:13" ht="18" customHeight="1" x14ac:dyDescent="0.25">
      <c r="A341" s="557"/>
      <c r="B341" s="444"/>
      <c r="C341" s="444"/>
      <c r="D341" s="42">
        <v>2019</v>
      </c>
      <c r="E341" s="116">
        <f t="shared" si="45"/>
        <v>0</v>
      </c>
      <c r="F341" s="56">
        <v>0</v>
      </c>
      <c r="G341" s="56">
        <v>0</v>
      </c>
      <c r="H341" s="56">
        <v>0</v>
      </c>
      <c r="I341" s="56">
        <v>0</v>
      </c>
      <c r="J341" s="56">
        <v>0</v>
      </c>
      <c r="K341" s="444"/>
      <c r="L341" s="444"/>
      <c r="M341" s="554"/>
    </row>
    <row r="342" spans="1:13" ht="25.9" customHeight="1" x14ac:dyDescent="0.25">
      <c r="A342" s="557"/>
      <c r="B342" s="444"/>
      <c r="C342" s="444"/>
      <c r="D342" s="42">
        <v>2020</v>
      </c>
      <c r="E342" s="116">
        <f t="shared" si="45"/>
        <v>0</v>
      </c>
      <c r="F342" s="56">
        <v>0</v>
      </c>
      <c r="G342" s="56">
        <v>0</v>
      </c>
      <c r="H342" s="56">
        <v>0</v>
      </c>
      <c r="I342" s="56">
        <v>0</v>
      </c>
      <c r="J342" s="56">
        <v>0</v>
      </c>
      <c r="K342" s="444"/>
      <c r="L342" s="456"/>
      <c r="M342" s="558"/>
    </row>
    <row r="343" spans="1:13" ht="25.9" customHeight="1" x14ac:dyDescent="0.25">
      <c r="A343" s="557"/>
      <c r="B343" s="444"/>
      <c r="C343" s="444"/>
      <c r="D343" s="42">
        <v>2021</v>
      </c>
      <c r="E343" s="116">
        <f t="shared" si="45"/>
        <v>0</v>
      </c>
      <c r="F343" s="56">
        <v>0</v>
      </c>
      <c r="G343" s="56">
        <v>0</v>
      </c>
      <c r="H343" s="56">
        <v>0</v>
      </c>
      <c r="I343" s="56">
        <v>0</v>
      </c>
      <c r="J343" s="56">
        <v>0</v>
      </c>
      <c r="K343" s="444"/>
      <c r="L343" s="341"/>
      <c r="M343" s="347"/>
    </row>
    <row r="344" spans="1:13" ht="25.9" customHeight="1" x14ac:dyDescent="0.25">
      <c r="A344" s="557"/>
      <c r="B344" s="444"/>
      <c r="C344" s="444"/>
      <c r="D344" s="42">
        <v>2022</v>
      </c>
      <c r="E344" s="116">
        <f t="shared" si="45"/>
        <v>0</v>
      </c>
      <c r="F344" s="56">
        <v>0</v>
      </c>
      <c r="G344" s="56">
        <v>0</v>
      </c>
      <c r="H344" s="56">
        <v>0</v>
      </c>
      <c r="I344" s="56">
        <v>0</v>
      </c>
      <c r="J344" s="56">
        <v>0</v>
      </c>
      <c r="K344" s="444"/>
      <c r="L344" s="341"/>
      <c r="M344" s="347"/>
    </row>
    <row r="345" spans="1:13" ht="25.9" customHeight="1" x14ac:dyDescent="0.25">
      <c r="A345" s="557"/>
      <c r="B345" s="444"/>
      <c r="C345" s="444"/>
      <c r="D345" s="42">
        <v>2023</v>
      </c>
      <c r="E345" s="116">
        <f t="shared" si="45"/>
        <v>0</v>
      </c>
      <c r="F345" s="56">
        <v>0</v>
      </c>
      <c r="G345" s="56">
        <v>0</v>
      </c>
      <c r="H345" s="56">
        <v>0</v>
      </c>
      <c r="I345" s="56">
        <v>0</v>
      </c>
      <c r="J345" s="56">
        <v>0</v>
      </c>
      <c r="K345" s="444"/>
      <c r="L345" s="341"/>
      <c r="M345" s="347"/>
    </row>
    <row r="346" spans="1:13" ht="25.9" customHeight="1" x14ac:dyDescent="0.25">
      <c r="A346" s="557"/>
      <c r="B346" s="444"/>
      <c r="C346" s="444"/>
      <c r="D346" s="42">
        <v>2024</v>
      </c>
      <c r="E346" s="116">
        <f t="shared" si="45"/>
        <v>0</v>
      </c>
      <c r="F346" s="56">
        <v>0</v>
      </c>
      <c r="G346" s="56">
        <v>0</v>
      </c>
      <c r="H346" s="56">
        <v>0</v>
      </c>
      <c r="I346" s="56">
        <v>0</v>
      </c>
      <c r="J346" s="56">
        <v>0</v>
      </c>
      <c r="K346" s="444"/>
      <c r="L346" s="341"/>
      <c r="M346" s="347"/>
    </row>
    <row r="347" spans="1:13" ht="25.9" customHeight="1" x14ac:dyDescent="0.25">
      <c r="A347" s="557"/>
      <c r="B347" s="444"/>
      <c r="C347" s="444"/>
      <c r="D347" s="42">
        <v>2025</v>
      </c>
      <c r="E347" s="116">
        <f t="shared" si="45"/>
        <v>0</v>
      </c>
      <c r="F347" s="56">
        <v>0</v>
      </c>
      <c r="G347" s="56">
        <v>0</v>
      </c>
      <c r="H347" s="56">
        <v>0</v>
      </c>
      <c r="I347" s="56">
        <v>0</v>
      </c>
      <c r="J347" s="56">
        <v>0</v>
      </c>
      <c r="K347" s="444"/>
      <c r="L347" s="341"/>
      <c r="M347" s="347"/>
    </row>
    <row r="348" spans="1:13" ht="25.9" customHeight="1" x14ac:dyDescent="0.25">
      <c r="A348" s="577"/>
      <c r="B348" s="456"/>
      <c r="C348" s="456"/>
      <c r="D348" s="42">
        <v>2026</v>
      </c>
      <c r="E348" s="116">
        <f t="shared" si="45"/>
        <v>0</v>
      </c>
      <c r="F348" s="56">
        <v>0</v>
      </c>
      <c r="G348" s="56">
        <v>0</v>
      </c>
      <c r="H348" s="56">
        <v>0</v>
      </c>
      <c r="I348" s="56">
        <v>0</v>
      </c>
      <c r="J348" s="56">
        <v>0</v>
      </c>
      <c r="K348" s="456"/>
      <c r="L348" s="341"/>
      <c r="M348" s="347"/>
    </row>
    <row r="349" spans="1:13" ht="27.75" customHeight="1" x14ac:dyDescent="0.25">
      <c r="A349" s="556" t="s">
        <v>8</v>
      </c>
      <c r="B349" s="495" t="s">
        <v>93</v>
      </c>
      <c r="C349" s="495" t="s">
        <v>33</v>
      </c>
      <c r="D349" s="42" t="s">
        <v>5</v>
      </c>
      <c r="E349" s="116">
        <f>SUM(E350:E365)</f>
        <v>1.5850660000000001</v>
      </c>
      <c r="F349" s="116">
        <f t="shared" ref="F349:J349" si="46">SUM(F350:F365)</f>
        <v>0</v>
      </c>
      <c r="G349" s="116">
        <f t="shared" si="46"/>
        <v>0</v>
      </c>
      <c r="H349" s="116">
        <f t="shared" si="46"/>
        <v>0</v>
      </c>
      <c r="I349" s="116">
        <f t="shared" si="46"/>
        <v>1.5850660000000001</v>
      </c>
      <c r="J349" s="116">
        <f t="shared" si="46"/>
        <v>0</v>
      </c>
      <c r="K349" s="495" t="s">
        <v>154</v>
      </c>
      <c r="L349" s="341"/>
      <c r="M349" s="347"/>
    </row>
    <row r="350" spans="1:13" ht="29.25" customHeight="1" x14ac:dyDescent="0.25">
      <c r="A350" s="557"/>
      <c r="B350" s="444"/>
      <c r="C350" s="444"/>
      <c r="D350" s="42">
        <v>2011</v>
      </c>
      <c r="E350" s="116">
        <f>F350+G350+H350+I350+J350</f>
        <v>0</v>
      </c>
      <c r="F350" s="56">
        <v>0</v>
      </c>
      <c r="G350" s="56">
        <v>0</v>
      </c>
      <c r="H350" s="56">
        <v>0</v>
      </c>
      <c r="I350" s="56">
        <v>0</v>
      </c>
      <c r="J350" s="56">
        <v>0</v>
      </c>
      <c r="K350" s="444"/>
      <c r="L350" s="341"/>
      <c r="M350" s="347"/>
    </row>
    <row r="351" spans="1:13" ht="25.5" customHeight="1" x14ac:dyDescent="0.25">
      <c r="A351" s="557"/>
      <c r="B351" s="444"/>
      <c r="C351" s="444"/>
      <c r="D351" s="42">
        <v>2012</v>
      </c>
      <c r="E351" s="116">
        <f t="shared" ref="E351:E365" si="47">F351+G351+H351+I351+J351</f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444"/>
      <c r="L351" s="341"/>
      <c r="M351" s="347"/>
    </row>
    <row r="352" spans="1:13" ht="29.25" customHeight="1" x14ac:dyDescent="0.25">
      <c r="A352" s="557"/>
      <c r="B352" s="444"/>
      <c r="C352" s="444"/>
      <c r="D352" s="42">
        <v>2013</v>
      </c>
      <c r="E352" s="116">
        <f t="shared" si="47"/>
        <v>0</v>
      </c>
      <c r="F352" s="56">
        <v>0</v>
      </c>
      <c r="G352" s="56">
        <v>0</v>
      </c>
      <c r="H352" s="56">
        <v>0</v>
      </c>
      <c r="I352" s="56">
        <v>0</v>
      </c>
      <c r="J352" s="56">
        <v>0</v>
      </c>
      <c r="K352" s="444"/>
      <c r="L352" s="341"/>
      <c r="M352" s="347"/>
    </row>
    <row r="353" spans="1:14" ht="25.5" customHeight="1" x14ac:dyDescent="0.25">
      <c r="A353" s="557"/>
      <c r="B353" s="444"/>
      <c r="C353" s="444"/>
      <c r="D353" s="42">
        <v>2014</v>
      </c>
      <c r="E353" s="116">
        <f t="shared" si="47"/>
        <v>0</v>
      </c>
      <c r="F353" s="56">
        <v>0</v>
      </c>
      <c r="G353" s="56">
        <v>0</v>
      </c>
      <c r="H353" s="56">
        <v>0</v>
      </c>
      <c r="I353" s="56">
        <v>0</v>
      </c>
      <c r="J353" s="56">
        <v>0</v>
      </c>
      <c r="K353" s="444"/>
      <c r="L353" s="341"/>
      <c r="M353" s="347"/>
    </row>
    <row r="354" spans="1:14" ht="25.5" customHeight="1" x14ac:dyDescent="0.25">
      <c r="A354" s="557"/>
      <c r="B354" s="444"/>
      <c r="C354" s="444"/>
      <c r="D354" s="42">
        <v>2015</v>
      </c>
      <c r="E354" s="116">
        <f t="shared" si="47"/>
        <v>0</v>
      </c>
      <c r="F354" s="56">
        <v>0</v>
      </c>
      <c r="G354" s="56">
        <v>0</v>
      </c>
      <c r="H354" s="56">
        <v>0</v>
      </c>
      <c r="I354" s="56">
        <v>0</v>
      </c>
      <c r="J354" s="56">
        <v>0</v>
      </c>
      <c r="K354" s="444"/>
      <c r="L354" s="341"/>
      <c r="M354" s="347"/>
    </row>
    <row r="355" spans="1:14" ht="27.75" customHeight="1" x14ac:dyDescent="0.25">
      <c r="A355" s="557"/>
      <c r="B355" s="444"/>
      <c r="C355" s="444"/>
      <c r="D355" s="42">
        <v>2016</v>
      </c>
      <c r="E355" s="116">
        <f t="shared" si="47"/>
        <v>0.81400000000000006</v>
      </c>
      <c r="F355" s="56">
        <v>0</v>
      </c>
      <c r="G355" s="56">
        <v>0</v>
      </c>
      <c r="H355" s="56">
        <v>0</v>
      </c>
      <c r="I355" s="56">
        <f>0.8+0.03-0.016</f>
        <v>0.81400000000000006</v>
      </c>
      <c r="J355" s="56">
        <v>0</v>
      </c>
      <c r="K355" s="444"/>
      <c r="L355" s="341"/>
      <c r="M355" s="347"/>
      <c r="N355" s="273"/>
    </row>
    <row r="356" spans="1:14" ht="31.5" customHeight="1" x14ac:dyDescent="0.25">
      <c r="A356" s="557"/>
      <c r="B356" s="444"/>
      <c r="C356" s="444"/>
      <c r="D356" s="42">
        <v>2017</v>
      </c>
      <c r="E356" s="116">
        <f t="shared" si="47"/>
        <v>0.77106600000000003</v>
      </c>
      <c r="F356" s="56">
        <v>0</v>
      </c>
      <c r="G356" s="56">
        <v>0</v>
      </c>
      <c r="H356" s="56">
        <v>0</v>
      </c>
      <c r="I356" s="56">
        <f>0.784-0.012934</f>
        <v>0.77106600000000003</v>
      </c>
      <c r="J356" s="56">
        <v>0</v>
      </c>
      <c r="K356" s="444"/>
      <c r="L356" s="341"/>
      <c r="M356" s="347"/>
      <c r="N356" s="274"/>
    </row>
    <row r="357" spans="1:14" ht="31.5" customHeight="1" x14ac:dyDescent="0.25">
      <c r="A357" s="557"/>
      <c r="B357" s="444"/>
      <c r="C357" s="444"/>
      <c r="D357" s="42">
        <v>2018</v>
      </c>
      <c r="E357" s="116">
        <f t="shared" si="47"/>
        <v>0</v>
      </c>
      <c r="F357" s="56">
        <v>0</v>
      </c>
      <c r="G357" s="56">
        <v>0</v>
      </c>
      <c r="H357" s="56">
        <v>0</v>
      </c>
      <c r="I357" s="56">
        <v>0</v>
      </c>
      <c r="J357" s="56">
        <v>0</v>
      </c>
      <c r="K357" s="444"/>
      <c r="L357" s="341"/>
      <c r="M357" s="347"/>
    </row>
    <row r="358" spans="1:14" ht="31.5" customHeight="1" x14ac:dyDescent="0.25">
      <c r="A358" s="557"/>
      <c r="B358" s="444"/>
      <c r="C358" s="444"/>
      <c r="D358" s="42">
        <v>2019</v>
      </c>
      <c r="E358" s="116">
        <f t="shared" si="47"/>
        <v>0</v>
      </c>
      <c r="F358" s="56">
        <v>0</v>
      </c>
      <c r="G358" s="56">
        <v>0</v>
      </c>
      <c r="H358" s="56">
        <v>0</v>
      </c>
      <c r="I358" s="56">
        <v>0</v>
      </c>
      <c r="J358" s="56">
        <v>0</v>
      </c>
      <c r="K358" s="444"/>
      <c r="L358" s="341"/>
      <c r="M358" s="347"/>
    </row>
    <row r="359" spans="1:14" ht="27.75" customHeight="1" x14ac:dyDescent="0.25">
      <c r="A359" s="557"/>
      <c r="B359" s="444"/>
      <c r="C359" s="444"/>
      <c r="D359" s="42">
        <v>2020</v>
      </c>
      <c r="E359" s="116">
        <f t="shared" si="47"/>
        <v>0</v>
      </c>
      <c r="F359" s="56">
        <v>0</v>
      </c>
      <c r="G359" s="56">
        <v>0</v>
      </c>
      <c r="H359" s="56">
        <v>0</v>
      </c>
      <c r="I359" s="56">
        <v>0</v>
      </c>
      <c r="J359" s="56">
        <v>0</v>
      </c>
      <c r="K359" s="444"/>
      <c r="L359" s="341"/>
      <c r="M359" s="347"/>
    </row>
    <row r="360" spans="1:14" ht="27.75" customHeight="1" x14ac:dyDescent="0.25">
      <c r="A360" s="557"/>
      <c r="B360" s="444"/>
      <c r="C360" s="444"/>
      <c r="D360" s="42">
        <v>2021</v>
      </c>
      <c r="E360" s="116">
        <f t="shared" si="47"/>
        <v>0</v>
      </c>
      <c r="F360" s="56">
        <v>0</v>
      </c>
      <c r="G360" s="56">
        <v>0</v>
      </c>
      <c r="H360" s="56">
        <v>0</v>
      </c>
      <c r="I360" s="56">
        <v>0</v>
      </c>
      <c r="J360" s="56">
        <v>0</v>
      </c>
      <c r="K360" s="444"/>
      <c r="L360" s="341"/>
      <c r="M360" s="347"/>
    </row>
    <row r="361" spans="1:14" ht="27.75" customHeight="1" x14ac:dyDescent="0.25">
      <c r="A361" s="557"/>
      <c r="B361" s="444"/>
      <c r="C361" s="444"/>
      <c r="D361" s="42">
        <v>2022</v>
      </c>
      <c r="E361" s="116">
        <f t="shared" si="47"/>
        <v>0</v>
      </c>
      <c r="F361" s="56">
        <v>0</v>
      </c>
      <c r="G361" s="56">
        <v>0</v>
      </c>
      <c r="H361" s="56">
        <v>0</v>
      </c>
      <c r="I361" s="56">
        <v>0</v>
      </c>
      <c r="J361" s="56">
        <v>0</v>
      </c>
      <c r="K361" s="444"/>
      <c r="L361" s="341"/>
      <c r="M361" s="347"/>
    </row>
    <row r="362" spans="1:14" ht="27.75" customHeight="1" x14ac:dyDescent="0.25">
      <c r="A362" s="557"/>
      <c r="B362" s="444"/>
      <c r="C362" s="444"/>
      <c r="D362" s="42">
        <v>2023</v>
      </c>
      <c r="E362" s="116">
        <f t="shared" si="47"/>
        <v>0</v>
      </c>
      <c r="F362" s="56">
        <v>0</v>
      </c>
      <c r="G362" s="56">
        <v>0</v>
      </c>
      <c r="H362" s="56">
        <v>0</v>
      </c>
      <c r="I362" s="56">
        <v>0</v>
      </c>
      <c r="J362" s="56">
        <v>0</v>
      </c>
      <c r="K362" s="444"/>
      <c r="L362" s="341"/>
      <c r="M362" s="347"/>
    </row>
    <row r="363" spans="1:14" ht="27.75" customHeight="1" x14ac:dyDescent="0.25">
      <c r="A363" s="557"/>
      <c r="B363" s="444"/>
      <c r="C363" s="444"/>
      <c r="D363" s="42">
        <v>2024</v>
      </c>
      <c r="E363" s="116">
        <f t="shared" si="47"/>
        <v>0</v>
      </c>
      <c r="F363" s="56">
        <v>0</v>
      </c>
      <c r="G363" s="56">
        <v>0</v>
      </c>
      <c r="H363" s="56">
        <v>0</v>
      </c>
      <c r="I363" s="56">
        <v>0</v>
      </c>
      <c r="J363" s="56">
        <v>0</v>
      </c>
      <c r="K363" s="444"/>
      <c r="L363" s="341"/>
      <c r="M363" s="347"/>
    </row>
    <row r="364" spans="1:14" ht="27.75" customHeight="1" x14ac:dyDescent="0.25">
      <c r="A364" s="557"/>
      <c r="B364" s="444"/>
      <c r="C364" s="444"/>
      <c r="D364" s="42">
        <v>2025</v>
      </c>
      <c r="E364" s="116">
        <f t="shared" si="47"/>
        <v>0</v>
      </c>
      <c r="F364" s="56">
        <v>0</v>
      </c>
      <c r="G364" s="56">
        <v>0</v>
      </c>
      <c r="H364" s="56">
        <v>0</v>
      </c>
      <c r="I364" s="56">
        <v>0</v>
      </c>
      <c r="J364" s="56">
        <v>0</v>
      </c>
      <c r="K364" s="444"/>
      <c r="L364" s="341"/>
      <c r="M364" s="347"/>
    </row>
    <row r="365" spans="1:14" ht="27.75" customHeight="1" x14ac:dyDescent="0.25">
      <c r="A365" s="577"/>
      <c r="B365" s="456"/>
      <c r="C365" s="456"/>
      <c r="D365" s="42">
        <v>2026</v>
      </c>
      <c r="E365" s="116">
        <f t="shared" si="47"/>
        <v>0</v>
      </c>
      <c r="F365" s="56">
        <v>0</v>
      </c>
      <c r="G365" s="56">
        <v>0</v>
      </c>
      <c r="H365" s="56">
        <v>0</v>
      </c>
      <c r="I365" s="56">
        <v>0</v>
      </c>
      <c r="J365" s="56">
        <v>0</v>
      </c>
      <c r="K365" s="456"/>
      <c r="L365" s="341"/>
      <c r="M365" s="347"/>
    </row>
    <row r="366" spans="1:14" ht="21.6" customHeight="1" x14ac:dyDescent="0.25">
      <c r="A366" s="556" t="s">
        <v>9</v>
      </c>
      <c r="B366" s="495" t="s">
        <v>84</v>
      </c>
      <c r="C366" s="495" t="s">
        <v>33</v>
      </c>
      <c r="D366" s="42" t="s">
        <v>5</v>
      </c>
      <c r="E366" s="116">
        <f>SUM(E367:E382)</f>
        <v>0.42926600000000004</v>
      </c>
      <c r="F366" s="116">
        <f t="shared" ref="F366:J366" si="48">SUM(F367:F382)</f>
        <v>0</v>
      </c>
      <c r="G366" s="116">
        <f t="shared" si="48"/>
        <v>0.40780270000000002</v>
      </c>
      <c r="H366" s="116">
        <f t="shared" si="48"/>
        <v>0</v>
      </c>
      <c r="I366" s="116">
        <f t="shared" si="48"/>
        <v>2.1463300000000001E-2</v>
      </c>
      <c r="J366" s="116">
        <f t="shared" si="48"/>
        <v>0</v>
      </c>
      <c r="K366" s="495">
        <v>2015</v>
      </c>
      <c r="L366" s="341"/>
      <c r="M366" s="347"/>
    </row>
    <row r="367" spans="1:14" ht="19.899999999999999" customHeight="1" x14ac:dyDescent="0.25">
      <c r="A367" s="557"/>
      <c r="B367" s="444"/>
      <c r="C367" s="444"/>
      <c r="D367" s="42">
        <v>2011</v>
      </c>
      <c r="E367" s="116">
        <f>F367+G367+H367+I367+J367</f>
        <v>0</v>
      </c>
      <c r="F367" s="56">
        <v>0</v>
      </c>
      <c r="G367" s="56">
        <v>0</v>
      </c>
      <c r="H367" s="56">
        <v>0</v>
      </c>
      <c r="I367" s="56">
        <v>0</v>
      </c>
      <c r="J367" s="56">
        <v>0</v>
      </c>
      <c r="K367" s="444"/>
      <c r="L367" s="341"/>
      <c r="M367" s="347"/>
    </row>
    <row r="368" spans="1:14" ht="18" customHeight="1" x14ac:dyDescent="0.25">
      <c r="A368" s="557"/>
      <c r="B368" s="444"/>
      <c r="C368" s="444"/>
      <c r="D368" s="42">
        <v>2012</v>
      </c>
      <c r="E368" s="116">
        <f t="shared" ref="E368:E382" si="49">F368+G368+H368+I368+J368</f>
        <v>0</v>
      </c>
      <c r="F368" s="56">
        <v>0</v>
      </c>
      <c r="G368" s="56">
        <v>0</v>
      </c>
      <c r="H368" s="56">
        <v>0</v>
      </c>
      <c r="I368" s="56">
        <v>0</v>
      </c>
      <c r="J368" s="56">
        <v>0</v>
      </c>
      <c r="K368" s="444"/>
      <c r="L368" s="341"/>
      <c r="M368" s="347"/>
    </row>
    <row r="369" spans="1:14" ht="15.6" customHeight="1" x14ac:dyDescent="0.25">
      <c r="A369" s="557"/>
      <c r="B369" s="444"/>
      <c r="C369" s="444"/>
      <c r="D369" s="42">
        <v>2013</v>
      </c>
      <c r="E369" s="116">
        <f t="shared" si="49"/>
        <v>0</v>
      </c>
      <c r="F369" s="56">
        <v>0</v>
      </c>
      <c r="G369" s="56">
        <v>0</v>
      </c>
      <c r="H369" s="56">
        <v>0</v>
      </c>
      <c r="I369" s="56">
        <v>0</v>
      </c>
      <c r="J369" s="56">
        <v>0</v>
      </c>
      <c r="K369" s="444"/>
      <c r="L369" s="341"/>
      <c r="M369" s="347"/>
    </row>
    <row r="370" spans="1:14" ht="16.899999999999999" customHeight="1" x14ac:dyDescent="0.25">
      <c r="A370" s="557"/>
      <c r="B370" s="444"/>
      <c r="C370" s="444"/>
      <c r="D370" s="42">
        <v>2014</v>
      </c>
      <c r="E370" s="116">
        <f t="shared" si="49"/>
        <v>0</v>
      </c>
      <c r="F370" s="56">
        <v>0</v>
      </c>
      <c r="G370" s="56">
        <v>0</v>
      </c>
      <c r="H370" s="56">
        <v>0</v>
      </c>
      <c r="I370" s="56">
        <v>0</v>
      </c>
      <c r="J370" s="56">
        <v>0</v>
      </c>
      <c r="K370" s="444"/>
      <c r="L370" s="341"/>
      <c r="M370" s="347"/>
    </row>
    <row r="371" spans="1:14" ht="19.149999999999999" customHeight="1" x14ac:dyDescent="0.25">
      <c r="A371" s="557"/>
      <c r="B371" s="444"/>
      <c r="C371" s="444"/>
      <c r="D371" s="42">
        <v>2015</v>
      </c>
      <c r="E371" s="116">
        <f t="shared" si="49"/>
        <v>0.42926600000000004</v>
      </c>
      <c r="F371" s="56">
        <v>0</v>
      </c>
      <c r="G371" s="56">
        <v>0.40780270000000002</v>
      </c>
      <c r="H371" s="56">
        <v>0</v>
      </c>
      <c r="I371" s="56">
        <v>2.1463300000000001E-2</v>
      </c>
      <c r="J371" s="56">
        <v>0</v>
      </c>
      <c r="K371" s="444"/>
      <c r="L371" s="341"/>
      <c r="M371" s="347"/>
      <c r="N371" s="284"/>
    </row>
    <row r="372" spans="1:14" ht="18" customHeight="1" x14ac:dyDescent="0.25">
      <c r="A372" s="557"/>
      <c r="B372" s="444"/>
      <c r="C372" s="444"/>
      <c r="D372" s="42">
        <v>2016</v>
      </c>
      <c r="E372" s="116">
        <f t="shared" si="49"/>
        <v>0</v>
      </c>
      <c r="F372" s="56">
        <v>0</v>
      </c>
      <c r="G372" s="56">
        <v>0</v>
      </c>
      <c r="H372" s="56">
        <v>0</v>
      </c>
      <c r="I372" s="56">
        <v>0</v>
      </c>
      <c r="J372" s="56">
        <v>0</v>
      </c>
      <c r="K372" s="444"/>
      <c r="L372" s="341"/>
      <c r="M372" s="347"/>
    </row>
    <row r="373" spans="1:14" ht="16.899999999999999" customHeight="1" x14ac:dyDescent="0.25">
      <c r="A373" s="557"/>
      <c r="B373" s="444"/>
      <c r="C373" s="444"/>
      <c r="D373" s="42">
        <v>2017</v>
      </c>
      <c r="E373" s="116">
        <f t="shared" si="49"/>
        <v>0</v>
      </c>
      <c r="F373" s="56">
        <v>0</v>
      </c>
      <c r="G373" s="56">
        <v>0</v>
      </c>
      <c r="H373" s="56">
        <v>0</v>
      </c>
      <c r="I373" s="56">
        <v>0</v>
      </c>
      <c r="J373" s="56">
        <v>0</v>
      </c>
      <c r="K373" s="444"/>
      <c r="L373" s="341"/>
      <c r="M373" s="347"/>
    </row>
    <row r="374" spans="1:14" ht="16.899999999999999" customHeight="1" x14ac:dyDescent="0.25">
      <c r="A374" s="557"/>
      <c r="B374" s="444"/>
      <c r="C374" s="444"/>
      <c r="D374" s="42">
        <v>2018</v>
      </c>
      <c r="E374" s="116">
        <f t="shared" si="49"/>
        <v>0</v>
      </c>
      <c r="F374" s="56">
        <v>0</v>
      </c>
      <c r="G374" s="56">
        <v>0</v>
      </c>
      <c r="H374" s="56">
        <v>0</v>
      </c>
      <c r="I374" s="56">
        <v>0</v>
      </c>
      <c r="J374" s="56">
        <v>0</v>
      </c>
      <c r="K374" s="444"/>
      <c r="L374" s="341"/>
      <c r="M374" s="347"/>
    </row>
    <row r="375" spans="1:14" ht="22.5" customHeight="1" x14ac:dyDescent="0.25">
      <c r="A375" s="557"/>
      <c r="B375" s="444"/>
      <c r="C375" s="444"/>
      <c r="D375" s="42">
        <v>2019</v>
      </c>
      <c r="E375" s="116">
        <f t="shared" si="49"/>
        <v>0</v>
      </c>
      <c r="F375" s="56">
        <v>0</v>
      </c>
      <c r="G375" s="56">
        <v>0</v>
      </c>
      <c r="H375" s="56">
        <v>0</v>
      </c>
      <c r="I375" s="56">
        <v>0</v>
      </c>
      <c r="J375" s="56">
        <v>0</v>
      </c>
      <c r="K375" s="444"/>
      <c r="L375" s="341"/>
      <c r="M375" s="347"/>
    </row>
    <row r="376" spans="1:14" ht="22.5" customHeight="1" x14ac:dyDescent="0.25">
      <c r="A376" s="557"/>
      <c r="B376" s="444"/>
      <c r="C376" s="444"/>
      <c r="D376" s="42">
        <v>2020</v>
      </c>
      <c r="E376" s="116">
        <f t="shared" si="49"/>
        <v>0</v>
      </c>
      <c r="F376" s="56">
        <v>0</v>
      </c>
      <c r="G376" s="56">
        <v>0</v>
      </c>
      <c r="H376" s="56">
        <v>0</v>
      </c>
      <c r="I376" s="56">
        <v>0</v>
      </c>
      <c r="J376" s="56">
        <v>0</v>
      </c>
      <c r="K376" s="444"/>
      <c r="L376" s="341"/>
      <c r="M376" s="347"/>
    </row>
    <row r="377" spans="1:14" ht="22.5" customHeight="1" x14ac:dyDescent="0.25">
      <c r="A377" s="557"/>
      <c r="B377" s="444"/>
      <c r="C377" s="444"/>
      <c r="D377" s="42">
        <v>2021</v>
      </c>
      <c r="E377" s="116">
        <f t="shared" si="49"/>
        <v>0</v>
      </c>
      <c r="F377" s="56">
        <v>0</v>
      </c>
      <c r="G377" s="56">
        <v>0</v>
      </c>
      <c r="H377" s="56">
        <v>0</v>
      </c>
      <c r="I377" s="56">
        <v>0</v>
      </c>
      <c r="J377" s="56">
        <v>0</v>
      </c>
      <c r="K377" s="444"/>
      <c r="L377" s="341"/>
      <c r="M377" s="347"/>
    </row>
    <row r="378" spans="1:14" ht="22.5" customHeight="1" x14ac:dyDescent="0.25">
      <c r="A378" s="557"/>
      <c r="B378" s="444"/>
      <c r="C378" s="444"/>
      <c r="D378" s="42">
        <v>2022</v>
      </c>
      <c r="E378" s="116">
        <f t="shared" si="49"/>
        <v>0</v>
      </c>
      <c r="F378" s="56">
        <v>0</v>
      </c>
      <c r="G378" s="56">
        <v>0</v>
      </c>
      <c r="H378" s="56">
        <v>0</v>
      </c>
      <c r="I378" s="56">
        <v>0</v>
      </c>
      <c r="J378" s="56">
        <v>0</v>
      </c>
      <c r="K378" s="444"/>
      <c r="L378" s="341"/>
      <c r="M378" s="347"/>
    </row>
    <row r="379" spans="1:14" ht="22.5" customHeight="1" x14ac:dyDescent="0.25">
      <c r="A379" s="557"/>
      <c r="B379" s="444"/>
      <c r="C379" s="444"/>
      <c r="D379" s="42">
        <v>2023</v>
      </c>
      <c r="E379" s="116">
        <f t="shared" si="49"/>
        <v>0</v>
      </c>
      <c r="F379" s="56">
        <v>0</v>
      </c>
      <c r="G379" s="56">
        <v>0</v>
      </c>
      <c r="H379" s="56">
        <v>0</v>
      </c>
      <c r="I379" s="56">
        <v>0</v>
      </c>
      <c r="J379" s="56">
        <v>0</v>
      </c>
      <c r="K379" s="444"/>
      <c r="L379" s="341"/>
      <c r="M379" s="347"/>
    </row>
    <row r="380" spans="1:14" ht="18.75" customHeight="1" x14ac:dyDescent="0.25">
      <c r="A380" s="557"/>
      <c r="B380" s="444"/>
      <c r="C380" s="444"/>
      <c r="D380" s="42">
        <v>2024</v>
      </c>
      <c r="E380" s="116">
        <f t="shared" si="49"/>
        <v>0</v>
      </c>
      <c r="F380" s="56">
        <v>0</v>
      </c>
      <c r="G380" s="56">
        <v>0</v>
      </c>
      <c r="H380" s="56">
        <v>0</v>
      </c>
      <c r="I380" s="56">
        <v>0</v>
      </c>
      <c r="J380" s="56">
        <v>0</v>
      </c>
      <c r="K380" s="444"/>
      <c r="L380" s="341"/>
      <c r="M380" s="347"/>
    </row>
    <row r="381" spans="1:14" ht="18.75" customHeight="1" x14ac:dyDescent="0.25">
      <c r="A381" s="557"/>
      <c r="B381" s="444"/>
      <c r="C381" s="444"/>
      <c r="D381" s="42">
        <v>2025</v>
      </c>
      <c r="E381" s="116">
        <f t="shared" si="49"/>
        <v>0</v>
      </c>
      <c r="F381" s="56">
        <v>0</v>
      </c>
      <c r="G381" s="56">
        <v>0</v>
      </c>
      <c r="H381" s="56">
        <v>0</v>
      </c>
      <c r="I381" s="56">
        <v>0</v>
      </c>
      <c r="J381" s="56">
        <v>0</v>
      </c>
      <c r="K381" s="444"/>
      <c r="L381" s="341"/>
      <c r="M381" s="347"/>
    </row>
    <row r="382" spans="1:14" ht="18.75" customHeight="1" x14ac:dyDescent="0.25">
      <c r="A382" s="577"/>
      <c r="B382" s="456"/>
      <c r="C382" s="456"/>
      <c r="D382" s="42">
        <v>2026</v>
      </c>
      <c r="E382" s="116">
        <f t="shared" si="49"/>
        <v>0</v>
      </c>
      <c r="F382" s="56">
        <v>0</v>
      </c>
      <c r="G382" s="56">
        <v>0</v>
      </c>
      <c r="H382" s="56">
        <v>0</v>
      </c>
      <c r="I382" s="56">
        <v>0</v>
      </c>
      <c r="J382" s="56">
        <v>0</v>
      </c>
      <c r="K382" s="456"/>
      <c r="L382" s="341"/>
      <c r="M382" s="347"/>
    </row>
    <row r="383" spans="1:14" ht="21.75" customHeight="1" x14ac:dyDescent="0.25">
      <c r="A383" s="556" t="s">
        <v>10</v>
      </c>
      <c r="B383" s="495" t="s">
        <v>64</v>
      </c>
      <c r="C383" s="495" t="s">
        <v>33</v>
      </c>
      <c r="D383" s="42" t="s">
        <v>5</v>
      </c>
      <c r="E383" s="116">
        <f>SUM(E384:E399)</f>
        <v>7.1189120500000005</v>
      </c>
      <c r="F383" s="116">
        <f>SUM(F384:F399)</f>
        <v>0</v>
      </c>
      <c r="G383" s="116">
        <f t="shared" ref="G383:J383" si="50">SUM(G384:G399)</f>
        <v>0.62899757999999995</v>
      </c>
      <c r="H383" s="116">
        <f t="shared" si="50"/>
        <v>0</v>
      </c>
      <c r="I383" s="116">
        <f t="shared" si="50"/>
        <v>6.4899144700000004</v>
      </c>
      <c r="J383" s="116">
        <f t="shared" si="50"/>
        <v>0</v>
      </c>
      <c r="K383" s="495" t="s">
        <v>187</v>
      </c>
      <c r="L383" s="526" t="s">
        <v>32</v>
      </c>
      <c r="M383" s="588" t="s">
        <v>31</v>
      </c>
    </row>
    <row r="384" spans="1:14" ht="14.25" customHeight="1" x14ac:dyDescent="0.25">
      <c r="A384" s="557"/>
      <c r="B384" s="444"/>
      <c r="C384" s="444"/>
      <c r="D384" s="42">
        <v>2011</v>
      </c>
      <c r="E384" s="116">
        <f>F384+G384+H384+I384+J384</f>
        <v>0</v>
      </c>
      <c r="F384" s="56">
        <f t="shared" ref="F384:J398" si="51">F401+F418+F435+F452+F469+F486+F503+F520+F537+F554</f>
        <v>0</v>
      </c>
      <c r="G384" s="56">
        <f t="shared" si="51"/>
        <v>0</v>
      </c>
      <c r="H384" s="56">
        <f t="shared" si="51"/>
        <v>0</v>
      </c>
      <c r="I384" s="56">
        <f t="shared" si="51"/>
        <v>0</v>
      </c>
      <c r="J384" s="56">
        <f t="shared" si="51"/>
        <v>0</v>
      </c>
      <c r="K384" s="444"/>
      <c r="L384" s="526"/>
      <c r="M384" s="589"/>
    </row>
    <row r="385" spans="1:13" ht="14.25" customHeight="1" x14ac:dyDescent="0.25">
      <c r="A385" s="557"/>
      <c r="B385" s="444"/>
      <c r="C385" s="444"/>
      <c r="D385" s="42">
        <v>2012</v>
      </c>
      <c r="E385" s="116">
        <f t="shared" ref="E385:E399" si="52">F385+G385+H385+I385+J385</f>
        <v>0.474804</v>
      </c>
      <c r="F385" s="56">
        <f t="shared" si="51"/>
        <v>0</v>
      </c>
      <c r="G385" s="56">
        <f t="shared" si="51"/>
        <v>0</v>
      </c>
      <c r="H385" s="56">
        <f t="shared" si="51"/>
        <v>0</v>
      </c>
      <c r="I385" s="56">
        <f t="shared" si="51"/>
        <v>0.474804</v>
      </c>
      <c r="J385" s="56">
        <f t="shared" si="51"/>
        <v>0</v>
      </c>
      <c r="K385" s="444"/>
      <c r="L385" s="526"/>
      <c r="M385" s="589"/>
    </row>
    <row r="386" spans="1:13" ht="14.25" customHeight="1" x14ac:dyDescent="0.25">
      <c r="A386" s="557"/>
      <c r="B386" s="444"/>
      <c r="C386" s="444"/>
      <c r="D386" s="42">
        <v>2013</v>
      </c>
      <c r="E386" s="116">
        <f t="shared" si="52"/>
        <v>1.017482</v>
      </c>
      <c r="F386" s="56">
        <f t="shared" si="51"/>
        <v>0</v>
      </c>
      <c r="G386" s="56">
        <f t="shared" si="51"/>
        <v>0</v>
      </c>
      <c r="H386" s="56">
        <f t="shared" si="51"/>
        <v>0</v>
      </c>
      <c r="I386" s="56">
        <f t="shared" si="51"/>
        <v>1.017482</v>
      </c>
      <c r="J386" s="56">
        <f t="shared" si="51"/>
        <v>0</v>
      </c>
      <c r="K386" s="444"/>
      <c r="L386" s="526"/>
      <c r="M386" s="589"/>
    </row>
    <row r="387" spans="1:13" ht="14.25" customHeight="1" x14ac:dyDescent="0.25">
      <c r="A387" s="557"/>
      <c r="B387" s="444"/>
      <c r="C387" s="444"/>
      <c r="D387" s="42">
        <v>2014</v>
      </c>
      <c r="E387" s="116">
        <f t="shared" si="52"/>
        <v>0.5873830000000001</v>
      </c>
      <c r="F387" s="56">
        <f t="shared" si="51"/>
        <v>0</v>
      </c>
      <c r="G387" s="56">
        <f t="shared" si="51"/>
        <v>0</v>
      </c>
      <c r="H387" s="56">
        <f t="shared" si="51"/>
        <v>0</v>
      </c>
      <c r="I387" s="56">
        <f t="shared" si="51"/>
        <v>0.5873830000000001</v>
      </c>
      <c r="J387" s="56">
        <f t="shared" si="51"/>
        <v>0</v>
      </c>
      <c r="K387" s="444"/>
      <c r="L387" s="526"/>
      <c r="M387" s="589"/>
    </row>
    <row r="388" spans="1:13" ht="14.25" customHeight="1" x14ac:dyDescent="0.25">
      <c r="A388" s="557"/>
      <c r="B388" s="444"/>
      <c r="C388" s="444"/>
      <c r="D388" s="42">
        <v>2015</v>
      </c>
      <c r="E388" s="116">
        <f t="shared" si="52"/>
        <v>1.8454725400000001</v>
      </c>
      <c r="F388" s="56">
        <f t="shared" si="51"/>
        <v>0</v>
      </c>
      <c r="G388" s="56">
        <f t="shared" si="51"/>
        <v>0</v>
      </c>
      <c r="H388" s="56">
        <f t="shared" si="51"/>
        <v>0</v>
      </c>
      <c r="I388" s="56">
        <f t="shared" si="51"/>
        <v>1.8454725400000001</v>
      </c>
      <c r="J388" s="56">
        <f t="shared" si="51"/>
        <v>0</v>
      </c>
      <c r="K388" s="444"/>
      <c r="L388" s="526"/>
      <c r="M388" s="589"/>
    </row>
    <row r="389" spans="1:13" ht="14.25" customHeight="1" x14ac:dyDescent="0.25">
      <c r="A389" s="557"/>
      <c r="B389" s="444"/>
      <c r="C389" s="444"/>
      <c r="D389" s="42">
        <v>2016</v>
      </c>
      <c r="E389" s="116">
        <f t="shared" si="52"/>
        <v>1.2192989299999999</v>
      </c>
      <c r="F389" s="56">
        <f t="shared" si="51"/>
        <v>0</v>
      </c>
      <c r="G389" s="56">
        <f t="shared" si="51"/>
        <v>0</v>
      </c>
      <c r="H389" s="56">
        <f t="shared" si="51"/>
        <v>0</v>
      </c>
      <c r="I389" s="56">
        <f t="shared" si="51"/>
        <v>1.2192989299999999</v>
      </c>
      <c r="J389" s="56">
        <f t="shared" si="51"/>
        <v>0</v>
      </c>
      <c r="K389" s="444"/>
      <c r="L389" s="526"/>
      <c r="M389" s="589"/>
    </row>
    <row r="390" spans="1:13" ht="14.25" customHeight="1" x14ac:dyDescent="0.25">
      <c r="A390" s="557"/>
      <c r="B390" s="444"/>
      <c r="C390" s="444"/>
      <c r="D390" s="42">
        <v>2017</v>
      </c>
      <c r="E390" s="116">
        <f t="shared" si="52"/>
        <v>0.14704300000000001</v>
      </c>
      <c r="F390" s="56">
        <f t="shared" si="51"/>
        <v>0</v>
      </c>
      <c r="G390" s="56">
        <f t="shared" si="51"/>
        <v>0</v>
      </c>
      <c r="H390" s="56">
        <f t="shared" si="51"/>
        <v>0</v>
      </c>
      <c r="I390" s="56">
        <f t="shared" si="51"/>
        <v>0.14704300000000001</v>
      </c>
      <c r="J390" s="56">
        <f t="shared" si="51"/>
        <v>0</v>
      </c>
      <c r="K390" s="444"/>
      <c r="L390" s="526"/>
      <c r="M390" s="589"/>
    </row>
    <row r="391" spans="1:13" ht="14.25" customHeight="1" x14ac:dyDescent="0.25">
      <c r="A391" s="557"/>
      <c r="B391" s="444"/>
      <c r="C391" s="444"/>
      <c r="D391" s="42">
        <v>2018</v>
      </c>
      <c r="E391" s="116">
        <f t="shared" si="52"/>
        <v>0</v>
      </c>
      <c r="F391" s="56">
        <f t="shared" si="51"/>
        <v>0</v>
      </c>
      <c r="G391" s="56">
        <f t="shared" si="51"/>
        <v>0</v>
      </c>
      <c r="H391" s="56">
        <f t="shared" si="51"/>
        <v>0</v>
      </c>
      <c r="I391" s="56">
        <f t="shared" si="51"/>
        <v>0</v>
      </c>
      <c r="J391" s="56">
        <f t="shared" si="51"/>
        <v>0</v>
      </c>
      <c r="K391" s="444"/>
      <c r="L391" s="526"/>
      <c r="M391" s="589"/>
    </row>
    <row r="392" spans="1:13" ht="14.25" customHeight="1" x14ac:dyDescent="0.25">
      <c r="A392" s="557"/>
      <c r="B392" s="444"/>
      <c r="C392" s="444"/>
      <c r="D392" s="42">
        <v>2019</v>
      </c>
      <c r="E392" s="116">
        <f t="shared" si="52"/>
        <v>1.07532586</v>
      </c>
      <c r="F392" s="56">
        <f t="shared" si="51"/>
        <v>0</v>
      </c>
      <c r="G392" s="56">
        <f t="shared" si="51"/>
        <v>0</v>
      </c>
      <c r="H392" s="56">
        <f t="shared" si="51"/>
        <v>0</v>
      </c>
      <c r="I392" s="56">
        <f>I409+I426+I443+I460+I477+I494+I511+I528+I545+I562</f>
        <v>1.07532586</v>
      </c>
      <c r="J392" s="56">
        <f t="shared" si="51"/>
        <v>0</v>
      </c>
      <c r="K392" s="444"/>
      <c r="L392" s="526"/>
      <c r="M392" s="589"/>
    </row>
    <row r="393" spans="1:13" ht="22.15" customHeight="1" x14ac:dyDescent="0.25">
      <c r="A393" s="557"/>
      <c r="B393" s="444"/>
      <c r="C393" s="444"/>
      <c r="D393" s="42">
        <v>2020</v>
      </c>
      <c r="E393" s="116">
        <f t="shared" si="52"/>
        <v>0.75210271999999989</v>
      </c>
      <c r="F393" s="56">
        <f t="shared" si="51"/>
        <v>0</v>
      </c>
      <c r="G393" s="56">
        <f t="shared" si="51"/>
        <v>0.62899757999999995</v>
      </c>
      <c r="H393" s="56">
        <f t="shared" si="51"/>
        <v>0</v>
      </c>
      <c r="I393" s="56">
        <f t="shared" si="51"/>
        <v>0.12310514</v>
      </c>
      <c r="J393" s="56">
        <f t="shared" si="51"/>
        <v>0</v>
      </c>
      <c r="K393" s="444"/>
      <c r="L393" s="526"/>
      <c r="M393" s="589"/>
    </row>
    <row r="394" spans="1:13" ht="21" customHeight="1" x14ac:dyDescent="0.25">
      <c r="A394" s="557"/>
      <c r="B394" s="444"/>
      <c r="C394" s="444"/>
      <c r="D394" s="42">
        <v>2021</v>
      </c>
      <c r="E394" s="116">
        <f t="shared" si="52"/>
        <v>0</v>
      </c>
      <c r="F394" s="56">
        <f t="shared" si="51"/>
        <v>0</v>
      </c>
      <c r="G394" s="56">
        <f t="shared" si="51"/>
        <v>0</v>
      </c>
      <c r="H394" s="56">
        <f t="shared" si="51"/>
        <v>0</v>
      </c>
      <c r="I394" s="56">
        <f t="shared" si="51"/>
        <v>0</v>
      </c>
      <c r="J394" s="56">
        <f t="shared" si="51"/>
        <v>0</v>
      </c>
      <c r="K394" s="444"/>
      <c r="L394" s="350"/>
      <c r="M394" s="352"/>
    </row>
    <row r="395" spans="1:13" ht="22.15" customHeight="1" x14ac:dyDescent="0.25">
      <c r="A395" s="557"/>
      <c r="B395" s="444"/>
      <c r="C395" s="444"/>
      <c r="D395" s="42">
        <v>2022</v>
      </c>
      <c r="E395" s="116">
        <f t="shared" si="52"/>
        <v>0</v>
      </c>
      <c r="F395" s="56">
        <f t="shared" si="51"/>
        <v>0</v>
      </c>
      <c r="G395" s="56">
        <f t="shared" si="51"/>
        <v>0</v>
      </c>
      <c r="H395" s="56">
        <f t="shared" si="51"/>
        <v>0</v>
      </c>
      <c r="I395" s="56">
        <f t="shared" si="51"/>
        <v>0</v>
      </c>
      <c r="J395" s="56">
        <f t="shared" si="51"/>
        <v>0</v>
      </c>
      <c r="K395" s="444"/>
      <c r="L395" s="350"/>
      <c r="M395" s="352"/>
    </row>
    <row r="396" spans="1:13" ht="24" customHeight="1" x14ac:dyDescent="0.25">
      <c r="A396" s="557"/>
      <c r="B396" s="444"/>
      <c r="C396" s="444"/>
      <c r="D396" s="42">
        <v>2023</v>
      </c>
      <c r="E396" s="116">
        <f t="shared" si="52"/>
        <v>0</v>
      </c>
      <c r="F396" s="56">
        <f t="shared" si="51"/>
        <v>0</v>
      </c>
      <c r="G396" s="56">
        <f t="shared" si="51"/>
        <v>0</v>
      </c>
      <c r="H396" s="56">
        <f t="shared" si="51"/>
        <v>0</v>
      </c>
      <c r="I396" s="56">
        <f t="shared" si="51"/>
        <v>0</v>
      </c>
      <c r="J396" s="56">
        <f t="shared" si="51"/>
        <v>0</v>
      </c>
      <c r="K396" s="444"/>
      <c r="L396" s="350"/>
      <c r="M396" s="352"/>
    </row>
    <row r="397" spans="1:13" ht="24" customHeight="1" x14ac:dyDescent="0.25">
      <c r="A397" s="557"/>
      <c r="B397" s="444"/>
      <c r="C397" s="444"/>
      <c r="D397" s="42">
        <v>2024</v>
      </c>
      <c r="E397" s="116">
        <f t="shared" si="52"/>
        <v>0</v>
      </c>
      <c r="F397" s="56">
        <f t="shared" si="51"/>
        <v>0</v>
      </c>
      <c r="G397" s="56">
        <f t="shared" si="51"/>
        <v>0</v>
      </c>
      <c r="H397" s="56">
        <f t="shared" si="51"/>
        <v>0</v>
      </c>
      <c r="I397" s="56">
        <f>I414+I431+I448+I465+I482+I499+I516+I533+I550+I567</f>
        <v>0</v>
      </c>
      <c r="J397" s="56">
        <f t="shared" si="51"/>
        <v>0</v>
      </c>
      <c r="K397" s="444"/>
      <c r="L397" s="350"/>
      <c r="M397" s="352"/>
    </row>
    <row r="398" spans="1:13" ht="24.75" customHeight="1" x14ac:dyDescent="0.25">
      <c r="A398" s="557"/>
      <c r="B398" s="444"/>
      <c r="C398" s="444"/>
      <c r="D398" s="42">
        <v>2025</v>
      </c>
      <c r="E398" s="116">
        <f t="shared" si="52"/>
        <v>0</v>
      </c>
      <c r="F398" s="56">
        <f t="shared" si="51"/>
        <v>0</v>
      </c>
      <c r="G398" s="56">
        <f t="shared" si="51"/>
        <v>0</v>
      </c>
      <c r="H398" s="56">
        <f t="shared" si="51"/>
        <v>0</v>
      </c>
      <c r="I398" s="56">
        <f t="shared" si="51"/>
        <v>0</v>
      </c>
      <c r="J398" s="56">
        <f t="shared" si="51"/>
        <v>0</v>
      </c>
      <c r="K398" s="444"/>
      <c r="L398" s="350"/>
      <c r="M398" s="352"/>
    </row>
    <row r="399" spans="1:13" ht="27" customHeight="1" x14ac:dyDescent="0.25">
      <c r="A399" s="577"/>
      <c r="B399" s="456"/>
      <c r="C399" s="456"/>
      <c r="D399" s="42">
        <v>2026</v>
      </c>
      <c r="E399" s="116">
        <f t="shared" si="52"/>
        <v>0</v>
      </c>
      <c r="F399" s="56">
        <f>F416+F433+F450+F467+F484+F501+F518+F535+F552</f>
        <v>0</v>
      </c>
      <c r="G399" s="56">
        <f>G416+G433+G450+G467+G484+G501+G518+G535+G552</f>
        <v>0</v>
      </c>
      <c r="H399" s="56">
        <f>H416+H433+H450+H467+H484+H501+H518+H535+H552</f>
        <v>0</v>
      </c>
      <c r="I399" s="56">
        <f>I416+I433+I450+I467+I484+I501+I518+I535+I552</f>
        <v>0</v>
      </c>
      <c r="J399" s="56">
        <f>J416+J433+J450+J467+J484+J501+J518+J535+J552</f>
        <v>0</v>
      </c>
      <c r="K399" s="456"/>
      <c r="L399" s="350"/>
      <c r="M399" s="352"/>
    </row>
    <row r="400" spans="1:13" s="287" customFormat="1" ht="21.6" customHeight="1" x14ac:dyDescent="0.25">
      <c r="A400" s="578" t="s">
        <v>156</v>
      </c>
      <c r="B400" s="581" t="s">
        <v>60</v>
      </c>
      <c r="C400" s="581" t="s">
        <v>33</v>
      </c>
      <c r="D400" s="353" t="s">
        <v>5</v>
      </c>
      <c r="E400" s="286">
        <f>SUM(E401:E416)</f>
        <v>0.474804</v>
      </c>
      <c r="F400" s="286">
        <f t="shared" ref="F400:J400" si="53">SUM(F401:F416)</f>
        <v>0</v>
      </c>
      <c r="G400" s="286">
        <f t="shared" si="53"/>
        <v>0</v>
      </c>
      <c r="H400" s="286">
        <f t="shared" si="53"/>
        <v>0</v>
      </c>
      <c r="I400" s="286">
        <f t="shared" si="53"/>
        <v>0.474804</v>
      </c>
      <c r="J400" s="286">
        <f t="shared" si="53"/>
        <v>0</v>
      </c>
      <c r="K400" s="581">
        <v>2012</v>
      </c>
      <c r="L400" s="584" t="s">
        <v>32</v>
      </c>
      <c r="M400" s="585" t="s">
        <v>31</v>
      </c>
    </row>
    <row r="401" spans="1:13" s="287" customFormat="1" ht="14.25" customHeight="1" x14ac:dyDescent="0.25">
      <c r="A401" s="579"/>
      <c r="B401" s="582"/>
      <c r="C401" s="582"/>
      <c r="D401" s="353">
        <v>2011</v>
      </c>
      <c r="E401" s="286">
        <f>F401+G401+H401+I401+J401</f>
        <v>0</v>
      </c>
      <c r="F401" s="132">
        <v>0</v>
      </c>
      <c r="G401" s="132">
        <v>0</v>
      </c>
      <c r="H401" s="132">
        <v>0</v>
      </c>
      <c r="I401" s="132">
        <v>0</v>
      </c>
      <c r="J401" s="132">
        <v>0</v>
      </c>
      <c r="K401" s="582"/>
      <c r="L401" s="584"/>
      <c r="M401" s="586"/>
    </row>
    <row r="402" spans="1:13" s="287" customFormat="1" ht="14.25" customHeight="1" x14ac:dyDescent="0.25">
      <c r="A402" s="579"/>
      <c r="B402" s="582"/>
      <c r="C402" s="582"/>
      <c r="D402" s="353">
        <v>2012</v>
      </c>
      <c r="E402" s="286">
        <f t="shared" ref="E402:E416" si="54">F402+G402+H402+I402+J402</f>
        <v>0.474804</v>
      </c>
      <c r="F402" s="132">
        <v>0</v>
      </c>
      <c r="G402" s="132">
        <v>0</v>
      </c>
      <c r="H402" s="132">
        <v>0</v>
      </c>
      <c r="I402" s="132">
        <v>0.474804</v>
      </c>
      <c r="J402" s="132">
        <v>0</v>
      </c>
      <c r="K402" s="582"/>
      <c r="L402" s="584"/>
      <c r="M402" s="586"/>
    </row>
    <row r="403" spans="1:13" s="287" customFormat="1" ht="14.25" customHeight="1" x14ac:dyDescent="0.25">
      <c r="A403" s="579"/>
      <c r="B403" s="582"/>
      <c r="C403" s="582"/>
      <c r="D403" s="353">
        <v>2013</v>
      </c>
      <c r="E403" s="286">
        <f t="shared" si="54"/>
        <v>0</v>
      </c>
      <c r="F403" s="132">
        <v>0</v>
      </c>
      <c r="G403" s="132">
        <v>0</v>
      </c>
      <c r="H403" s="132">
        <v>0</v>
      </c>
      <c r="I403" s="132">
        <v>0</v>
      </c>
      <c r="J403" s="132">
        <v>0</v>
      </c>
      <c r="K403" s="582"/>
      <c r="L403" s="584"/>
      <c r="M403" s="586"/>
    </row>
    <row r="404" spans="1:13" s="287" customFormat="1" ht="14.25" customHeight="1" x14ac:dyDescent="0.25">
      <c r="A404" s="579"/>
      <c r="B404" s="582"/>
      <c r="C404" s="582"/>
      <c r="D404" s="353">
        <v>2014</v>
      </c>
      <c r="E404" s="286">
        <f t="shared" si="54"/>
        <v>0</v>
      </c>
      <c r="F404" s="132">
        <v>0</v>
      </c>
      <c r="G404" s="132">
        <v>0</v>
      </c>
      <c r="H404" s="132">
        <v>0</v>
      </c>
      <c r="I404" s="132">
        <v>0</v>
      </c>
      <c r="J404" s="132">
        <v>0</v>
      </c>
      <c r="K404" s="582"/>
      <c r="L404" s="584"/>
      <c r="M404" s="586"/>
    </row>
    <row r="405" spans="1:13" s="287" customFormat="1" ht="14.25" customHeight="1" x14ac:dyDescent="0.25">
      <c r="A405" s="579"/>
      <c r="B405" s="582"/>
      <c r="C405" s="582"/>
      <c r="D405" s="353">
        <v>2015</v>
      </c>
      <c r="E405" s="286">
        <f t="shared" si="54"/>
        <v>0</v>
      </c>
      <c r="F405" s="132">
        <v>0</v>
      </c>
      <c r="G405" s="132">
        <v>0</v>
      </c>
      <c r="H405" s="132">
        <v>0</v>
      </c>
      <c r="I405" s="132">
        <v>0</v>
      </c>
      <c r="J405" s="132">
        <v>0</v>
      </c>
      <c r="K405" s="582"/>
      <c r="L405" s="584"/>
      <c r="M405" s="586"/>
    </row>
    <row r="406" spans="1:13" s="287" customFormat="1" ht="14.25" customHeight="1" x14ac:dyDescent="0.25">
      <c r="A406" s="579"/>
      <c r="B406" s="582"/>
      <c r="C406" s="582"/>
      <c r="D406" s="353">
        <v>2016</v>
      </c>
      <c r="E406" s="286">
        <f t="shared" si="54"/>
        <v>0</v>
      </c>
      <c r="F406" s="132">
        <v>0</v>
      </c>
      <c r="G406" s="132">
        <v>0</v>
      </c>
      <c r="H406" s="132">
        <v>0</v>
      </c>
      <c r="I406" s="132">
        <v>0</v>
      </c>
      <c r="J406" s="132">
        <v>0</v>
      </c>
      <c r="K406" s="582"/>
      <c r="L406" s="584"/>
      <c r="M406" s="586"/>
    </row>
    <row r="407" spans="1:13" s="287" customFormat="1" ht="14.25" customHeight="1" x14ac:dyDescent="0.25">
      <c r="A407" s="579"/>
      <c r="B407" s="582"/>
      <c r="C407" s="582"/>
      <c r="D407" s="350">
        <v>2017</v>
      </c>
      <c r="E407" s="286">
        <f t="shared" si="54"/>
        <v>0</v>
      </c>
      <c r="F407" s="132">
        <v>0</v>
      </c>
      <c r="G407" s="132">
        <v>0</v>
      </c>
      <c r="H407" s="132">
        <v>0</v>
      </c>
      <c r="I407" s="132">
        <v>0</v>
      </c>
      <c r="J407" s="132">
        <v>0</v>
      </c>
      <c r="K407" s="582"/>
      <c r="L407" s="584"/>
      <c r="M407" s="586"/>
    </row>
    <row r="408" spans="1:13" s="287" customFormat="1" ht="14.25" customHeight="1" x14ac:dyDescent="0.25">
      <c r="A408" s="579"/>
      <c r="B408" s="582"/>
      <c r="C408" s="582"/>
      <c r="D408" s="350">
        <v>2018</v>
      </c>
      <c r="E408" s="286">
        <f t="shared" si="54"/>
        <v>0</v>
      </c>
      <c r="F408" s="132">
        <v>0</v>
      </c>
      <c r="G408" s="132">
        <v>0</v>
      </c>
      <c r="H408" s="132">
        <v>0</v>
      </c>
      <c r="I408" s="132">
        <v>0</v>
      </c>
      <c r="J408" s="132">
        <v>0</v>
      </c>
      <c r="K408" s="582"/>
      <c r="L408" s="584"/>
      <c r="M408" s="586"/>
    </row>
    <row r="409" spans="1:13" s="287" customFormat="1" ht="14.25" customHeight="1" x14ac:dyDescent="0.25">
      <c r="A409" s="579"/>
      <c r="B409" s="582"/>
      <c r="C409" s="582"/>
      <c r="D409" s="350">
        <v>2019</v>
      </c>
      <c r="E409" s="286">
        <f t="shared" si="54"/>
        <v>0</v>
      </c>
      <c r="F409" s="132">
        <v>0</v>
      </c>
      <c r="G409" s="132">
        <v>0</v>
      </c>
      <c r="H409" s="132">
        <v>0</v>
      </c>
      <c r="I409" s="132">
        <v>0</v>
      </c>
      <c r="J409" s="132">
        <v>0</v>
      </c>
      <c r="K409" s="582"/>
      <c r="L409" s="584"/>
      <c r="M409" s="586"/>
    </row>
    <row r="410" spans="1:13" s="287" customFormat="1" ht="16.149999999999999" customHeight="1" x14ac:dyDescent="0.25">
      <c r="A410" s="579"/>
      <c r="B410" s="582"/>
      <c r="C410" s="582"/>
      <c r="D410" s="353">
        <v>2020</v>
      </c>
      <c r="E410" s="286">
        <f t="shared" si="54"/>
        <v>0</v>
      </c>
      <c r="F410" s="132">
        <v>0</v>
      </c>
      <c r="G410" s="132">
        <v>0</v>
      </c>
      <c r="H410" s="132">
        <v>0</v>
      </c>
      <c r="I410" s="132">
        <v>0</v>
      </c>
      <c r="J410" s="132">
        <v>0</v>
      </c>
      <c r="K410" s="582"/>
      <c r="L410" s="584"/>
      <c r="M410" s="586"/>
    </row>
    <row r="411" spans="1:13" s="287" customFormat="1" ht="20.45" customHeight="1" x14ac:dyDescent="0.25">
      <c r="A411" s="579"/>
      <c r="B411" s="582"/>
      <c r="C411" s="582"/>
      <c r="D411" s="353">
        <v>2021</v>
      </c>
      <c r="E411" s="286">
        <f t="shared" si="54"/>
        <v>0</v>
      </c>
      <c r="F411" s="132">
        <v>0</v>
      </c>
      <c r="G411" s="132">
        <v>0</v>
      </c>
      <c r="H411" s="132">
        <v>0</v>
      </c>
      <c r="I411" s="132">
        <v>0</v>
      </c>
      <c r="J411" s="132">
        <v>0</v>
      </c>
      <c r="K411" s="582"/>
      <c r="L411" s="353"/>
      <c r="M411" s="354"/>
    </row>
    <row r="412" spans="1:13" s="287" customFormat="1" ht="20.45" customHeight="1" x14ac:dyDescent="0.25">
      <c r="A412" s="579"/>
      <c r="B412" s="582"/>
      <c r="C412" s="582"/>
      <c r="D412" s="353">
        <v>2022</v>
      </c>
      <c r="E412" s="286">
        <f t="shared" si="54"/>
        <v>0</v>
      </c>
      <c r="F412" s="132">
        <v>0</v>
      </c>
      <c r="G412" s="132">
        <v>0</v>
      </c>
      <c r="H412" s="132">
        <v>0</v>
      </c>
      <c r="I412" s="132">
        <v>0</v>
      </c>
      <c r="J412" s="132">
        <v>0</v>
      </c>
      <c r="K412" s="582"/>
      <c r="L412" s="353"/>
      <c r="M412" s="354"/>
    </row>
    <row r="413" spans="1:13" s="287" customFormat="1" ht="22.15" customHeight="1" x14ac:dyDescent="0.25">
      <c r="A413" s="579"/>
      <c r="B413" s="582"/>
      <c r="C413" s="582"/>
      <c r="D413" s="353">
        <v>2023</v>
      </c>
      <c r="E413" s="286">
        <f t="shared" si="54"/>
        <v>0</v>
      </c>
      <c r="F413" s="132">
        <v>0</v>
      </c>
      <c r="G413" s="132">
        <v>0</v>
      </c>
      <c r="H413" s="132">
        <v>0</v>
      </c>
      <c r="I413" s="132">
        <v>0</v>
      </c>
      <c r="J413" s="132">
        <v>0</v>
      </c>
      <c r="K413" s="582"/>
      <c r="L413" s="353"/>
      <c r="M413" s="354"/>
    </row>
    <row r="414" spans="1:13" s="287" customFormat="1" ht="22.15" customHeight="1" x14ac:dyDescent="0.25">
      <c r="A414" s="579"/>
      <c r="B414" s="582"/>
      <c r="C414" s="582"/>
      <c r="D414" s="353">
        <v>2024</v>
      </c>
      <c r="E414" s="286">
        <f t="shared" si="54"/>
        <v>0</v>
      </c>
      <c r="F414" s="132">
        <v>0</v>
      </c>
      <c r="G414" s="132">
        <v>0</v>
      </c>
      <c r="H414" s="132">
        <v>0</v>
      </c>
      <c r="I414" s="132">
        <v>0</v>
      </c>
      <c r="J414" s="132">
        <v>0</v>
      </c>
      <c r="K414" s="582"/>
      <c r="L414" s="353"/>
      <c r="M414" s="354"/>
    </row>
    <row r="415" spans="1:13" s="287" customFormat="1" ht="22.15" customHeight="1" x14ac:dyDescent="0.25">
      <c r="A415" s="579"/>
      <c r="B415" s="582"/>
      <c r="C415" s="582"/>
      <c r="D415" s="353">
        <v>2025</v>
      </c>
      <c r="E415" s="286">
        <f t="shared" si="54"/>
        <v>0</v>
      </c>
      <c r="F415" s="132">
        <v>0</v>
      </c>
      <c r="G415" s="132">
        <v>0</v>
      </c>
      <c r="H415" s="132">
        <v>0</v>
      </c>
      <c r="I415" s="132">
        <v>0</v>
      </c>
      <c r="J415" s="132">
        <v>0</v>
      </c>
      <c r="K415" s="582"/>
      <c r="L415" s="353"/>
      <c r="M415" s="354"/>
    </row>
    <row r="416" spans="1:13" s="287" customFormat="1" ht="22.15" customHeight="1" x14ac:dyDescent="0.25">
      <c r="A416" s="580"/>
      <c r="B416" s="583"/>
      <c r="C416" s="583"/>
      <c r="D416" s="353">
        <v>2026</v>
      </c>
      <c r="E416" s="286">
        <f t="shared" si="54"/>
        <v>0</v>
      </c>
      <c r="F416" s="132">
        <v>0</v>
      </c>
      <c r="G416" s="132">
        <v>0</v>
      </c>
      <c r="H416" s="132">
        <v>0</v>
      </c>
      <c r="I416" s="132">
        <v>0</v>
      </c>
      <c r="J416" s="132">
        <v>0</v>
      </c>
      <c r="K416" s="583"/>
      <c r="L416" s="353"/>
      <c r="M416" s="354"/>
    </row>
    <row r="417" spans="1:13" s="287" customFormat="1" ht="26.25" customHeight="1" x14ac:dyDescent="0.25">
      <c r="A417" s="578" t="s">
        <v>157</v>
      </c>
      <c r="B417" s="581" t="s">
        <v>61</v>
      </c>
      <c r="C417" s="581" t="s">
        <v>33</v>
      </c>
      <c r="D417" s="353" t="s">
        <v>5</v>
      </c>
      <c r="E417" s="286">
        <f>SUM(E418:E433)</f>
        <v>1.017482</v>
      </c>
      <c r="F417" s="286">
        <f t="shared" ref="F417:J417" si="55">SUM(F418:F433)</f>
        <v>0</v>
      </c>
      <c r="G417" s="286">
        <f t="shared" si="55"/>
        <v>0</v>
      </c>
      <c r="H417" s="286">
        <f t="shared" si="55"/>
        <v>0</v>
      </c>
      <c r="I417" s="286">
        <f t="shared" si="55"/>
        <v>1.017482</v>
      </c>
      <c r="J417" s="286">
        <f t="shared" si="55"/>
        <v>0</v>
      </c>
      <c r="K417" s="581">
        <v>2013</v>
      </c>
      <c r="L417" s="584" t="s">
        <v>32</v>
      </c>
      <c r="M417" s="585" t="s">
        <v>31</v>
      </c>
    </row>
    <row r="418" spans="1:13" s="287" customFormat="1" ht="14.25" customHeight="1" x14ac:dyDescent="0.25">
      <c r="A418" s="579"/>
      <c r="B418" s="582"/>
      <c r="C418" s="582"/>
      <c r="D418" s="353">
        <v>2011</v>
      </c>
      <c r="E418" s="286">
        <f>F418+G418+H418+I418+J418</f>
        <v>0</v>
      </c>
      <c r="F418" s="132">
        <v>0</v>
      </c>
      <c r="G418" s="132">
        <v>0</v>
      </c>
      <c r="H418" s="132">
        <v>0</v>
      </c>
      <c r="I418" s="132">
        <v>0</v>
      </c>
      <c r="J418" s="132">
        <v>0</v>
      </c>
      <c r="K418" s="582"/>
      <c r="L418" s="584"/>
      <c r="M418" s="586"/>
    </row>
    <row r="419" spans="1:13" s="287" customFormat="1" ht="14.25" customHeight="1" x14ac:dyDescent="0.25">
      <c r="A419" s="579"/>
      <c r="B419" s="582"/>
      <c r="C419" s="582"/>
      <c r="D419" s="353">
        <v>2012</v>
      </c>
      <c r="E419" s="286">
        <f t="shared" ref="E419:E433" si="56">F419+G419+H419+I419+J419</f>
        <v>0</v>
      </c>
      <c r="F419" s="132">
        <v>0</v>
      </c>
      <c r="G419" s="132">
        <v>0</v>
      </c>
      <c r="H419" s="132">
        <v>0</v>
      </c>
      <c r="I419" s="132">
        <v>0</v>
      </c>
      <c r="J419" s="132">
        <v>0</v>
      </c>
      <c r="K419" s="582"/>
      <c r="L419" s="584"/>
      <c r="M419" s="586"/>
    </row>
    <row r="420" spans="1:13" s="287" customFormat="1" ht="14.25" customHeight="1" x14ac:dyDescent="0.25">
      <c r="A420" s="579"/>
      <c r="B420" s="582"/>
      <c r="C420" s="582"/>
      <c r="D420" s="353">
        <v>2013</v>
      </c>
      <c r="E420" s="286">
        <f t="shared" si="56"/>
        <v>1.017482</v>
      </c>
      <c r="F420" s="132">
        <v>0</v>
      </c>
      <c r="G420" s="132">
        <v>0</v>
      </c>
      <c r="H420" s="132">
        <v>0</v>
      </c>
      <c r="I420" s="132">
        <v>1.017482</v>
      </c>
      <c r="J420" s="132">
        <v>0</v>
      </c>
      <c r="K420" s="582"/>
      <c r="L420" s="584"/>
      <c r="M420" s="586"/>
    </row>
    <row r="421" spans="1:13" s="287" customFormat="1" ht="14.25" customHeight="1" x14ac:dyDescent="0.25">
      <c r="A421" s="579"/>
      <c r="B421" s="582"/>
      <c r="C421" s="582"/>
      <c r="D421" s="353">
        <v>2014</v>
      </c>
      <c r="E421" s="286">
        <f t="shared" si="56"/>
        <v>0</v>
      </c>
      <c r="F421" s="132">
        <v>0</v>
      </c>
      <c r="G421" s="132">
        <v>0</v>
      </c>
      <c r="H421" s="132">
        <v>0</v>
      </c>
      <c r="I421" s="132">
        <v>0</v>
      </c>
      <c r="J421" s="132">
        <v>0</v>
      </c>
      <c r="K421" s="582"/>
      <c r="L421" s="584"/>
      <c r="M421" s="586"/>
    </row>
    <row r="422" spans="1:13" s="287" customFormat="1" ht="14.25" customHeight="1" x14ac:dyDescent="0.25">
      <c r="A422" s="579"/>
      <c r="B422" s="582"/>
      <c r="C422" s="582"/>
      <c r="D422" s="353">
        <v>2015</v>
      </c>
      <c r="E422" s="286">
        <f t="shared" si="56"/>
        <v>0</v>
      </c>
      <c r="F422" s="132">
        <v>0</v>
      </c>
      <c r="G422" s="132">
        <v>0</v>
      </c>
      <c r="H422" s="132">
        <v>0</v>
      </c>
      <c r="I422" s="132">
        <v>0</v>
      </c>
      <c r="J422" s="132">
        <v>0</v>
      </c>
      <c r="K422" s="582"/>
      <c r="L422" s="584"/>
      <c r="M422" s="586"/>
    </row>
    <row r="423" spans="1:13" s="287" customFormat="1" ht="14.25" customHeight="1" x14ac:dyDescent="0.25">
      <c r="A423" s="579"/>
      <c r="B423" s="582"/>
      <c r="C423" s="582"/>
      <c r="D423" s="353">
        <v>2016</v>
      </c>
      <c r="E423" s="286">
        <f t="shared" si="56"/>
        <v>0</v>
      </c>
      <c r="F423" s="132">
        <v>0</v>
      </c>
      <c r="G423" s="132">
        <v>0</v>
      </c>
      <c r="H423" s="132">
        <v>0</v>
      </c>
      <c r="I423" s="132">
        <v>0</v>
      </c>
      <c r="J423" s="132">
        <v>0</v>
      </c>
      <c r="K423" s="582"/>
      <c r="L423" s="584"/>
      <c r="M423" s="586"/>
    </row>
    <row r="424" spans="1:13" s="287" customFormat="1" ht="14.25" customHeight="1" x14ac:dyDescent="0.25">
      <c r="A424" s="579"/>
      <c r="B424" s="582"/>
      <c r="C424" s="582"/>
      <c r="D424" s="353">
        <v>2017</v>
      </c>
      <c r="E424" s="286">
        <f t="shared" si="56"/>
        <v>0</v>
      </c>
      <c r="F424" s="132">
        <v>0</v>
      </c>
      <c r="G424" s="132">
        <v>0</v>
      </c>
      <c r="H424" s="132">
        <v>0</v>
      </c>
      <c r="I424" s="132">
        <v>0</v>
      </c>
      <c r="J424" s="132">
        <v>0</v>
      </c>
      <c r="K424" s="582"/>
      <c r="L424" s="584"/>
      <c r="M424" s="586"/>
    </row>
    <row r="425" spans="1:13" s="287" customFormat="1" ht="14.25" customHeight="1" x14ac:dyDescent="0.25">
      <c r="A425" s="579"/>
      <c r="B425" s="582"/>
      <c r="C425" s="582"/>
      <c r="D425" s="353">
        <v>2018</v>
      </c>
      <c r="E425" s="286">
        <f t="shared" si="56"/>
        <v>0</v>
      </c>
      <c r="F425" s="132">
        <v>0</v>
      </c>
      <c r="G425" s="132">
        <v>0</v>
      </c>
      <c r="H425" s="132">
        <v>0</v>
      </c>
      <c r="I425" s="132">
        <v>0</v>
      </c>
      <c r="J425" s="132">
        <v>0</v>
      </c>
      <c r="K425" s="582"/>
      <c r="L425" s="584"/>
      <c r="M425" s="586"/>
    </row>
    <row r="426" spans="1:13" s="287" customFormat="1" ht="14.25" customHeight="1" x14ac:dyDescent="0.25">
      <c r="A426" s="579"/>
      <c r="B426" s="582"/>
      <c r="C426" s="582"/>
      <c r="D426" s="353">
        <v>2019</v>
      </c>
      <c r="E426" s="286">
        <f t="shared" si="56"/>
        <v>0</v>
      </c>
      <c r="F426" s="132">
        <v>0</v>
      </c>
      <c r="G426" s="132">
        <v>0</v>
      </c>
      <c r="H426" s="132">
        <v>0</v>
      </c>
      <c r="I426" s="132">
        <v>0</v>
      </c>
      <c r="J426" s="132">
        <v>0</v>
      </c>
      <c r="K426" s="582"/>
      <c r="L426" s="584"/>
      <c r="M426" s="586"/>
    </row>
    <row r="427" spans="1:13" s="287" customFormat="1" ht="24.6" customHeight="1" x14ac:dyDescent="0.25">
      <c r="A427" s="579"/>
      <c r="B427" s="582"/>
      <c r="C427" s="582"/>
      <c r="D427" s="353">
        <v>2020</v>
      </c>
      <c r="E427" s="286">
        <f t="shared" si="56"/>
        <v>0</v>
      </c>
      <c r="F427" s="132">
        <v>0</v>
      </c>
      <c r="G427" s="132">
        <v>0</v>
      </c>
      <c r="H427" s="132">
        <v>0</v>
      </c>
      <c r="I427" s="132">
        <v>0</v>
      </c>
      <c r="J427" s="132">
        <v>0</v>
      </c>
      <c r="K427" s="582"/>
      <c r="L427" s="584"/>
      <c r="M427" s="586"/>
    </row>
    <row r="428" spans="1:13" s="287" customFormat="1" ht="21" customHeight="1" x14ac:dyDescent="0.25">
      <c r="A428" s="579"/>
      <c r="B428" s="582"/>
      <c r="C428" s="582"/>
      <c r="D428" s="353">
        <v>2021</v>
      </c>
      <c r="E428" s="286">
        <f t="shared" si="56"/>
        <v>0</v>
      </c>
      <c r="F428" s="132">
        <v>0</v>
      </c>
      <c r="G428" s="132">
        <v>0</v>
      </c>
      <c r="H428" s="132">
        <v>0</v>
      </c>
      <c r="I428" s="132">
        <v>0</v>
      </c>
      <c r="J428" s="132">
        <v>0</v>
      </c>
      <c r="K428" s="582"/>
      <c r="L428" s="353"/>
      <c r="M428" s="354"/>
    </row>
    <row r="429" spans="1:13" s="287" customFormat="1" ht="21" customHeight="1" x14ac:dyDescent="0.25">
      <c r="A429" s="579"/>
      <c r="B429" s="582"/>
      <c r="C429" s="582"/>
      <c r="D429" s="353">
        <v>2022</v>
      </c>
      <c r="E429" s="286">
        <f t="shared" si="56"/>
        <v>0</v>
      </c>
      <c r="F429" s="132">
        <v>0</v>
      </c>
      <c r="G429" s="132">
        <v>0</v>
      </c>
      <c r="H429" s="132">
        <v>0</v>
      </c>
      <c r="I429" s="132">
        <v>0</v>
      </c>
      <c r="J429" s="132">
        <v>0</v>
      </c>
      <c r="K429" s="582"/>
      <c r="L429" s="353"/>
      <c r="M429" s="354"/>
    </row>
    <row r="430" spans="1:13" s="287" customFormat="1" ht="23.45" customHeight="1" x14ac:dyDescent="0.25">
      <c r="A430" s="579"/>
      <c r="B430" s="582"/>
      <c r="C430" s="582"/>
      <c r="D430" s="353">
        <v>2023</v>
      </c>
      <c r="E430" s="286">
        <f t="shared" si="56"/>
        <v>0</v>
      </c>
      <c r="F430" s="132">
        <v>0</v>
      </c>
      <c r="G430" s="132">
        <v>0</v>
      </c>
      <c r="H430" s="132">
        <v>0</v>
      </c>
      <c r="I430" s="132">
        <v>0</v>
      </c>
      <c r="J430" s="132">
        <v>0</v>
      </c>
      <c r="K430" s="582"/>
      <c r="L430" s="353"/>
      <c r="M430" s="354"/>
    </row>
    <row r="431" spans="1:13" s="287" customFormat="1" ht="23.45" customHeight="1" x14ac:dyDescent="0.25">
      <c r="A431" s="579"/>
      <c r="B431" s="582"/>
      <c r="C431" s="582"/>
      <c r="D431" s="353">
        <v>2024</v>
      </c>
      <c r="E431" s="286">
        <f t="shared" si="56"/>
        <v>0</v>
      </c>
      <c r="F431" s="132">
        <v>0</v>
      </c>
      <c r="G431" s="132">
        <v>0</v>
      </c>
      <c r="H431" s="132">
        <v>0</v>
      </c>
      <c r="I431" s="132">
        <v>0</v>
      </c>
      <c r="J431" s="132">
        <v>0</v>
      </c>
      <c r="K431" s="582"/>
      <c r="L431" s="353"/>
      <c r="M431" s="354"/>
    </row>
    <row r="432" spans="1:13" s="287" customFormat="1" ht="18" customHeight="1" x14ac:dyDescent="0.25">
      <c r="A432" s="579"/>
      <c r="B432" s="582"/>
      <c r="C432" s="582"/>
      <c r="D432" s="353">
        <v>2025</v>
      </c>
      <c r="E432" s="286">
        <f t="shared" si="56"/>
        <v>0</v>
      </c>
      <c r="F432" s="132">
        <v>0</v>
      </c>
      <c r="G432" s="132">
        <v>0</v>
      </c>
      <c r="H432" s="132">
        <v>0</v>
      </c>
      <c r="I432" s="132">
        <v>0</v>
      </c>
      <c r="J432" s="132">
        <v>0</v>
      </c>
      <c r="K432" s="582"/>
      <c r="L432" s="353"/>
      <c r="M432" s="354"/>
    </row>
    <row r="433" spans="1:14" s="287" customFormat="1" ht="20.25" customHeight="1" x14ac:dyDescent="0.25">
      <c r="A433" s="580"/>
      <c r="B433" s="583"/>
      <c r="C433" s="583"/>
      <c r="D433" s="353">
        <v>2026</v>
      </c>
      <c r="E433" s="286">
        <f t="shared" si="56"/>
        <v>0</v>
      </c>
      <c r="F433" s="132">
        <v>0</v>
      </c>
      <c r="G433" s="132">
        <v>0</v>
      </c>
      <c r="H433" s="132">
        <v>0</v>
      </c>
      <c r="I433" s="132">
        <v>0</v>
      </c>
      <c r="J433" s="132">
        <v>0</v>
      </c>
      <c r="K433" s="583"/>
      <c r="L433" s="353"/>
      <c r="M433" s="354"/>
    </row>
    <row r="434" spans="1:14" s="287" customFormat="1" ht="26.25" customHeight="1" x14ac:dyDescent="0.25">
      <c r="A434" s="578" t="s">
        <v>158</v>
      </c>
      <c r="B434" s="581" t="s">
        <v>68</v>
      </c>
      <c r="C434" s="581" t="s">
        <v>33</v>
      </c>
      <c r="D434" s="353" t="s">
        <v>5</v>
      </c>
      <c r="E434" s="286">
        <f>SUM(E435:E450)</f>
        <v>0.55738300000000007</v>
      </c>
      <c r="F434" s="286">
        <f t="shared" ref="F434:J434" si="57">SUM(F435:F450)</f>
        <v>0</v>
      </c>
      <c r="G434" s="286">
        <f t="shared" si="57"/>
        <v>0</v>
      </c>
      <c r="H434" s="286">
        <f t="shared" si="57"/>
        <v>0</v>
      </c>
      <c r="I434" s="286">
        <f t="shared" si="57"/>
        <v>0.55738300000000007</v>
      </c>
      <c r="J434" s="286">
        <f t="shared" si="57"/>
        <v>0</v>
      </c>
      <c r="K434" s="581">
        <v>2014</v>
      </c>
      <c r="L434" s="584" t="s">
        <v>32</v>
      </c>
      <c r="M434" s="585" t="s">
        <v>31</v>
      </c>
    </row>
    <row r="435" spans="1:14" s="287" customFormat="1" ht="14.25" customHeight="1" x14ac:dyDescent="0.25">
      <c r="A435" s="579"/>
      <c r="B435" s="582"/>
      <c r="C435" s="582"/>
      <c r="D435" s="353">
        <v>2011</v>
      </c>
      <c r="E435" s="286">
        <f>F435+G435+H435+I435+J435</f>
        <v>0</v>
      </c>
      <c r="F435" s="132">
        <v>0</v>
      </c>
      <c r="G435" s="132">
        <v>0</v>
      </c>
      <c r="H435" s="132">
        <v>0</v>
      </c>
      <c r="I435" s="132">
        <v>0</v>
      </c>
      <c r="J435" s="132">
        <v>0</v>
      </c>
      <c r="K435" s="582"/>
      <c r="L435" s="584"/>
      <c r="M435" s="586"/>
    </row>
    <row r="436" spans="1:14" s="287" customFormat="1" ht="14.25" customHeight="1" x14ac:dyDescent="0.25">
      <c r="A436" s="579"/>
      <c r="B436" s="582"/>
      <c r="C436" s="582"/>
      <c r="D436" s="353">
        <v>2012</v>
      </c>
      <c r="E436" s="286">
        <f t="shared" ref="E436:E450" si="58">F436+G436+H436+I436+J436</f>
        <v>0</v>
      </c>
      <c r="F436" s="132">
        <v>0</v>
      </c>
      <c r="G436" s="132">
        <v>0</v>
      </c>
      <c r="H436" s="132">
        <v>0</v>
      </c>
      <c r="I436" s="132">
        <v>0</v>
      </c>
      <c r="J436" s="132">
        <v>0</v>
      </c>
      <c r="K436" s="582"/>
      <c r="L436" s="584"/>
      <c r="M436" s="586"/>
    </row>
    <row r="437" spans="1:14" s="287" customFormat="1" ht="14.25" customHeight="1" x14ac:dyDescent="0.25">
      <c r="A437" s="579"/>
      <c r="B437" s="582"/>
      <c r="C437" s="582"/>
      <c r="D437" s="353">
        <v>2013</v>
      </c>
      <c r="E437" s="286">
        <f t="shared" si="58"/>
        <v>0</v>
      </c>
      <c r="F437" s="132">
        <v>0</v>
      </c>
      <c r="G437" s="132">
        <v>0</v>
      </c>
      <c r="H437" s="132">
        <v>0</v>
      </c>
      <c r="I437" s="132">
        <v>0</v>
      </c>
      <c r="J437" s="132">
        <v>0</v>
      </c>
      <c r="K437" s="582"/>
      <c r="L437" s="584"/>
      <c r="M437" s="586"/>
    </row>
    <row r="438" spans="1:14" s="287" customFormat="1" ht="14.25" customHeight="1" x14ac:dyDescent="0.25">
      <c r="A438" s="579"/>
      <c r="B438" s="582"/>
      <c r="C438" s="582"/>
      <c r="D438" s="353">
        <v>2014</v>
      </c>
      <c r="E438" s="286">
        <f t="shared" si="58"/>
        <v>0.55738300000000007</v>
      </c>
      <c r="F438" s="132">
        <v>0</v>
      </c>
      <c r="G438" s="132">
        <v>0</v>
      </c>
      <c r="H438" s="132">
        <v>0</v>
      </c>
      <c r="I438" s="132">
        <f>(25000/1000000)+0.532383</f>
        <v>0.55738300000000007</v>
      </c>
      <c r="J438" s="132">
        <v>0</v>
      </c>
      <c r="K438" s="582"/>
      <c r="L438" s="584"/>
      <c r="M438" s="587"/>
      <c r="N438" s="270"/>
    </row>
    <row r="439" spans="1:14" s="287" customFormat="1" ht="14.25" customHeight="1" x14ac:dyDescent="0.25">
      <c r="A439" s="579"/>
      <c r="B439" s="582"/>
      <c r="C439" s="582"/>
      <c r="D439" s="353">
        <v>2015</v>
      </c>
      <c r="E439" s="286">
        <f t="shared" si="58"/>
        <v>0</v>
      </c>
      <c r="F439" s="132">
        <v>0</v>
      </c>
      <c r="G439" s="132">
        <v>0</v>
      </c>
      <c r="H439" s="132">
        <v>0</v>
      </c>
      <c r="I439" s="132">
        <v>0</v>
      </c>
      <c r="J439" s="132">
        <v>0</v>
      </c>
      <c r="K439" s="582"/>
      <c r="L439" s="584"/>
      <c r="M439" s="586"/>
    </row>
    <row r="440" spans="1:14" s="287" customFormat="1" ht="14.25" customHeight="1" x14ac:dyDescent="0.25">
      <c r="A440" s="579"/>
      <c r="B440" s="582"/>
      <c r="C440" s="582"/>
      <c r="D440" s="353">
        <v>2016</v>
      </c>
      <c r="E440" s="286">
        <f t="shared" si="58"/>
        <v>0</v>
      </c>
      <c r="F440" s="132">
        <v>0</v>
      </c>
      <c r="G440" s="132">
        <v>0</v>
      </c>
      <c r="H440" s="132">
        <v>0</v>
      </c>
      <c r="I440" s="132">
        <v>0</v>
      </c>
      <c r="J440" s="132">
        <v>0</v>
      </c>
      <c r="K440" s="582"/>
      <c r="L440" s="584"/>
      <c r="M440" s="586"/>
    </row>
    <row r="441" spans="1:14" s="287" customFormat="1" ht="14.25" customHeight="1" x14ac:dyDescent="0.25">
      <c r="A441" s="579"/>
      <c r="B441" s="582"/>
      <c r="C441" s="582"/>
      <c r="D441" s="353">
        <v>2017</v>
      </c>
      <c r="E441" s="286">
        <f t="shared" si="58"/>
        <v>0</v>
      </c>
      <c r="F441" s="132">
        <v>0</v>
      </c>
      <c r="G441" s="132">
        <v>0</v>
      </c>
      <c r="H441" s="132">
        <v>0</v>
      </c>
      <c r="I441" s="132">
        <v>0</v>
      </c>
      <c r="J441" s="132">
        <v>0</v>
      </c>
      <c r="K441" s="582"/>
      <c r="L441" s="584"/>
      <c r="M441" s="586"/>
    </row>
    <row r="442" spans="1:14" s="287" customFormat="1" ht="14.25" customHeight="1" x14ac:dyDescent="0.25">
      <c r="A442" s="579"/>
      <c r="B442" s="582"/>
      <c r="C442" s="582"/>
      <c r="D442" s="353">
        <v>2018</v>
      </c>
      <c r="E442" s="286">
        <f t="shared" si="58"/>
        <v>0</v>
      </c>
      <c r="F442" s="132">
        <v>0</v>
      </c>
      <c r="G442" s="132">
        <v>0</v>
      </c>
      <c r="H442" s="132">
        <v>0</v>
      </c>
      <c r="I442" s="132">
        <v>0</v>
      </c>
      <c r="J442" s="132">
        <v>0</v>
      </c>
      <c r="K442" s="582"/>
      <c r="L442" s="584"/>
      <c r="M442" s="586"/>
    </row>
    <row r="443" spans="1:14" s="287" customFormat="1" ht="14.25" customHeight="1" x14ac:dyDescent="0.25">
      <c r="A443" s="579"/>
      <c r="B443" s="582"/>
      <c r="C443" s="582"/>
      <c r="D443" s="353">
        <v>2019</v>
      </c>
      <c r="E443" s="286">
        <f t="shared" si="58"/>
        <v>0</v>
      </c>
      <c r="F443" s="132">
        <v>0</v>
      </c>
      <c r="G443" s="132">
        <v>0</v>
      </c>
      <c r="H443" s="132">
        <v>0</v>
      </c>
      <c r="I443" s="132">
        <v>0</v>
      </c>
      <c r="J443" s="132">
        <v>0</v>
      </c>
      <c r="K443" s="582"/>
      <c r="L443" s="584"/>
      <c r="M443" s="586"/>
    </row>
    <row r="444" spans="1:14" s="287" customFormat="1" x14ac:dyDescent="0.25">
      <c r="A444" s="579"/>
      <c r="B444" s="582"/>
      <c r="C444" s="582"/>
      <c r="D444" s="353">
        <v>2020</v>
      </c>
      <c r="E444" s="286">
        <f t="shared" si="58"/>
        <v>0</v>
      </c>
      <c r="F444" s="132">
        <v>0</v>
      </c>
      <c r="G444" s="132">
        <v>0</v>
      </c>
      <c r="H444" s="132">
        <v>0</v>
      </c>
      <c r="I444" s="132">
        <v>0</v>
      </c>
      <c r="J444" s="132">
        <v>0</v>
      </c>
      <c r="K444" s="582"/>
      <c r="L444" s="584"/>
      <c r="M444" s="586"/>
    </row>
    <row r="445" spans="1:14" s="287" customFormat="1" x14ac:dyDescent="0.25">
      <c r="A445" s="579"/>
      <c r="B445" s="582"/>
      <c r="C445" s="582"/>
      <c r="D445" s="353">
        <v>2021</v>
      </c>
      <c r="E445" s="286">
        <f t="shared" si="58"/>
        <v>0</v>
      </c>
      <c r="F445" s="132">
        <v>0</v>
      </c>
      <c r="G445" s="132">
        <v>0</v>
      </c>
      <c r="H445" s="132">
        <v>0</v>
      </c>
      <c r="I445" s="132">
        <v>0</v>
      </c>
      <c r="J445" s="132">
        <v>0</v>
      </c>
      <c r="K445" s="582"/>
      <c r="L445" s="353"/>
      <c r="M445" s="354"/>
    </row>
    <row r="446" spans="1:14" s="287" customFormat="1" x14ac:dyDescent="0.25">
      <c r="A446" s="579"/>
      <c r="B446" s="582"/>
      <c r="C446" s="582"/>
      <c r="D446" s="353">
        <v>2022</v>
      </c>
      <c r="E446" s="286">
        <f t="shared" si="58"/>
        <v>0</v>
      </c>
      <c r="F446" s="132">
        <v>0</v>
      </c>
      <c r="G446" s="132">
        <v>0</v>
      </c>
      <c r="H446" s="132">
        <v>0</v>
      </c>
      <c r="I446" s="132">
        <v>0</v>
      </c>
      <c r="J446" s="132">
        <v>0</v>
      </c>
      <c r="K446" s="582"/>
      <c r="L446" s="353"/>
      <c r="M446" s="354"/>
    </row>
    <row r="447" spans="1:14" s="287" customFormat="1" ht="21" customHeight="1" x14ac:dyDescent="0.25">
      <c r="A447" s="579"/>
      <c r="B447" s="582"/>
      <c r="C447" s="582"/>
      <c r="D447" s="353">
        <v>2023</v>
      </c>
      <c r="E447" s="286">
        <f t="shared" si="58"/>
        <v>0</v>
      </c>
      <c r="F447" s="132">
        <v>0</v>
      </c>
      <c r="G447" s="132">
        <v>0</v>
      </c>
      <c r="H447" s="132">
        <v>0</v>
      </c>
      <c r="I447" s="132">
        <v>0</v>
      </c>
      <c r="J447" s="132">
        <v>0</v>
      </c>
      <c r="K447" s="582"/>
      <c r="L447" s="353"/>
      <c r="M447" s="354"/>
    </row>
    <row r="448" spans="1:14" s="287" customFormat="1" ht="16.5" customHeight="1" x14ac:dyDescent="0.25">
      <c r="A448" s="579"/>
      <c r="B448" s="582"/>
      <c r="C448" s="582"/>
      <c r="D448" s="353">
        <v>2024</v>
      </c>
      <c r="E448" s="286">
        <f t="shared" si="58"/>
        <v>0</v>
      </c>
      <c r="F448" s="132">
        <v>0</v>
      </c>
      <c r="G448" s="132">
        <v>0</v>
      </c>
      <c r="H448" s="132">
        <v>0</v>
      </c>
      <c r="I448" s="132">
        <v>0</v>
      </c>
      <c r="J448" s="132">
        <v>0</v>
      </c>
      <c r="K448" s="582"/>
      <c r="L448" s="353"/>
      <c r="M448" s="354"/>
    </row>
    <row r="449" spans="1:14" s="287" customFormat="1" ht="14.25" customHeight="1" x14ac:dyDescent="0.25">
      <c r="A449" s="579"/>
      <c r="B449" s="582"/>
      <c r="C449" s="582"/>
      <c r="D449" s="353">
        <v>2025</v>
      </c>
      <c r="E449" s="286">
        <f t="shared" si="58"/>
        <v>0</v>
      </c>
      <c r="F449" s="132">
        <v>0</v>
      </c>
      <c r="G449" s="132">
        <v>0</v>
      </c>
      <c r="H449" s="132">
        <v>0</v>
      </c>
      <c r="I449" s="132">
        <v>0</v>
      </c>
      <c r="J449" s="132">
        <v>0</v>
      </c>
      <c r="K449" s="582"/>
      <c r="L449" s="353"/>
      <c r="M449" s="354"/>
    </row>
    <row r="450" spans="1:14" s="287" customFormat="1" ht="14.25" customHeight="1" x14ac:dyDescent="0.25">
      <c r="A450" s="580"/>
      <c r="B450" s="583"/>
      <c r="C450" s="583"/>
      <c r="D450" s="353">
        <v>2026</v>
      </c>
      <c r="E450" s="286">
        <f t="shared" si="58"/>
        <v>0</v>
      </c>
      <c r="F450" s="132">
        <v>0</v>
      </c>
      <c r="G450" s="132">
        <v>0</v>
      </c>
      <c r="H450" s="132">
        <v>0</v>
      </c>
      <c r="I450" s="132">
        <v>0</v>
      </c>
      <c r="J450" s="132">
        <v>0</v>
      </c>
      <c r="K450" s="583"/>
      <c r="L450" s="353"/>
      <c r="M450" s="354"/>
    </row>
    <row r="451" spans="1:14" s="287" customFormat="1" ht="30.75" customHeight="1" x14ac:dyDescent="0.25">
      <c r="A451" s="578" t="s">
        <v>188</v>
      </c>
      <c r="B451" s="581" t="s">
        <v>71</v>
      </c>
      <c r="C451" s="581" t="s">
        <v>33</v>
      </c>
      <c r="D451" s="353" t="s">
        <v>5</v>
      </c>
      <c r="E451" s="286">
        <f>SUM(E452:E467)</f>
        <v>1.8754725400000001</v>
      </c>
      <c r="F451" s="286">
        <f t="shared" ref="F451:J451" si="59">SUM(F452:F467)</f>
        <v>0</v>
      </c>
      <c r="G451" s="286">
        <f t="shared" si="59"/>
        <v>0</v>
      </c>
      <c r="H451" s="286">
        <f t="shared" si="59"/>
        <v>0</v>
      </c>
      <c r="I451" s="286">
        <f t="shared" si="59"/>
        <v>1.8754725400000001</v>
      </c>
      <c r="J451" s="286">
        <f t="shared" si="59"/>
        <v>0</v>
      </c>
      <c r="K451" s="581">
        <v>2015</v>
      </c>
      <c r="L451" s="584" t="s">
        <v>32</v>
      </c>
      <c r="M451" s="585" t="s">
        <v>31</v>
      </c>
    </row>
    <row r="452" spans="1:14" s="287" customFormat="1" ht="14.25" customHeight="1" x14ac:dyDescent="0.25">
      <c r="A452" s="579"/>
      <c r="B452" s="582"/>
      <c r="C452" s="582"/>
      <c r="D452" s="353">
        <v>2011</v>
      </c>
      <c r="E452" s="286">
        <f>F452+G452+H452+I452+J452</f>
        <v>0</v>
      </c>
      <c r="F452" s="132">
        <v>0</v>
      </c>
      <c r="G452" s="132">
        <v>0</v>
      </c>
      <c r="H452" s="132">
        <v>0</v>
      </c>
      <c r="I452" s="132">
        <v>0</v>
      </c>
      <c r="J452" s="132">
        <v>0</v>
      </c>
      <c r="K452" s="582"/>
      <c r="L452" s="584"/>
      <c r="M452" s="586"/>
    </row>
    <row r="453" spans="1:14" s="287" customFormat="1" ht="14.25" customHeight="1" x14ac:dyDescent="0.25">
      <c r="A453" s="579"/>
      <c r="B453" s="582"/>
      <c r="C453" s="582"/>
      <c r="D453" s="353">
        <v>2012</v>
      </c>
      <c r="E453" s="286">
        <f t="shared" ref="E453:E467" si="60">F453+G453+H453+I453+J453</f>
        <v>0</v>
      </c>
      <c r="F453" s="132">
        <v>0</v>
      </c>
      <c r="G453" s="132">
        <v>0</v>
      </c>
      <c r="H453" s="132">
        <v>0</v>
      </c>
      <c r="I453" s="132">
        <v>0</v>
      </c>
      <c r="J453" s="132">
        <v>0</v>
      </c>
      <c r="K453" s="582"/>
      <c r="L453" s="584"/>
      <c r="M453" s="586"/>
    </row>
    <row r="454" spans="1:14" s="287" customFormat="1" ht="14.25" customHeight="1" x14ac:dyDescent="0.25">
      <c r="A454" s="579"/>
      <c r="B454" s="582"/>
      <c r="C454" s="582"/>
      <c r="D454" s="353">
        <v>2013</v>
      </c>
      <c r="E454" s="286">
        <f t="shared" si="60"/>
        <v>0</v>
      </c>
      <c r="F454" s="132">
        <v>0</v>
      </c>
      <c r="G454" s="132">
        <v>0</v>
      </c>
      <c r="H454" s="132">
        <v>0</v>
      </c>
      <c r="I454" s="132">
        <v>0</v>
      </c>
      <c r="J454" s="132">
        <v>0</v>
      </c>
      <c r="K454" s="582"/>
      <c r="L454" s="584"/>
      <c r="M454" s="586"/>
    </row>
    <row r="455" spans="1:14" s="287" customFormat="1" ht="14.25" customHeight="1" x14ac:dyDescent="0.25">
      <c r="A455" s="579"/>
      <c r="B455" s="582"/>
      <c r="C455" s="582"/>
      <c r="D455" s="353">
        <v>2014</v>
      </c>
      <c r="E455" s="286">
        <f t="shared" si="60"/>
        <v>3.0000000000000027E-2</v>
      </c>
      <c r="F455" s="132">
        <v>0</v>
      </c>
      <c r="G455" s="132">
        <v>0</v>
      </c>
      <c r="H455" s="132">
        <v>0</v>
      </c>
      <c r="I455" s="132">
        <f>0.403045+(30000/1000000)-0.403045</f>
        <v>3.0000000000000027E-2</v>
      </c>
      <c r="J455" s="132">
        <v>0</v>
      </c>
      <c r="K455" s="582"/>
      <c r="L455" s="584"/>
      <c r="M455" s="586"/>
    </row>
    <row r="456" spans="1:14" s="287" customFormat="1" ht="21" customHeight="1" x14ac:dyDescent="0.25">
      <c r="A456" s="579"/>
      <c r="B456" s="582"/>
      <c r="C456" s="582"/>
      <c r="D456" s="353">
        <v>2015</v>
      </c>
      <c r="E456" s="286">
        <f t="shared" si="60"/>
        <v>1.8454725400000001</v>
      </c>
      <c r="F456" s="132">
        <v>0</v>
      </c>
      <c r="G456" s="132">
        <v>0</v>
      </c>
      <c r="H456" s="132">
        <v>0</v>
      </c>
      <c r="I456" s="132">
        <f>0.832608+0.401475+0.299229+0.059579+0.1575+0.09508154</f>
        <v>1.8454725400000001</v>
      </c>
      <c r="J456" s="132">
        <v>0</v>
      </c>
      <c r="K456" s="582"/>
      <c r="L456" s="584"/>
      <c r="M456" s="586"/>
    </row>
    <row r="457" spans="1:14" s="287" customFormat="1" ht="21" customHeight="1" x14ac:dyDescent="0.25">
      <c r="A457" s="579"/>
      <c r="B457" s="582"/>
      <c r="C457" s="582"/>
      <c r="D457" s="353">
        <v>2016</v>
      </c>
      <c r="E457" s="286">
        <f t="shared" si="60"/>
        <v>0</v>
      </c>
      <c r="F457" s="132">
        <v>0</v>
      </c>
      <c r="G457" s="132">
        <v>0</v>
      </c>
      <c r="H457" s="132">
        <v>0</v>
      </c>
      <c r="I457" s="132">
        <f>0.31216054-0.059579-0.1575-0.09508154</f>
        <v>0</v>
      </c>
      <c r="J457" s="132">
        <v>0</v>
      </c>
      <c r="K457" s="582"/>
      <c r="L457" s="584"/>
      <c r="M457" s="586"/>
    </row>
    <row r="458" spans="1:14" s="287" customFormat="1" ht="14.25" customHeight="1" x14ac:dyDescent="0.25">
      <c r="A458" s="579"/>
      <c r="B458" s="582"/>
      <c r="C458" s="582"/>
      <c r="D458" s="353">
        <v>2017</v>
      </c>
      <c r="E458" s="286">
        <f t="shared" si="60"/>
        <v>0</v>
      </c>
      <c r="F458" s="132">
        <v>0</v>
      </c>
      <c r="G458" s="132">
        <v>0</v>
      </c>
      <c r="H458" s="132">
        <v>0</v>
      </c>
      <c r="I458" s="132">
        <v>0</v>
      </c>
      <c r="J458" s="132">
        <v>0</v>
      </c>
      <c r="K458" s="582"/>
      <c r="L458" s="584"/>
      <c r="M458" s="586"/>
    </row>
    <row r="459" spans="1:14" s="287" customFormat="1" ht="14.25" customHeight="1" x14ac:dyDescent="0.25">
      <c r="A459" s="579"/>
      <c r="B459" s="582"/>
      <c r="C459" s="582"/>
      <c r="D459" s="353">
        <v>2018</v>
      </c>
      <c r="E459" s="286">
        <f t="shared" si="60"/>
        <v>0</v>
      </c>
      <c r="F459" s="132">
        <v>0</v>
      </c>
      <c r="G459" s="132">
        <v>0</v>
      </c>
      <c r="H459" s="132">
        <v>0</v>
      </c>
      <c r="I459" s="132">
        <f>0.471427-0.471427</f>
        <v>0</v>
      </c>
      <c r="J459" s="132">
        <v>0</v>
      </c>
      <c r="K459" s="582"/>
      <c r="L459" s="584"/>
      <c r="M459" s="586"/>
      <c r="N459" s="289"/>
    </row>
    <row r="460" spans="1:14" s="287" customFormat="1" ht="14.25" customHeight="1" x14ac:dyDescent="0.25">
      <c r="A460" s="579"/>
      <c r="B460" s="582"/>
      <c r="C460" s="582"/>
      <c r="D460" s="353">
        <v>2019</v>
      </c>
      <c r="E460" s="286">
        <f t="shared" si="60"/>
        <v>0</v>
      </c>
      <c r="F460" s="132">
        <v>0</v>
      </c>
      <c r="G460" s="132">
        <v>0</v>
      </c>
      <c r="H460" s="132">
        <v>0</v>
      </c>
      <c r="I460" s="132">
        <v>0</v>
      </c>
      <c r="J460" s="132">
        <v>0</v>
      </c>
      <c r="K460" s="582"/>
      <c r="L460" s="584"/>
      <c r="M460" s="586"/>
    </row>
    <row r="461" spans="1:14" s="287" customFormat="1" ht="34.5" customHeight="1" x14ac:dyDescent="0.25">
      <c r="A461" s="579"/>
      <c r="B461" s="582"/>
      <c r="C461" s="582"/>
      <c r="D461" s="353">
        <v>2020</v>
      </c>
      <c r="E461" s="286">
        <f t="shared" si="60"/>
        <v>0</v>
      </c>
      <c r="F461" s="132">
        <v>0</v>
      </c>
      <c r="G461" s="132">
        <v>0</v>
      </c>
      <c r="H461" s="132">
        <v>0</v>
      </c>
      <c r="I461" s="132">
        <v>0</v>
      </c>
      <c r="J461" s="132">
        <v>0</v>
      </c>
      <c r="K461" s="582"/>
      <c r="L461" s="584"/>
      <c r="M461" s="586"/>
    </row>
    <row r="462" spans="1:14" s="287" customFormat="1" ht="25.9" customHeight="1" x14ac:dyDescent="0.25">
      <c r="A462" s="579"/>
      <c r="B462" s="582"/>
      <c r="C462" s="582"/>
      <c r="D462" s="353">
        <v>2021</v>
      </c>
      <c r="E462" s="286">
        <f t="shared" si="60"/>
        <v>0</v>
      </c>
      <c r="F462" s="132">
        <v>0</v>
      </c>
      <c r="G462" s="132">
        <v>0</v>
      </c>
      <c r="H462" s="132">
        <v>0</v>
      </c>
      <c r="I462" s="132">
        <v>0</v>
      </c>
      <c r="J462" s="132">
        <v>0</v>
      </c>
      <c r="K462" s="582"/>
      <c r="L462" s="353"/>
      <c r="M462" s="354"/>
    </row>
    <row r="463" spans="1:14" s="287" customFormat="1" ht="24" customHeight="1" x14ac:dyDescent="0.25">
      <c r="A463" s="579"/>
      <c r="B463" s="582"/>
      <c r="C463" s="582"/>
      <c r="D463" s="353">
        <v>2022</v>
      </c>
      <c r="E463" s="286">
        <f t="shared" si="60"/>
        <v>0</v>
      </c>
      <c r="F463" s="132">
        <v>0</v>
      </c>
      <c r="G463" s="132">
        <v>0</v>
      </c>
      <c r="H463" s="132">
        <v>0</v>
      </c>
      <c r="I463" s="132">
        <v>0</v>
      </c>
      <c r="J463" s="132">
        <v>0</v>
      </c>
      <c r="K463" s="582"/>
      <c r="L463" s="353"/>
      <c r="M463" s="354"/>
    </row>
    <row r="464" spans="1:14" s="287" customFormat="1" ht="22.9" customHeight="1" x14ac:dyDescent="0.25">
      <c r="A464" s="579"/>
      <c r="B464" s="582"/>
      <c r="C464" s="582"/>
      <c r="D464" s="353">
        <v>2023</v>
      </c>
      <c r="E464" s="286">
        <f t="shared" si="60"/>
        <v>0</v>
      </c>
      <c r="F464" s="132">
        <v>0</v>
      </c>
      <c r="G464" s="132">
        <v>0</v>
      </c>
      <c r="H464" s="132">
        <v>0</v>
      </c>
      <c r="I464" s="132">
        <v>0</v>
      </c>
      <c r="J464" s="132">
        <v>0</v>
      </c>
      <c r="K464" s="582"/>
      <c r="L464" s="353"/>
      <c r="M464" s="354"/>
    </row>
    <row r="465" spans="1:14" s="287" customFormat="1" ht="22.9" customHeight="1" x14ac:dyDescent="0.25">
      <c r="A465" s="579"/>
      <c r="B465" s="582"/>
      <c r="C465" s="582"/>
      <c r="D465" s="353">
        <v>2024</v>
      </c>
      <c r="E465" s="286">
        <f t="shared" si="60"/>
        <v>0</v>
      </c>
      <c r="F465" s="132">
        <v>0</v>
      </c>
      <c r="G465" s="132">
        <v>0</v>
      </c>
      <c r="H465" s="132">
        <v>0</v>
      </c>
      <c r="I465" s="132">
        <v>0</v>
      </c>
      <c r="J465" s="132">
        <v>0</v>
      </c>
      <c r="K465" s="582"/>
      <c r="L465" s="353"/>
      <c r="M465" s="354"/>
    </row>
    <row r="466" spans="1:14" s="287" customFormat="1" ht="22.9" customHeight="1" x14ac:dyDescent="0.25">
      <c r="A466" s="579"/>
      <c r="B466" s="582"/>
      <c r="C466" s="582"/>
      <c r="D466" s="353">
        <v>2025</v>
      </c>
      <c r="E466" s="286">
        <f t="shared" si="60"/>
        <v>0</v>
      </c>
      <c r="F466" s="132">
        <v>0</v>
      </c>
      <c r="G466" s="132">
        <v>0</v>
      </c>
      <c r="H466" s="132">
        <v>0</v>
      </c>
      <c r="I466" s="132">
        <v>0</v>
      </c>
      <c r="J466" s="132">
        <v>0</v>
      </c>
      <c r="K466" s="582"/>
      <c r="L466" s="353"/>
      <c r="M466" s="354"/>
    </row>
    <row r="467" spans="1:14" s="287" customFormat="1" ht="22.9" customHeight="1" x14ac:dyDescent="0.25">
      <c r="A467" s="580"/>
      <c r="B467" s="583"/>
      <c r="C467" s="583"/>
      <c r="D467" s="353">
        <v>2026</v>
      </c>
      <c r="E467" s="286">
        <f t="shared" si="60"/>
        <v>0</v>
      </c>
      <c r="F467" s="132">
        <v>0</v>
      </c>
      <c r="G467" s="132">
        <v>0</v>
      </c>
      <c r="H467" s="132">
        <v>0</v>
      </c>
      <c r="I467" s="132">
        <v>0</v>
      </c>
      <c r="J467" s="132">
        <v>0</v>
      </c>
      <c r="K467" s="583"/>
      <c r="L467" s="353"/>
      <c r="M467" s="354"/>
    </row>
    <row r="468" spans="1:14" s="287" customFormat="1" ht="32.25" customHeight="1" x14ac:dyDescent="0.25">
      <c r="A468" s="578" t="s">
        <v>159</v>
      </c>
      <c r="B468" s="581" t="s">
        <v>143</v>
      </c>
      <c r="C468" s="581" t="s">
        <v>33</v>
      </c>
      <c r="D468" s="353" t="s">
        <v>5</v>
      </c>
      <c r="E468" s="286">
        <f>SUM(E469:E484)</f>
        <v>2.2216013299999999</v>
      </c>
      <c r="F468" s="286">
        <f t="shared" ref="F468:J468" si="61">SUM(F469:F484)</f>
        <v>0</v>
      </c>
      <c r="G468" s="286">
        <f t="shared" si="61"/>
        <v>0</v>
      </c>
      <c r="H468" s="286">
        <f t="shared" si="61"/>
        <v>0</v>
      </c>
      <c r="I468" s="286">
        <f t="shared" si="61"/>
        <v>2.2216013299999999</v>
      </c>
      <c r="J468" s="286">
        <f t="shared" si="61"/>
        <v>0</v>
      </c>
      <c r="K468" s="581" t="s">
        <v>140</v>
      </c>
      <c r="L468" s="353"/>
      <c r="M468" s="354"/>
    </row>
    <row r="469" spans="1:14" s="287" customFormat="1" ht="16.149999999999999" customHeight="1" x14ac:dyDescent="0.25">
      <c r="A469" s="579"/>
      <c r="B469" s="582"/>
      <c r="C469" s="582"/>
      <c r="D469" s="353">
        <v>2011</v>
      </c>
      <c r="E469" s="286">
        <f>F469+G469+H469+I469+J469</f>
        <v>0</v>
      </c>
      <c r="F469" s="132">
        <v>0</v>
      </c>
      <c r="G469" s="132">
        <v>0</v>
      </c>
      <c r="H469" s="132">
        <v>0</v>
      </c>
      <c r="I469" s="132">
        <v>0</v>
      </c>
      <c r="J469" s="132">
        <v>0</v>
      </c>
      <c r="K469" s="582"/>
      <c r="L469" s="353"/>
      <c r="M469" s="354"/>
    </row>
    <row r="470" spans="1:14" s="287" customFormat="1" ht="15.6" customHeight="1" x14ac:dyDescent="0.25">
      <c r="A470" s="579"/>
      <c r="B470" s="582"/>
      <c r="C470" s="582"/>
      <c r="D470" s="353">
        <v>2012</v>
      </c>
      <c r="E470" s="286">
        <f t="shared" ref="E470:E484" si="62">F470+G470+H470+I470+J470</f>
        <v>0</v>
      </c>
      <c r="F470" s="132">
        <v>0</v>
      </c>
      <c r="G470" s="132">
        <v>0</v>
      </c>
      <c r="H470" s="132">
        <v>0</v>
      </c>
      <c r="I470" s="132">
        <v>0</v>
      </c>
      <c r="J470" s="132">
        <v>0</v>
      </c>
      <c r="K470" s="582"/>
      <c r="L470" s="353"/>
      <c r="M470" s="354"/>
    </row>
    <row r="471" spans="1:14" s="287" customFormat="1" ht="15.6" customHeight="1" x14ac:dyDescent="0.25">
      <c r="A471" s="579"/>
      <c r="B471" s="582"/>
      <c r="C471" s="582"/>
      <c r="D471" s="353">
        <v>2013</v>
      </c>
      <c r="E471" s="286">
        <f t="shared" si="62"/>
        <v>0</v>
      </c>
      <c r="F471" s="132">
        <v>0</v>
      </c>
      <c r="G471" s="132">
        <v>0</v>
      </c>
      <c r="H471" s="132">
        <v>0</v>
      </c>
      <c r="I471" s="132">
        <v>0</v>
      </c>
      <c r="J471" s="132">
        <v>0</v>
      </c>
      <c r="K471" s="582"/>
      <c r="L471" s="353"/>
      <c r="M471" s="354"/>
    </row>
    <row r="472" spans="1:14" s="287" customFormat="1" ht="16.149999999999999" customHeight="1" x14ac:dyDescent="0.25">
      <c r="A472" s="579"/>
      <c r="B472" s="582"/>
      <c r="C472" s="582"/>
      <c r="D472" s="353">
        <v>2014</v>
      </c>
      <c r="E472" s="286">
        <f t="shared" si="62"/>
        <v>0</v>
      </c>
      <c r="F472" s="132">
        <v>0</v>
      </c>
      <c r="G472" s="132">
        <v>0</v>
      </c>
      <c r="H472" s="132">
        <v>0</v>
      </c>
      <c r="I472" s="132">
        <v>0</v>
      </c>
      <c r="J472" s="132">
        <v>0</v>
      </c>
      <c r="K472" s="582"/>
      <c r="L472" s="353"/>
      <c r="M472" s="354"/>
    </row>
    <row r="473" spans="1:14" s="287" customFormat="1" ht="16.899999999999999" customHeight="1" x14ac:dyDescent="0.25">
      <c r="A473" s="579"/>
      <c r="B473" s="582"/>
      <c r="C473" s="582"/>
      <c r="D473" s="353">
        <v>2015</v>
      </c>
      <c r="E473" s="286">
        <f t="shared" si="62"/>
        <v>0</v>
      </c>
      <c r="F473" s="132">
        <v>0</v>
      </c>
      <c r="G473" s="132">
        <v>0</v>
      </c>
      <c r="H473" s="132">
        <v>0</v>
      </c>
      <c r="I473" s="132">
        <v>0</v>
      </c>
      <c r="J473" s="132">
        <v>0</v>
      </c>
      <c r="K473" s="582"/>
      <c r="L473" s="353"/>
      <c r="M473" s="354"/>
    </row>
    <row r="474" spans="1:14" s="287" customFormat="1" ht="15.6" customHeight="1" x14ac:dyDescent="0.25">
      <c r="A474" s="579"/>
      <c r="B474" s="582"/>
      <c r="C474" s="582"/>
      <c r="D474" s="353">
        <v>2016</v>
      </c>
      <c r="E474" s="286">
        <f t="shared" si="62"/>
        <v>1.2192989299999999</v>
      </c>
      <c r="F474" s="132">
        <v>0</v>
      </c>
      <c r="G474" s="132">
        <v>0</v>
      </c>
      <c r="H474" s="132">
        <v>0</v>
      </c>
      <c r="I474" s="132">
        <f>1.062974+0.192-0.03137435-0.00430072</f>
        <v>1.2192989299999999</v>
      </c>
      <c r="J474" s="132">
        <v>0</v>
      </c>
      <c r="K474" s="582"/>
      <c r="L474" s="353"/>
      <c r="M474" s="354"/>
      <c r="N474" s="289"/>
    </row>
    <row r="475" spans="1:14" s="287" customFormat="1" ht="16.149999999999999" customHeight="1" x14ac:dyDescent="0.25">
      <c r="A475" s="579"/>
      <c r="B475" s="582"/>
      <c r="C475" s="582"/>
      <c r="D475" s="353">
        <v>2017</v>
      </c>
      <c r="E475" s="286">
        <f t="shared" si="62"/>
        <v>0</v>
      </c>
      <c r="F475" s="132">
        <v>0</v>
      </c>
      <c r="G475" s="132">
        <v>0</v>
      </c>
      <c r="H475" s="132">
        <v>0</v>
      </c>
      <c r="I475" s="132">
        <v>0</v>
      </c>
      <c r="J475" s="132">
        <v>0</v>
      </c>
      <c r="K475" s="582"/>
      <c r="L475" s="353"/>
      <c r="M475" s="354"/>
    </row>
    <row r="476" spans="1:14" s="287" customFormat="1" ht="16.149999999999999" customHeight="1" x14ac:dyDescent="0.25">
      <c r="A476" s="579"/>
      <c r="B476" s="582"/>
      <c r="C476" s="582"/>
      <c r="D476" s="353">
        <v>2018</v>
      </c>
      <c r="E476" s="286">
        <f t="shared" si="62"/>
        <v>0</v>
      </c>
      <c r="F476" s="132">
        <v>0</v>
      </c>
      <c r="G476" s="132">
        <v>0</v>
      </c>
      <c r="H476" s="132">
        <v>0</v>
      </c>
      <c r="I476" s="132">
        <v>0</v>
      </c>
      <c r="J476" s="132">
        <v>0</v>
      </c>
      <c r="K476" s="582"/>
      <c r="L476" s="353"/>
      <c r="M476" s="354"/>
    </row>
    <row r="477" spans="1:14" s="287" customFormat="1" ht="16.149999999999999" customHeight="1" x14ac:dyDescent="0.25">
      <c r="A477" s="579"/>
      <c r="B477" s="582"/>
      <c r="C477" s="582"/>
      <c r="D477" s="353">
        <v>2019</v>
      </c>
      <c r="E477" s="286">
        <f t="shared" si="62"/>
        <v>1.0023024</v>
      </c>
      <c r="F477" s="132">
        <v>0</v>
      </c>
      <c r="G477" s="132">
        <v>0</v>
      </c>
      <c r="H477" s="132">
        <v>0</v>
      </c>
      <c r="I477" s="132">
        <f>0.9723024+0.03</f>
        <v>1.0023024</v>
      </c>
      <c r="J477" s="132">
        <v>0</v>
      </c>
      <c r="K477" s="582"/>
      <c r="L477" s="353"/>
      <c r="M477" s="354"/>
      <c r="N477" s="289"/>
    </row>
    <row r="478" spans="1:14" s="287" customFormat="1" ht="30" customHeight="1" x14ac:dyDescent="0.25">
      <c r="A478" s="579"/>
      <c r="B478" s="582"/>
      <c r="C478" s="582"/>
      <c r="D478" s="353">
        <v>2020</v>
      </c>
      <c r="E478" s="286">
        <f t="shared" si="62"/>
        <v>0</v>
      </c>
      <c r="F478" s="132">
        <v>0</v>
      </c>
      <c r="G478" s="132">
        <v>0</v>
      </c>
      <c r="H478" s="132">
        <v>0</v>
      </c>
      <c r="I478" s="132">
        <v>0</v>
      </c>
      <c r="J478" s="132">
        <v>0</v>
      </c>
      <c r="K478" s="582"/>
      <c r="L478" s="353"/>
      <c r="M478" s="354"/>
    </row>
    <row r="479" spans="1:14" s="287" customFormat="1" ht="30" customHeight="1" x14ac:dyDescent="0.25">
      <c r="A479" s="579"/>
      <c r="B479" s="582"/>
      <c r="C479" s="582"/>
      <c r="D479" s="353">
        <v>2021</v>
      </c>
      <c r="E479" s="286">
        <f t="shared" si="62"/>
        <v>0</v>
      </c>
      <c r="F479" s="132">
        <v>0</v>
      </c>
      <c r="G479" s="132">
        <v>0</v>
      </c>
      <c r="H479" s="132">
        <v>0</v>
      </c>
      <c r="I479" s="132">
        <v>0</v>
      </c>
      <c r="J479" s="132">
        <v>0</v>
      </c>
      <c r="K479" s="582"/>
      <c r="L479" s="353"/>
      <c r="M479" s="354"/>
    </row>
    <row r="480" spans="1:14" s="287" customFormat="1" ht="30" customHeight="1" x14ac:dyDescent="0.25">
      <c r="A480" s="579"/>
      <c r="B480" s="582"/>
      <c r="C480" s="582"/>
      <c r="D480" s="353">
        <v>2022</v>
      </c>
      <c r="E480" s="286">
        <f t="shared" si="62"/>
        <v>0</v>
      </c>
      <c r="F480" s="132">
        <v>0</v>
      </c>
      <c r="G480" s="132">
        <v>0</v>
      </c>
      <c r="H480" s="132">
        <v>0</v>
      </c>
      <c r="I480" s="132">
        <v>0</v>
      </c>
      <c r="J480" s="132">
        <v>0</v>
      </c>
      <c r="K480" s="582"/>
      <c r="L480" s="353"/>
      <c r="M480" s="354"/>
    </row>
    <row r="481" spans="1:14" s="287" customFormat="1" ht="30" customHeight="1" x14ac:dyDescent="0.25">
      <c r="A481" s="579"/>
      <c r="B481" s="582"/>
      <c r="C481" s="582"/>
      <c r="D481" s="353">
        <v>2023</v>
      </c>
      <c r="E481" s="286">
        <f t="shared" si="62"/>
        <v>0</v>
      </c>
      <c r="F481" s="132">
        <v>0</v>
      </c>
      <c r="G481" s="132">
        <v>0</v>
      </c>
      <c r="H481" s="132">
        <v>0</v>
      </c>
      <c r="I481" s="132">
        <v>0</v>
      </c>
      <c r="J481" s="132">
        <v>0</v>
      </c>
      <c r="K481" s="582"/>
      <c r="L481" s="353"/>
      <c r="M481" s="354"/>
    </row>
    <row r="482" spans="1:14" s="287" customFormat="1" ht="30" customHeight="1" x14ac:dyDescent="0.25">
      <c r="A482" s="579"/>
      <c r="B482" s="582"/>
      <c r="C482" s="582"/>
      <c r="D482" s="353">
        <v>2024</v>
      </c>
      <c r="E482" s="286">
        <f t="shared" si="62"/>
        <v>0</v>
      </c>
      <c r="F482" s="132">
        <v>0</v>
      </c>
      <c r="G482" s="132">
        <v>0</v>
      </c>
      <c r="H482" s="132">
        <v>0</v>
      </c>
      <c r="I482" s="132">
        <v>0</v>
      </c>
      <c r="J482" s="132">
        <v>0</v>
      </c>
      <c r="K482" s="582"/>
      <c r="L482" s="353"/>
      <c r="M482" s="354"/>
    </row>
    <row r="483" spans="1:14" s="287" customFormat="1" ht="30" customHeight="1" x14ac:dyDescent="0.25">
      <c r="A483" s="579"/>
      <c r="B483" s="582"/>
      <c r="C483" s="582"/>
      <c r="D483" s="353">
        <v>2025</v>
      </c>
      <c r="E483" s="286">
        <f t="shared" si="62"/>
        <v>0</v>
      </c>
      <c r="F483" s="132">
        <v>0</v>
      </c>
      <c r="G483" s="132">
        <v>0</v>
      </c>
      <c r="H483" s="132">
        <v>0</v>
      </c>
      <c r="I483" s="132">
        <v>0</v>
      </c>
      <c r="J483" s="132">
        <v>0</v>
      </c>
      <c r="K483" s="582"/>
      <c r="L483" s="353"/>
      <c r="M483" s="354"/>
    </row>
    <row r="484" spans="1:14" s="287" customFormat="1" ht="30" customHeight="1" x14ac:dyDescent="0.25">
      <c r="A484" s="580"/>
      <c r="B484" s="583"/>
      <c r="C484" s="583"/>
      <c r="D484" s="353">
        <v>2026</v>
      </c>
      <c r="E484" s="286">
        <f t="shared" si="62"/>
        <v>0</v>
      </c>
      <c r="F484" s="132">
        <v>0</v>
      </c>
      <c r="G484" s="132">
        <v>0</v>
      </c>
      <c r="H484" s="132">
        <v>0</v>
      </c>
      <c r="I484" s="132">
        <v>0</v>
      </c>
      <c r="J484" s="132">
        <v>0</v>
      </c>
      <c r="K484" s="583"/>
      <c r="L484" s="353"/>
      <c r="M484" s="354"/>
    </row>
    <row r="485" spans="1:14" s="287" customFormat="1" ht="30" customHeight="1" x14ac:dyDescent="0.25">
      <c r="A485" s="578" t="s">
        <v>160</v>
      </c>
      <c r="B485" s="581" t="s">
        <v>142</v>
      </c>
      <c r="C485" s="581" t="s">
        <v>33</v>
      </c>
      <c r="D485" s="353" t="s">
        <v>5</v>
      </c>
      <c r="E485" s="286">
        <f>SUM(E486:E501)</f>
        <v>7.3023459999999998E-2</v>
      </c>
      <c r="F485" s="286">
        <f t="shared" ref="F485:J485" si="63">SUM(F486:F501)</f>
        <v>0</v>
      </c>
      <c r="G485" s="286">
        <f t="shared" si="63"/>
        <v>0</v>
      </c>
      <c r="H485" s="286">
        <f t="shared" si="63"/>
        <v>0</v>
      </c>
      <c r="I485" s="286">
        <f t="shared" si="63"/>
        <v>7.3023459999999998E-2</v>
      </c>
      <c r="J485" s="286">
        <f t="shared" si="63"/>
        <v>0</v>
      </c>
      <c r="K485" s="581">
        <v>2019</v>
      </c>
      <c r="L485" s="353"/>
      <c r="M485" s="354"/>
    </row>
    <row r="486" spans="1:14" s="287" customFormat="1" ht="30" customHeight="1" x14ac:dyDescent="0.25">
      <c r="A486" s="579"/>
      <c r="B486" s="582"/>
      <c r="C486" s="582"/>
      <c r="D486" s="353">
        <v>2011</v>
      </c>
      <c r="E486" s="286">
        <f>F486+G486+H486+I486+J486</f>
        <v>0</v>
      </c>
      <c r="F486" s="132">
        <v>0</v>
      </c>
      <c r="G486" s="132">
        <v>0</v>
      </c>
      <c r="H486" s="132">
        <v>0</v>
      </c>
      <c r="I486" s="132">
        <v>0</v>
      </c>
      <c r="J486" s="132">
        <v>0</v>
      </c>
      <c r="K486" s="582"/>
      <c r="L486" s="353"/>
      <c r="M486" s="354"/>
    </row>
    <row r="487" spans="1:14" s="287" customFormat="1" ht="30" customHeight="1" x14ac:dyDescent="0.25">
      <c r="A487" s="579"/>
      <c r="B487" s="582"/>
      <c r="C487" s="582"/>
      <c r="D487" s="353">
        <v>2012</v>
      </c>
      <c r="E487" s="286">
        <f t="shared" ref="E487:E501" si="64">F487+G487+H487+I487+J487</f>
        <v>0</v>
      </c>
      <c r="F487" s="132">
        <v>0</v>
      </c>
      <c r="G487" s="132">
        <v>0</v>
      </c>
      <c r="H487" s="132">
        <v>0</v>
      </c>
      <c r="I487" s="132">
        <v>0</v>
      </c>
      <c r="J487" s="132">
        <v>0</v>
      </c>
      <c r="K487" s="582"/>
      <c r="L487" s="353"/>
      <c r="M487" s="354"/>
    </row>
    <row r="488" spans="1:14" s="287" customFormat="1" ht="30" customHeight="1" x14ac:dyDescent="0.25">
      <c r="A488" s="579"/>
      <c r="B488" s="582"/>
      <c r="C488" s="582"/>
      <c r="D488" s="353">
        <v>2013</v>
      </c>
      <c r="E488" s="286">
        <f t="shared" si="64"/>
        <v>0</v>
      </c>
      <c r="F488" s="132">
        <v>0</v>
      </c>
      <c r="G488" s="132">
        <v>0</v>
      </c>
      <c r="H488" s="132">
        <v>0</v>
      </c>
      <c r="I488" s="132">
        <v>0</v>
      </c>
      <c r="J488" s="132">
        <v>0</v>
      </c>
      <c r="K488" s="582"/>
      <c r="L488" s="353"/>
      <c r="M488" s="354"/>
    </row>
    <row r="489" spans="1:14" s="287" customFormat="1" ht="30" customHeight="1" x14ac:dyDescent="0.25">
      <c r="A489" s="579"/>
      <c r="B489" s="582"/>
      <c r="C489" s="582"/>
      <c r="D489" s="353">
        <v>2014</v>
      </c>
      <c r="E489" s="286">
        <f t="shared" si="64"/>
        <v>0</v>
      </c>
      <c r="F489" s="132">
        <v>0</v>
      </c>
      <c r="G489" s="132">
        <v>0</v>
      </c>
      <c r="H489" s="132">
        <v>0</v>
      </c>
      <c r="I489" s="132">
        <v>0</v>
      </c>
      <c r="J489" s="132">
        <v>0</v>
      </c>
      <c r="K489" s="582"/>
      <c r="L489" s="353"/>
      <c r="M489" s="354"/>
    </row>
    <row r="490" spans="1:14" s="287" customFormat="1" ht="30" customHeight="1" x14ac:dyDescent="0.25">
      <c r="A490" s="579"/>
      <c r="B490" s="582"/>
      <c r="C490" s="582"/>
      <c r="D490" s="353">
        <v>2015</v>
      </c>
      <c r="E490" s="286">
        <f t="shared" si="64"/>
        <v>0</v>
      </c>
      <c r="F490" s="132">
        <v>0</v>
      </c>
      <c r="G490" s="132">
        <v>0</v>
      </c>
      <c r="H490" s="132">
        <v>0</v>
      </c>
      <c r="I490" s="132">
        <v>0</v>
      </c>
      <c r="J490" s="132">
        <v>0</v>
      </c>
      <c r="K490" s="582"/>
      <c r="L490" s="353"/>
      <c r="M490" s="354"/>
    </row>
    <row r="491" spans="1:14" s="287" customFormat="1" ht="30" customHeight="1" x14ac:dyDescent="0.25">
      <c r="A491" s="579"/>
      <c r="B491" s="582"/>
      <c r="C491" s="582"/>
      <c r="D491" s="353">
        <v>2016</v>
      </c>
      <c r="E491" s="286">
        <f t="shared" si="64"/>
        <v>0</v>
      </c>
      <c r="F491" s="132">
        <v>0</v>
      </c>
      <c r="G491" s="132">
        <v>0</v>
      </c>
      <c r="H491" s="132">
        <v>0</v>
      </c>
      <c r="I491" s="132">
        <v>0</v>
      </c>
      <c r="J491" s="132">
        <v>0</v>
      </c>
      <c r="K491" s="582"/>
      <c r="L491" s="353"/>
      <c r="M491" s="354"/>
    </row>
    <row r="492" spans="1:14" s="287" customFormat="1" ht="30" customHeight="1" x14ac:dyDescent="0.25">
      <c r="A492" s="579"/>
      <c r="B492" s="582"/>
      <c r="C492" s="582"/>
      <c r="D492" s="353">
        <v>2017</v>
      </c>
      <c r="E492" s="286">
        <f t="shared" si="64"/>
        <v>0</v>
      </c>
      <c r="F492" s="132">
        <v>0</v>
      </c>
      <c r="G492" s="132">
        <v>0</v>
      </c>
      <c r="H492" s="132">
        <v>0</v>
      </c>
      <c r="I492" s="132">
        <v>0</v>
      </c>
      <c r="J492" s="132">
        <v>0</v>
      </c>
      <c r="K492" s="582"/>
      <c r="L492" s="353"/>
      <c r="M492" s="354"/>
    </row>
    <row r="493" spans="1:14" s="287" customFormat="1" ht="30" customHeight="1" x14ac:dyDescent="0.25">
      <c r="A493" s="579"/>
      <c r="B493" s="582"/>
      <c r="C493" s="582"/>
      <c r="D493" s="353">
        <v>2018</v>
      </c>
      <c r="E493" s="286">
        <f t="shared" si="64"/>
        <v>0</v>
      </c>
      <c r="F493" s="132">
        <v>0</v>
      </c>
      <c r="G493" s="132">
        <v>0</v>
      </c>
      <c r="H493" s="132">
        <v>0</v>
      </c>
      <c r="I493" s="132">
        <v>0</v>
      </c>
      <c r="J493" s="132">
        <v>0</v>
      </c>
      <c r="K493" s="582"/>
      <c r="L493" s="353"/>
      <c r="M493" s="354"/>
    </row>
    <row r="494" spans="1:14" s="287" customFormat="1" ht="30" customHeight="1" x14ac:dyDescent="0.25">
      <c r="A494" s="579"/>
      <c r="B494" s="582"/>
      <c r="C494" s="582"/>
      <c r="D494" s="353">
        <v>2019</v>
      </c>
      <c r="E494" s="286">
        <f t="shared" si="64"/>
        <v>7.3023459999999998E-2</v>
      </c>
      <c r="F494" s="132">
        <v>0</v>
      </c>
      <c r="G494" s="132">
        <v>0</v>
      </c>
      <c r="H494" s="132">
        <v>0</v>
      </c>
      <c r="I494" s="132">
        <v>7.3023459999999998E-2</v>
      </c>
      <c r="J494" s="132">
        <v>0</v>
      </c>
      <c r="K494" s="582"/>
      <c r="L494" s="353"/>
      <c r="M494" s="354"/>
      <c r="N494" s="289"/>
    </row>
    <row r="495" spans="1:14" s="287" customFormat="1" ht="30" customHeight="1" x14ac:dyDescent="0.25">
      <c r="A495" s="579"/>
      <c r="B495" s="582"/>
      <c r="C495" s="582"/>
      <c r="D495" s="353">
        <v>2020</v>
      </c>
      <c r="E495" s="286">
        <f t="shared" si="64"/>
        <v>0</v>
      </c>
      <c r="F495" s="132">
        <v>0</v>
      </c>
      <c r="G495" s="132">
        <v>0</v>
      </c>
      <c r="H495" s="132">
        <v>0</v>
      </c>
      <c r="I495" s="132">
        <v>0</v>
      </c>
      <c r="J495" s="132">
        <v>0</v>
      </c>
      <c r="K495" s="582"/>
      <c r="L495" s="353"/>
      <c r="M495" s="354"/>
    </row>
    <row r="496" spans="1:14" s="287" customFormat="1" ht="30" customHeight="1" x14ac:dyDescent="0.25">
      <c r="A496" s="579"/>
      <c r="B496" s="582"/>
      <c r="C496" s="582"/>
      <c r="D496" s="353">
        <v>2021</v>
      </c>
      <c r="E496" s="286">
        <f t="shared" si="64"/>
        <v>0</v>
      </c>
      <c r="F496" s="132">
        <v>0</v>
      </c>
      <c r="G496" s="132">
        <v>0</v>
      </c>
      <c r="H496" s="132">
        <v>0</v>
      </c>
      <c r="I496" s="132">
        <v>0</v>
      </c>
      <c r="J496" s="132">
        <v>0</v>
      </c>
      <c r="K496" s="582"/>
      <c r="L496" s="353"/>
      <c r="M496" s="354"/>
    </row>
    <row r="497" spans="1:19" s="287" customFormat="1" ht="30" customHeight="1" x14ac:dyDescent="0.25">
      <c r="A497" s="579"/>
      <c r="B497" s="582"/>
      <c r="C497" s="582"/>
      <c r="D497" s="353">
        <v>2022</v>
      </c>
      <c r="E497" s="286">
        <f t="shared" si="64"/>
        <v>0</v>
      </c>
      <c r="F497" s="132">
        <v>0</v>
      </c>
      <c r="G497" s="132">
        <v>0</v>
      </c>
      <c r="H497" s="132">
        <v>0</v>
      </c>
      <c r="I497" s="132">
        <v>0</v>
      </c>
      <c r="J497" s="132">
        <v>0</v>
      </c>
      <c r="K497" s="582"/>
      <c r="L497" s="353"/>
      <c r="M497" s="354"/>
    </row>
    <row r="498" spans="1:19" s="287" customFormat="1" ht="30" customHeight="1" x14ac:dyDescent="0.25">
      <c r="A498" s="579"/>
      <c r="B498" s="582"/>
      <c r="C498" s="582"/>
      <c r="D498" s="353">
        <v>2023</v>
      </c>
      <c r="E498" s="286">
        <f t="shared" si="64"/>
        <v>0</v>
      </c>
      <c r="F498" s="132">
        <v>0</v>
      </c>
      <c r="G498" s="132">
        <v>0</v>
      </c>
      <c r="H498" s="132">
        <v>0</v>
      </c>
      <c r="I498" s="132">
        <v>0</v>
      </c>
      <c r="J498" s="132">
        <v>0</v>
      </c>
      <c r="K498" s="582"/>
      <c r="L498" s="353"/>
      <c r="M498" s="354"/>
    </row>
    <row r="499" spans="1:19" s="287" customFormat="1" ht="30" customHeight="1" x14ac:dyDescent="0.25">
      <c r="A499" s="579"/>
      <c r="B499" s="582"/>
      <c r="C499" s="582"/>
      <c r="D499" s="353">
        <v>2024</v>
      </c>
      <c r="E499" s="286">
        <f t="shared" si="64"/>
        <v>0</v>
      </c>
      <c r="F499" s="132">
        <v>0</v>
      </c>
      <c r="G499" s="132">
        <v>0</v>
      </c>
      <c r="H499" s="132">
        <v>0</v>
      </c>
      <c r="I499" s="132">
        <v>0</v>
      </c>
      <c r="J499" s="132">
        <v>0</v>
      </c>
      <c r="K499" s="582"/>
      <c r="L499" s="353"/>
      <c r="M499" s="354"/>
    </row>
    <row r="500" spans="1:19" s="287" customFormat="1" ht="30" customHeight="1" x14ac:dyDescent="0.25">
      <c r="A500" s="579"/>
      <c r="B500" s="582"/>
      <c r="C500" s="582"/>
      <c r="D500" s="353">
        <v>2025</v>
      </c>
      <c r="E500" s="286">
        <f t="shared" si="64"/>
        <v>0</v>
      </c>
      <c r="F500" s="132">
        <v>0</v>
      </c>
      <c r="G500" s="132">
        <v>0</v>
      </c>
      <c r="H500" s="132">
        <v>0</v>
      </c>
      <c r="I500" s="132">
        <v>0</v>
      </c>
      <c r="J500" s="132">
        <v>0</v>
      </c>
      <c r="K500" s="582"/>
      <c r="L500" s="353"/>
      <c r="M500" s="354"/>
    </row>
    <row r="501" spans="1:19" s="287" customFormat="1" ht="30" customHeight="1" x14ac:dyDescent="0.25">
      <c r="A501" s="580"/>
      <c r="B501" s="583"/>
      <c r="C501" s="583"/>
      <c r="D501" s="353">
        <v>2026</v>
      </c>
      <c r="E501" s="286">
        <f t="shared" si="64"/>
        <v>0</v>
      </c>
      <c r="F501" s="132">
        <v>0</v>
      </c>
      <c r="G501" s="132">
        <v>0</v>
      </c>
      <c r="H501" s="132">
        <v>0</v>
      </c>
      <c r="I501" s="132">
        <v>0</v>
      </c>
      <c r="J501" s="132">
        <v>0</v>
      </c>
      <c r="K501" s="583"/>
      <c r="L501" s="353"/>
      <c r="M501" s="354"/>
    </row>
    <row r="502" spans="1:19" s="287" customFormat="1" ht="25.5" customHeight="1" x14ac:dyDescent="0.25">
      <c r="A502" s="578" t="s">
        <v>161</v>
      </c>
      <c r="B502" s="581" t="s">
        <v>189</v>
      </c>
      <c r="C502" s="581" t="s">
        <v>33</v>
      </c>
      <c r="D502" s="353" t="s">
        <v>5</v>
      </c>
      <c r="E502" s="286">
        <f>SUM(E503:E518)</f>
        <v>0.66210271999999992</v>
      </c>
      <c r="F502" s="286">
        <f t="shared" ref="F502:J502" si="65">SUM(F503:F518)</f>
        <v>0</v>
      </c>
      <c r="G502" s="286">
        <f t="shared" si="65"/>
        <v>0.62899757999999995</v>
      </c>
      <c r="H502" s="286">
        <f t="shared" si="65"/>
        <v>0</v>
      </c>
      <c r="I502" s="286">
        <f t="shared" si="65"/>
        <v>3.3105140000000005E-2</v>
      </c>
      <c r="J502" s="286">
        <f t="shared" si="65"/>
        <v>0</v>
      </c>
      <c r="K502" s="581">
        <v>2020</v>
      </c>
      <c r="L502" s="353"/>
      <c r="M502" s="354"/>
    </row>
    <row r="503" spans="1:19" s="287" customFormat="1" ht="26.45" customHeight="1" x14ac:dyDescent="0.25">
      <c r="A503" s="579"/>
      <c r="B503" s="582"/>
      <c r="C503" s="582"/>
      <c r="D503" s="353">
        <v>2011</v>
      </c>
      <c r="E503" s="286">
        <f>F503+G503+H503+I503+J503</f>
        <v>0</v>
      </c>
      <c r="F503" s="132">
        <v>0</v>
      </c>
      <c r="G503" s="132">
        <v>0</v>
      </c>
      <c r="H503" s="132">
        <v>0</v>
      </c>
      <c r="I503" s="132">
        <v>0</v>
      </c>
      <c r="J503" s="132">
        <v>0</v>
      </c>
      <c r="K503" s="582"/>
      <c r="L503" s="353"/>
      <c r="M503" s="354"/>
    </row>
    <row r="504" spans="1:19" s="287" customFormat="1" ht="23.45" customHeight="1" x14ac:dyDescent="0.25">
      <c r="A504" s="579"/>
      <c r="B504" s="582"/>
      <c r="C504" s="582"/>
      <c r="D504" s="353">
        <v>2012</v>
      </c>
      <c r="E504" s="286">
        <f t="shared" ref="E504:E518" si="66">F504+G504+H504+I504+J504</f>
        <v>0</v>
      </c>
      <c r="F504" s="132">
        <v>0</v>
      </c>
      <c r="G504" s="132">
        <v>0</v>
      </c>
      <c r="H504" s="132">
        <v>0</v>
      </c>
      <c r="I504" s="132">
        <v>0</v>
      </c>
      <c r="J504" s="132">
        <v>0</v>
      </c>
      <c r="K504" s="582"/>
      <c r="L504" s="353"/>
      <c r="M504" s="354"/>
    </row>
    <row r="505" spans="1:19" s="287" customFormat="1" ht="24" customHeight="1" x14ac:dyDescent="0.25">
      <c r="A505" s="579"/>
      <c r="B505" s="582"/>
      <c r="C505" s="582"/>
      <c r="D505" s="353">
        <v>2013</v>
      </c>
      <c r="E505" s="286">
        <f t="shared" si="66"/>
        <v>0</v>
      </c>
      <c r="F505" s="132">
        <v>0</v>
      </c>
      <c r="G505" s="132">
        <v>0</v>
      </c>
      <c r="H505" s="132">
        <v>0</v>
      </c>
      <c r="I505" s="132">
        <v>0</v>
      </c>
      <c r="J505" s="132">
        <v>0</v>
      </c>
      <c r="K505" s="582"/>
      <c r="L505" s="353"/>
      <c r="M505" s="354"/>
    </row>
    <row r="506" spans="1:19" s="287" customFormat="1" ht="22.15" customHeight="1" x14ac:dyDescent="0.25">
      <c r="A506" s="579"/>
      <c r="B506" s="582"/>
      <c r="C506" s="582"/>
      <c r="D506" s="353">
        <v>2014</v>
      </c>
      <c r="E506" s="286">
        <f t="shared" si="66"/>
        <v>0</v>
      </c>
      <c r="F506" s="132">
        <v>0</v>
      </c>
      <c r="G506" s="132">
        <v>0</v>
      </c>
      <c r="H506" s="132">
        <v>0</v>
      </c>
      <c r="I506" s="132">
        <v>0</v>
      </c>
      <c r="J506" s="132">
        <v>0</v>
      </c>
      <c r="K506" s="582"/>
      <c r="L506" s="353"/>
      <c r="M506" s="354"/>
    </row>
    <row r="507" spans="1:19" s="287" customFormat="1" ht="24" customHeight="1" x14ac:dyDescent="0.25">
      <c r="A507" s="579"/>
      <c r="B507" s="582"/>
      <c r="C507" s="582"/>
      <c r="D507" s="353">
        <v>2015</v>
      </c>
      <c r="E507" s="286">
        <f t="shared" si="66"/>
        <v>0</v>
      </c>
      <c r="F507" s="132">
        <v>0</v>
      </c>
      <c r="G507" s="132">
        <v>0</v>
      </c>
      <c r="H507" s="132">
        <v>0</v>
      </c>
      <c r="I507" s="132">
        <v>0</v>
      </c>
      <c r="J507" s="132">
        <v>0</v>
      </c>
      <c r="K507" s="582"/>
      <c r="L507" s="353"/>
      <c r="M507" s="354"/>
    </row>
    <row r="508" spans="1:19" s="287" customFormat="1" ht="23.45" customHeight="1" x14ac:dyDescent="0.25">
      <c r="A508" s="579"/>
      <c r="B508" s="582"/>
      <c r="C508" s="582"/>
      <c r="D508" s="353">
        <v>2016</v>
      </c>
      <c r="E508" s="286">
        <f t="shared" si="66"/>
        <v>0</v>
      </c>
      <c r="F508" s="132">
        <v>0</v>
      </c>
      <c r="G508" s="132">
        <v>0</v>
      </c>
      <c r="H508" s="132">
        <v>0</v>
      </c>
      <c r="I508" s="132">
        <v>0</v>
      </c>
      <c r="J508" s="132">
        <v>0</v>
      </c>
      <c r="K508" s="582"/>
      <c r="L508" s="353"/>
      <c r="M508" s="354"/>
    </row>
    <row r="509" spans="1:19" s="287" customFormat="1" ht="21" customHeight="1" x14ac:dyDescent="0.25">
      <c r="A509" s="579"/>
      <c r="B509" s="582"/>
      <c r="C509" s="582"/>
      <c r="D509" s="353">
        <v>2017</v>
      </c>
      <c r="E509" s="286">
        <f t="shared" si="66"/>
        <v>0</v>
      </c>
      <c r="F509" s="132">
        <v>0</v>
      </c>
      <c r="G509" s="132">
        <v>0</v>
      </c>
      <c r="H509" s="132">
        <v>0</v>
      </c>
      <c r="I509" s="132">
        <v>0</v>
      </c>
      <c r="J509" s="132">
        <v>0</v>
      </c>
      <c r="K509" s="582"/>
      <c r="L509" s="353"/>
      <c r="M509" s="354"/>
    </row>
    <row r="510" spans="1:19" s="287" customFormat="1" ht="21" customHeight="1" x14ac:dyDescent="0.25">
      <c r="A510" s="579"/>
      <c r="B510" s="582"/>
      <c r="C510" s="582"/>
      <c r="D510" s="353">
        <v>2018</v>
      </c>
      <c r="E510" s="286">
        <f t="shared" si="66"/>
        <v>0</v>
      </c>
      <c r="F510" s="132">
        <v>0</v>
      </c>
      <c r="G510" s="132">
        <v>0</v>
      </c>
      <c r="H510" s="132">
        <v>0</v>
      </c>
      <c r="I510" s="132">
        <v>0</v>
      </c>
      <c r="J510" s="132">
        <v>0</v>
      </c>
      <c r="K510" s="582"/>
      <c r="L510" s="353"/>
      <c r="M510" s="354"/>
    </row>
    <row r="511" spans="1:19" s="287" customFormat="1" ht="21" customHeight="1" x14ac:dyDescent="0.25">
      <c r="A511" s="579"/>
      <c r="B511" s="582"/>
      <c r="C511" s="582"/>
      <c r="D511" s="353">
        <v>2019</v>
      </c>
      <c r="E511" s="286">
        <f t="shared" si="66"/>
        <v>0</v>
      </c>
      <c r="F511" s="132">
        <v>0</v>
      </c>
      <c r="G511" s="132">
        <v>0</v>
      </c>
      <c r="H511" s="132">
        <v>0</v>
      </c>
      <c r="I511" s="132">
        <v>0</v>
      </c>
      <c r="J511" s="132">
        <v>0</v>
      </c>
      <c r="K511" s="582"/>
      <c r="L511" s="353"/>
      <c r="M511" s="354"/>
    </row>
    <row r="512" spans="1:19" s="287" customFormat="1" ht="30" customHeight="1" x14ac:dyDescent="0.25">
      <c r="A512" s="579"/>
      <c r="B512" s="582"/>
      <c r="C512" s="582"/>
      <c r="D512" s="353">
        <v>2020</v>
      </c>
      <c r="E512" s="286">
        <f t="shared" si="66"/>
        <v>0.66210271999999992</v>
      </c>
      <c r="F512" s="132">
        <v>0</v>
      </c>
      <c r="G512" s="132">
        <f>0.75238977-0.12339219</f>
        <v>0.62899757999999995</v>
      </c>
      <c r="H512" s="132">
        <v>0</v>
      </c>
      <c r="I512" s="132">
        <f>0.0396-0.00649486</f>
        <v>3.3105140000000005E-2</v>
      </c>
      <c r="J512" s="132">
        <v>0</v>
      </c>
      <c r="K512" s="582"/>
      <c r="L512" s="353"/>
      <c r="M512" s="354"/>
      <c r="N512" s="289"/>
      <c r="O512" s="289"/>
      <c r="R512" s="290"/>
      <c r="S512" s="290"/>
    </row>
    <row r="513" spans="1:19" s="287" customFormat="1" ht="30" customHeight="1" x14ac:dyDescent="0.25">
      <c r="A513" s="579"/>
      <c r="B513" s="582"/>
      <c r="C513" s="582"/>
      <c r="D513" s="353">
        <v>2021</v>
      </c>
      <c r="E513" s="286">
        <f t="shared" si="66"/>
        <v>0</v>
      </c>
      <c r="F513" s="132">
        <v>0</v>
      </c>
      <c r="G513" s="132">
        <v>0</v>
      </c>
      <c r="H513" s="132">
        <v>0</v>
      </c>
      <c r="I513" s="132">
        <v>0</v>
      </c>
      <c r="J513" s="132">
        <v>0</v>
      </c>
      <c r="K513" s="582"/>
      <c r="L513" s="353"/>
      <c r="M513" s="354"/>
      <c r="N513" s="289"/>
      <c r="O513" s="289"/>
      <c r="R513" s="290"/>
      <c r="S513" s="290"/>
    </row>
    <row r="514" spans="1:19" s="287" customFormat="1" ht="30" customHeight="1" x14ac:dyDescent="0.25">
      <c r="A514" s="579"/>
      <c r="B514" s="582"/>
      <c r="C514" s="582"/>
      <c r="D514" s="353">
        <v>2022</v>
      </c>
      <c r="E514" s="286">
        <f t="shared" si="66"/>
        <v>0</v>
      </c>
      <c r="F514" s="132">
        <v>0</v>
      </c>
      <c r="G514" s="132">
        <v>0</v>
      </c>
      <c r="H514" s="132">
        <v>0</v>
      </c>
      <c r="I514" s="132">
        <v>0</v>
      </c>
      <c r="J514" s="132">
        <v>0</v>
      </c>
      <c r="K514" s="582"/>
      <c r="L514" s="353"/>
      <c r="M514" s="354"/>
      <c r="N514" s="289"/>
      <c r="O514" s="289"/>
      <c r="R514" s="290"/>
      <c r="S514" s="290"/>
    </row>
    <row r="515" spans="1:19" s="287" customFormat="1" ht="30" customHeight="1" x14ac:dyDescent="0.25">
      <c r="A515" s="579"/>
      <c r="B515" s="582"/>
      <c r="C515" s="582"/>
      <c r="D515" s="353">
        <v>2023</v>
      </c>
      <c r="E515" s="286">
        <f t="shared" si="66"/>
        <v>0</v>
      </c>
      <c r="F515" s="132">
        <v>0</v>
      </c>
      <c r="G515" s="132">
        <v>0</v>
      </c>
      <c r="H515" s="132">
        <v>0</v>
      </c>
      <c r="I515" s="132">
        <v>0</v>
      </c>
      <c r="J515" s="132">
        <v>0</v>
      </c>
      <c r="K515" s="582"/>
      <c r="L515" s="353"/>
      <c r="M515" s="354"/>
      <c r="N515" s="289"/>
      <c r="O515" s="289"/>
      <c r="R515" s="290"/>
      <c r="S515" s="290"/>
    </row>
    <row r="516" spans="1:19" s="287" customFormat="1" ht="30" customHeight="1" x14ac:dyDescent="0.25">
      <c r="A516" s="579"/>
      <c r="B516" s="582"/>
      <c r="C516" s="582"/>
      <c r="D516" s="353">
        <v>2024</v>
      </c>
      <c r="E516" s="286">
        <f t="shared" si="66"/>
        <v>0</v>
      </c>
      <c r="F516" s="132">
        <v>0</v>
      </c>
      <c r="G516" s="132">
        <v>0</v>
      </c>
      <c r="H516" s="132">
        <v>0</v>
      </c>
      <c r="I516" s="132">
        <v>0</v>
      </c>
      <c r="J516" s="132">
        <v>0</v>
      </c>
      <c r="K516" s="582"/>
      <c r="L516" s="353"/>
      <c r="M516" s="354"/>
      <c r="N516" s="289"/>
      <c r="O516" s="289"/>
      <c r="R516" s="290"/>
      <c r="S516" s="290"/>
    </row>
    <row r="517" spans="1:19" s="287" customFormat="1" ht="30" customHeight="1" x14ac:dyDescent="0.25">
      <c r="A517" s="579"/>
      <c r="B517" s="582"/>
      <c r="C517" s="582"/>
      <c r="D517" s="353">
        <v>2025</v>
      </c>
      <c r="E517" s="286">
        <f t="shared" si="66"/>
        <v>0</v>
      </c>
      <c r="F517" s="132">
        <v>0</v>
      </c>
      <c r="G517" s="132">
        <v>0</v>
      </c>
      <c r="H517" s="132">
        <v>0</v>
      </c>
      <c r="I517" s="132">
        <v>0</v>
      </c>
      <c r="J517" s="132">
        <v>0</v>
      </c>
      <c r="K517" s="582"/>
      <c r="L517" s="353"/>
      <c r="M517" s="354"/>
      <c r="N517" s="289"/>
      <c r="O517" s="289"/>
      <c r="R517" s="290"/>
      <c r="S517" s="290"/>
    </row>
    <row r="518" spans="1:19" s="287" customFormat="1" ht="30" customHeight="1" x14ac:dyDescent="0.25">
      <c r="A518" s="580"/>
      <c r="B518" s="583"/>
      <c r="C518" s="583"/>
      <c r="D518" s="353">
        <v>2026</v>
      </c>
      <c r="E518" s="286">
        <f t="shared" si="66"/>
        <v>0</v>
      </c>
      <c r="F518" s="132">
        <v>0</v>
      </c>
      <c r="G518" s="132">
        <v>0</v>
      </c>
      <c r="H518" s="132">
        <v>0</v>
      </c>
      <c r="I518" s="132">
        <v>0</v>
      </c>
      <c r="J518" s="132">
        <v>0</v>
      </c>
      <c r="K518" s="583"/>
      <c r="L518" s="353"/>
      <c r="M518" s="354"/>
      <c r="N518" s="289"/>
      <c r="O518" s="289"/>
      <c r="R518" s="290"/>
      <c r="S518" s="290"/>
    </row>
    <row r="519" spans="1:19" s="287" customFormat="1" ht="27.75" customHeight="1" x14ac:dyDescent="0.25">
      <c r="A519" s="578" t="s">
        <v>162</v>
      </c>
      <c r="B519" s="581" t="s">
        <v>104</v>
      </c>
      <c r="C519" s="581" t="s">
        <v>33</v>
      </c>
      <c r="D519" s="353" t="s">
        <v>5</v>
      </c>
      <c r="E519" s="286">
        <f>SUM(E520:E535)</f>
        <v>9.0042999999999998E-2</v>
      </c>
      <c r="F519" s="286">
        <f t="shared" ref="F519:J519" si="67">SUM(F520:F535)</f>
        <v>0</v>
      </c>
      <c r="G519" s="286">
        <f t="shared" si="67"/>
        <v>0</v>
      </c>
      <c r="H519" s="286">
        <f t="shared" si="67"/>
        <v>0</v>
      </c>
      <c r="I519" s="286">
        <f t="shared" si="67"/>
        <v>9.0042999999999998E-2</v>
      </c>
      <c r="J519" s="286">
        <f t="shared" si="67"/>
        <v>0</v>
      </c>
      <c r="K519" s="581">
        <v>2017</v>
      </c>
      <c r="L519" s="353"/>
      <c r="M519" s="354"/>
    </row>
    <row r="520" spans="1:19" s="287" customFormat="1" ht="19.899999999999999" customHeight="1" x14ac:dyDescent="0.25">
      <c r="A520" s="579"/>
      <c r="B520" s="582"/>
      <c r="C520" s="582"/>
      <c r="D520" s="353">
        <v>2011</v>
      </c>
      <c r="E520" s="286">
        <f>F520+G520+H520+I520+J520</f>
        <v>0</v>
      </c>
      <c r="F520" s="132">
        <v>0</v>
      </c>
      <c r="G520" s="132">
        <v>0</v>
      </c>
      <c r="H520" s="132">
        <v>0</v>
      </c>
      <c r="I520" s="132">
        <v>0</v>
      </c>
      <c r="J520" s="132">
        <v>0</v>
      </c>
      <c r="K520" s="582"/>
      <c r="L520" s="353"/>
      <c r="M520" s="354"/>
    </row>
    <row r="521" spans="1:19" s="287" customFormat="1" ht="13.9" customHeight="1" x14ac:dyDescent="0.25">
      <c r="A521" s="579"/>
      <c r="B521" s="582"/>
      <c r="C521" s="582"/>
      <c r="D521" s="353">
        <v>2012</v>
      </c>
      <c r="E521" s="286">
        <f t="shared" ref="E521:E535" si="68">F521+G521+H521+I521+J521</f>
        <v>0</v>
      </c>
      <c r="F521" s="132">
        <v>0</v>
      </c>
      <c r="G521" s="132">
        <v>0</v>
      </c>
      <c r="H521" s="132">
        <v>0</v>
      </c>
      <c r="I521" s="132">
        <v>0</v>
      </c>
      <c r="J521" s="132">
        <v>0</v>
      </c>
      <c r="K521" s="582"/>
      <c r="L521" s="353"/>
      <c r="M521" s="354"/>
    </row>
    <row r="522" spans="1:19" s="287" customFormat="1" ht="16.899999999999999" customHeight="1" x14ac:dyDescent="0.25">
      <c r="A522" s="579"/>
      <c r="B522" s="582"/>
      <c r="C522" s="582"/>
      <c r="D522" s="353">
        <v>2013</v>
      </c>
      <c r="E522" s="286">
        <f t="shared" si="68"/>
        <v>0</v>
      </c>
      <c r="F522" s="132">
        <v>0</v>
      </c>
      <c r="G522" s="132">
        <v>0</v>
      </c>
      <c r="H522" s="132">
        <v>0</v>
      </c>
      <c r="I522" s="132">
        <v>0</v>
      </c>
      <c r="J522" s="132">
        <v>0</v>
      </c>
      <c r="K522" s="582"/>
      <c r="L522" s="353"/>
      <c r="M522" s="354"/>
    </row>
    <row r="523" spans="1:19" s="287" customFormat="1" ht="16.899999999999999" customHeight="1" x14ac:dyDescent="0.25">
      <c r="A523" s="579"/>
      <c r="B523" s="582"/>
      <c r="C523" s="582"/>
      <c r="D523" s="353">
        <v>2014</v>
      </c>
      <c r="E523" s="286">
        <f t="shared" si="68"/>
        <v>0</v>
      </c>
      <c r="F523" s="132">
        <v>0</v>
      </c>
      <c r="G523" s="132">
        <v>0</v>
      </c>
      <c r="H523" s="132">
        <v>0</v>
      </c>
      <c r="I523" s="132">
        <v>0</v>
      </c>
      <c r="J523" s="132">
        <v>0</v>
      </c>
      <c r="K523" s="582"/>
      <c r="L523" s="353"/>
      <c r="M523" s="354"/>
    </row>
    <row r="524" spans="1:19" s="287" customFormat="1" ht="18" customHeight="1" x14ac:dyDescent="0.25">
      <c r="A524" s="579"/>
      <c r="B524" s="582"/>
      <c r="C524" s="582"/>
      <c r="D524" s="353">
        <v>2015</v>
      </c>
      <c r="E524" s="286">
        <f t="shared" si="68"/>
        <v>0</v>
      </c>
      <c r="F524" s="132">
        <v>0</v>
      </c>
      <c r="G524" s="132">
        <v>0</v>
      </c>
      <c r="H524" s="132">
        <v>0</v>
      </c>
      <c r="I524" s="132">
        <v>0</v>
      </c>
      <c r="J524" s="132">
        <v>0</v>
      </c>
      <c r="K524" s="582"/>
      <c r="L524" s="353"/>
      <c r="M524" s="354"/>
    </row>
    <row r="525" spans="1:19" s="287" customFormat="1" ht="16.149999999999999" customHeight="1" x14ac:dyDescent="0.25">
      <c r="A525" s="579"/>
      <c r="B525" s="582"/>
      <c r="C525" s="582"/>
      <c r="D525" s="353">
        <v>2016</v>
      </c>
      <c r="E525" s="286">
        <f t="shared" si="68"/>
        <v>0</v>
      </c>
      <c r="F525" s="132">
        <v>0</v>
      </c>
      <c r="G525" s="132">
        <v>0</v>
      </c>
      <c r="H525" s="132">
        <v>0</v>
      </c>
      <c r="I525" s="132">
        <v>0</v>
      </c>
      <c r="J525" s="132">
        <v>0</v>
      </c>
      <c r="K525" s="582"/>
      <c r="L525" s="353"/>
      <c r="M525" s="354"/>
    </row>
    <row r="526" spans="1:19" s="287" customFormat="1" ht="14.45" customHeight="1" x14ac:dyDescent="0.25">
      <c r="A526" s="579"/>
      <c r="B526" s="582"/>
      <c r="C526" s="582"/>
      <c r="D526" s="353">
        <v>2017</v>
      </c>
      <c r="E526" s="286">
        <f t="shared" si="68"/>
        <v>9.0042999999999998E-2</v>
      </c>
      <c r="F526" s="132">
        <v>0</v>
      </c>
      <c r="G526" s="132">
        <v>0</v>
      </c>
      <c r="H526" s="132">
        <v>0</v>
      </c>
      <c r="I526" s="132">
        <f>0.090043</f>
        <v>9.0042999999999998E-2</v>
      </c>
      <c r="J526" s="132">
        <v>0</v>
      </c>
      <c r="K526" s="582"/>
      <c r="L526" s="353"/>
      <c r="M526" s="354"/>
      <c r="N526" s="291"/>
    </row>
    <row r="527" spans="1:19" s="287" customFormat="1" ht="16.899999999999999" customHeight="1" x14ac:dyDescent="0.25">
      <c r="A527" s="579"/>
      <c r="B527" s="582"/>
      <c r="C527" s="582"/>
      <c r="D527" s="353">
        <v>2018</v>
      </c>
      <c r="E527" s="286">
        <f t="shared" si="68"/>
        <v>0</v>
      </c>
      <c r="F527" s="132">
        <v>0</v>
      </c>
      <c r="G527" s="132">
        <v>0</v>
      </c>
      <c r="H527" s="132">
        <v>0</v>
      </c>
      <c r="I527" s="132">
        <v>0</v>
      </c>
      <c r="J527" s="132">
        <v>0</v>
      </c>
      <c r="K527" s="582"/>
      <c r="L527" s="353"/>
      <c r="M527" s="354"/>
    </row>
    <row r="528" spans="1:19" s="287" customFormat="1" ht="16.899999999999999" customHeight="1" x14ac:dyDescent="0.25">
      <c r="A528" s="579"/>
      <c r="B528" s="582"/>
      <c r="C528" s="582"/>
      <c r="D528" s="353">
        <v>2019</v>
      </c>
      <c r="E528" s="286">
        <f t="shared" si="68"/>
        <v>0</v>
      </c>
      <c r="F528" s="132">
        <v>0</v>
      </c>
      <c r="G528" s="132">
        <v>0</v>
      </c>
      <c r="H528" s="132">
        <v>0</v>
      </c>
      <c r="I528" s="132">
        <v>0</v>
      </c>
      <c r="J528" s="132">
        <v>0</v>
      </c>
      <c r="K528" s="582"/>
      <c r="L528" s="353"/>
      <c r="M528" s="354"/>
    </row>
    <row r="529" spans="1:14" s="287" customFormat="1" ht="16.149999999999999" customHeight="1" x14ac:dyDescent="0.25">
      <c r="A529" s="579"/>
      <c r="B529" s="582"/>
      <c r="C529" s="582"/>
      <c r="D529" s="353">
        <v>2020</v>
      </c>
      <c r="E529" s="286">
        <f t="shared" si="68"/>
        <v>0</v>
      </c>
      <c r="F529" s="132">
        <v>0</v>
      </c>
      <c r="G529" s="132">
        <v>0</v>
      </c>
      <c r="H529" s="132">
        <v>0</v>
      </c>
      <c r="I529" s="132">
        <v>0</v>
      </c>
      <c r="J529" s="132">
        <v>0</v>
      </c>
      <c r="K529" s="582"/>
      <c r="L529" s="353"/>
      <c r="M529" s="354"/>
    </row>
    <row r="530" spans="1:14" s="287" customFormat="1" ht="16.149999999999999" customHeight="1" x14ac:dyDescent="0.25">
      <c r="A530" s="579"/>
      <c r="B530" s="582"/>
      <c r="C530" s="582"/>
      <c r="D530" s="353">
        <v>2021</v>
      </c>
      <c r="E530" s="286">
        <f t="shared" si="68"/>
        <v>0</v>
      </c>
      <c r="F530" s="132">
        <v>0</v>
      </c>
      <c r="G530" s="132">
        <v>0</v>
      </c>
      <c r="H530" s="132">
        <v>0</v>
      </c>
      <c r="I530" s="132">
        <v>0</v>
      </c>
      <c r="J530" s="132">
        <v>0</v>
      </c>
      <c r="K530" s="582"/>
      <c r="L530" s="353"/>
      <c r="M530" s="354"/>
    </row>
    <row r="531" spans="1:14" s="287" customFormat="1" ht="16.149999999999999" customHeight="1" x14ac:dyDescent="0.25">
      <c r="A531" s="579"/>
      <c r="B531" s="582"/>
      <c r="C531" s="582"/>
      <c r="D531" s="353">
        <v>2022</v>
      </c>
      <c r="E531" s="286">
        <f t="shared" si="68"/>
        <v>0</v>
      </c>
      <c r="F531" s="132">
        <v>0</v>
      </c>
      <c r="G531" s="132">
        <v>0</v>
      </c>
      <c r="H531" s="132">
        <v>0</v>
      </c>
      <c r="I531" s="132">
        <v>0</v>
      </c>
      <c r="J531" s="132">
        <v>0</v>
      </c>
      <c r="K531" s="582"/>
      <c r="L531" s="353"/>
      <c r="M531" s="354"/>
    </row>
    <row r="532" spans="1:14" s="287" customFormat="1" ht="16.149999999999999" customHeight="1" x14ac:dyDescent="0.25">
      <c r="A532" s="579"/>
      <c r="B532" s="582"/>
      <c r="C532" s="582"/>
      <c r="D532" s="353">
        <v>2023</v>
      </c>
      <c r="E532" s="286">
        <f t="shared" si="68"/>
        <v>0</v>
      </c>
      <c r="F532" s="132">
        <v>0</v>
      </c>
      <c r="G532" s="132">
        <v>0</v>
      </c>
      <c r="H532" s="132">
        <v>0</v>
      </c>
      <c r="I532" s="132">
        <v>0</v>
      </c>
      <c r="J532" s="132">
        <v>0</v>
      </c>
      <c r="K532" s="582"/>
      <c r="L532" s="353"/>
      <c r="M532" s="354"/>
    </row>
    <row r="533" spans="1:14" s="287" customFormat="1" ht="16.149999999999999" customHeight="1" x14ac:dyDescent="0.25">
      <c r="A533" s="579"/>
      <c r="B533" s="582"/>
      <c r="C533" s="582"/>
      <c r="D533" s="353">
        <v>2024</v>
      </c>
      <c r="E533" s="286">
        <f t="shared" si="68"/>
        <v>0</v>
      </c>
      <c r="F533" s="132">
        <v>0</v>
      </c>
      <c r="G533" s="132">
        <v>0</v>
      </c>
      <c r="H533" s="132">
        <v>0</v>
      </c>
      <c r="I533" s="132">
        <v>0</v>
      </c>
      <c r="J533" s="132">
        <v>0</v>
      </c>
      <c r="K533" s="582"/>
      <c r="L533" s="353"/>
      <c r="M533" s="354"/>
    </row>
    <row r="534" spans="1:14" s="287" customFormat="1" ht="16.149999999999999" customHeight="1" x14ac:dyDescent="0.25">
      <c r="A534" s="579"/>
      <c r="B534" s="582"/>
      <c r="C534" s="582"/>
      <c r="D534" s="353">
        <v>2025</v>
      </c>
      <c r="E534" s="286">
        <f t="shared" si="68"/>
        <v>0</v>
      </c>
      <c r="F534" s="132">
        <v>0</v>
      </c>
      <c r="G534" s="132">
        <v>0</v>
      </c>
      <c r="H534" s="132">
        <v>0</v>
      </c>
      <c r="I534" s="132">
        <v>0</v>
      </c>
      <c r="J534" s="132">
        <v>0</v>
      </c>
      <c r="K534" s="582"/>
      <c r="L534" s="353"/>
      <c r="M534" s="354"/>
    </row>
    <row r="535" spans="1:14" s="287" customFormat="1" ht="16.149999999999999" customHeight="1" x14ac:dyDescent="0.25">
      <c r="A535" s="580"/>
      <c r="B535" s="583"/>
      <c r="C535" s="583"/>
      <c r="D535" s="353">
        <v>2026</v>
      </c>
      <c r="E535" s="286">
        <f t="shared" si="68"/>
        <v>0</v>
      </c>
      <c r="F535" s="132">
        <v>0</v>
      </c>
      <c r="G535" s="132">
        <v>0</v>
      </c>
      <c r="H535" s="132">
        <v>0</v>
      </c>
      <c r="I535" s="132">
        <v>0</v>
      </c>
      <c r="J535" s="132">
        <v>0</v>
      </c>
      <c r="K535" s="583"/>
      <c r="L535" s="353"/>
      <c r="M535" s="354"/>
    </row>
    <row r="536" spans="1:14" s="287" customFormat="1" ht="31.5" customHeight="1" x14ac:dyDescent="0.25">
      <c r="A536" s="578" t="s">
        <v>163</v>
      </c>
      <c r="B536" s="581" t="s">
        <v>113</v>
      </c>
      <c r="C536" s="581" t="s">
        <v>112</v>
      </c>
      <c r="D536" s="353" t="s">
        <v>5</v>
      </c>
      <c r="E536" s="286">
        <f>SUM(E537:E552)</f>
        <v>5.7000000000000002E-2</v>
      </c>
      <c r="F536" s="286">
        <f t="shared" ref="F536:I536" si="69">SUM(F537:F552)</f>
        <v>0</v>
      </c>
      <c r="G536" s="286">
        <f t="shared" si="69"/>
        <v>0</v>
      </c>
      <c r="H536" s="286">
        <f t="shared" si="69"/>
        <v>0</v>
      </c>
      <c r="I536" s="286">
        <f t="shared" si="69"/>
        <v>5.7000000000000002E-2</v>
      </c>
      <c r="J536" s="286">
        <f>SUM(J537:J552)</f>
        <v>0</v>
      </c>
      <c r="K536" s="581">
        <v>2017</v>
      </c>
      <c r="L536" s="353"/>
      <c r="M536" s="354"/>
    </row>
    <row r="537" spans="1:14" s="287" customFormat="1" ht="16.149999999999999" customHeight="1" x14ac:dyDescent="0.25">
      <c r="A537" s="579"/>
      <c r="B537" s="582"/>
      <c r="C537" s="582"/>
      <c r="D537" s="353">
        <v>2011</v>
      </c>
      <c r="E537" s="286">
        <f>F537+G537+H537+I537+J537</f>
        <v>0</v>
      </c>
      <c r="F537" s="132">
        <v>0</v>
      </c>
      <c r="G537" s="132">
        <v>0</v>
      </c>
      <c r="H537" s="132">
        <v>0</v>
      </c>
      <c r="I537" s="132">
        <v>0</v>
      </c>
      <c r="J537" s="132">
        <v>0</v>
      </c>
      <c r="K537" s="582"/>
      <c r="L537" s="353"/>
      <c r="M537" s="354"/>
    </row>
    <row r="538" spans="1:14" s="287" customFormat="1" ht="16.149999999999999" customHeight="1" x14ac:dyDescent="0.25">
      <c r="A538" s="579"/>
      <c r="B538" s="582"/>
      <c r="C538" s="582"/>
      <c r="D538" s="353">
        <v>2012</v>
      </c>
      <c r="E538" s="286">
        <f t="shared" ref="E538:E552" si="70">F538+G538+H538+I538+J538</f>
        <v>0</v>
      </c>
      <c r="F538" s="132">
        <v>0</v>
      </c>
      <c r="G538" s="132">
        <v>0</v>
      </c>
      <c r="H538" s="132">
        <v>0</v>
      </c>
      <c r="I538" s="132">
        <v>0</v>
      </c>
      <c r="J538" s="132">
        <v>0</v>
      </c>
      <c r="K538" s="582"/>
      <c r="L538" s="353"/>
      <c r="M538" s="354"/>
    </row>
    <row r="539" spans="1:14" s="287" customFormat="1" ht="16.149999999999999" customHeight="1" x14ac:dyDescent="0.25">
      <c r="A539" s="579"/>
      <c r="B539" s="582"/>
      <c r="C539" s="582"/>
      <c r="D539" s="353">
        <v>2013</v>
      </c>
      <c r="E539" s="286">
        <f t="shared" si="70"/>
        <v>0</v>
      </c>
      <c r="F539" s="132">
        <v>0</v>
      </c>
      <c r="G539" s="132">
        <v>0</v>
      </c>
      <c r="H539" s="132">
        <v>0</v>
      </c>
      <c r="I539" s="132">
        <v>0</v>
      </c>
      <c r="J539" s="132">
        <v>0</v>
      </c>
      <c r="K539" s="582"/>
      <c r="L539" s="353"/>
      <c r="M539" s="354"/>
    </row>
    <row r="540" spans="1:14" s="287" customFormat="1" ht="16.149999999999999" customHeight="1" x14ac:dyDescent="0.25">
      <c r="A540" s="579"/>
      <c r="B540" s="582"/>
      <c r="C540" s="582"/>
      <c r="D540" s="353">
        <v>2014</v>
      </c>
      <c r="E540" s="286">
        <f t="shared" si="70"/>
        <v>0</v>
      </c>
      <c r="F540" s="132">
        <v>0</v>
      </c>
      <c r="G540" s="132">
        <v>0</v>
      </c>
      <c r="H540" s="132">
        <v>0</v>
      </c>
      <c r="I540" s="132">
        <v>0</v>
      </c>
      <c r="J540" s="132">
        <v>0</v>
      </c>
      <c r="K540" s="582"/>
      <c r="L540" s="353"/>
      <c r="M540" s="354"/>
    </row>
    <row r="541" spans="1:14" s="287" customFormat="1" ht="16.149999999999999" customHeight="1" x14ac:dyDescent="0.25">
      <c r="A541" s="579"/>
      <c r="B541" s="582"/>
      <c r="C541" s="582"/>
      <c r="D541" s="353">
        <v>2015</v>
      </c>
      <c r="E541" s="286">
        <f t="shared" si="70"/>
        <v>0</v>
      </c>
      <c r="F541" s="132">
        <v>0</v>
      </c>
      <c r="G541" s="132">
        <v>0</v>
      </c>
      <c r="H541" s="132">
        <v>0</v>
      </c>
      <c r="I541" s="132">
        <v>0</v>
      </c>
      <c r="J541" s="132">
        <v>0</v>
      </c>
      <c r="K541" s="582"/>
      <c r="L541" s="353"/>
      <c r="M541" s="354"/>
    </row>
    <row r="542" spans="1:14" s="287" customFormat="1" ht="16.149999999999999" customHeight="1" x14ac:dyDescent="0.25">
      <c r="A542" s="579"/>
      <c r="B542" s="582"/>
      <c r="C542" s="582"/>
      <c r="D542" s="353">
        <v>2016</v>
      </c>
      <c r="E542" s="286">
        <f t="shared" si="70"/>
        <v>0</v>
      </c>
      <c r="F542" s="132">
        <v>0</v>
      </c>
      <c r="G542" s="132">
        <v>0</v>
      </c>
      <c r="H542" s="132">
        <v>0</v>
      </c>
      <c r="I542" s="132">
        <v>0</v>
      </c>
      <c r="J542" s="132">
        <v>0</v>
      </c>
      <c r="K542" s="582"/>
      <c r="L542" s="353"/>
      <c r="M542" s="354"/>
    </row>
    <row r="543" spans="1:14" s="287" customFormat="1" ht="16.149999999999999" customHeight="1" x14ac:dyDescent="0.25">
      <c r="A543" s="579"/>
      <c r="B543" s="582"/>
      <c r="C543" s="582"/>
      <c r="D543" s="353">
        <v>2017</v>
      </c>
      <c r="E543" s="286">
        <f t="shared" si="70"/>
        <v>5.7000000000000002E-2</v>
      </c>
      <c r="F543" s="132">
        <v>0</v>
      </c>
      <c r="G543" s="132">
        <v>0</v>
      </c>
      <c r="H543" s="132">
        <v>0</v>
      </c>
      <c r="I543" s="132">
        <v>5.7000000000000002E-2</v>
      </c>
      <c r="J543" s="132">
        <v>0</v>
      </c>
      <c r="K543" s="582"/>
      <c r="L543" s="353"/>
      <c r="M543" s="354"/>
      <c r="N543" s="289"/>
    </row>
    <row r="544" spans="1:14" s="287" customFormat="1" ht="16.149999999999999" customHeight="1" x14ac:dyDescent="0.25">
      <c r="A544" s="579"/>
      <c r="B544" s="582"/>
      <c r="C544" s="582"/>
      <c r="D544" s="353">
        <v>2018</v>
      </c>
      <c r="E544" s="286">
        <f t="shared" si="70"/>
        <v>0</v>
      </c>
      <c r="F544" s="132">
        <v>0</v>
      </c>
      <c r="G544" s="132">
        <v>0</v>
      </c>
      <c r="H544" s="132">
        <v>0</v>
      </c>
      <c r="I544" s="132">
        <v>0</v>
      </c>
      <c r="J544" s="132">
        <v>0</v>
      </c>
      <c r="K544" s="582"/>
      <c r="L544" s="353"/>
      <c r="M544" s="354"/>
    </row>
    <row r="545" spans="1:13" s="287" customFormat="1" ht="16.149999999999999" customHeight="1" x14ac:dyDescent="0.25">
      <c r="A545" s="579"/>
      <c r="B545" s="582"/>
      <c r="C545" s="582"/>
      <c r="D545" s="353">
        <v>2019</v>
      </c>
      <c r="E545" s="286">
        <f t="shared" si="70"/>
        <v>0</v>
      </c>
      <c r="F545" s="132">
        <v>0</v>
      </c>
      <c r="G545" s="132">
        <v>0</v>
      </c>
      <c r="H545" s="132">
        <v>0</v>
      </c>
      <c r="I545" s="132">
        <v>0</v>
      </c>
      <c r="J545" s="132">
        <v>0</v>
      </c>
      <c r="K545" s="582"/>
      <c r="L545" s="353"/>
      <c r="M545" s="354"/>
    </row>
    <row r="546" spans="1:13" s="287" customFormat="1" ht="16.149999999999999" customHeight="1" x14ac:dyDescent="0.25">
      <c r="A546" s="579"/>
      <c r="B546" s="582"/>
      <c r="C546" s="582"/>
      <c r="D546" s="353">
        <v>2020</v>
      </c>
      <c r="E546" s="286">
        <f t="shared" si="70"/>
        <v>0</v>
      </c>
      <c r="F546" s="132">
        <v>0</v>
      </c>
      <c r="G546" s="132">
        <v>0</v>
      </c>
      <c r="H546" s="132">
        <v>0</v>
      </c>
      <c r="I546" s="132">
        <v>0</v>
      </c>
      <c r="J546" s="132">
        <v>0</v>
      </c>
      <c r="K546" s="582"/>
      <c r="L546" s="353"/>
      <c r="M546" s="354"/>
    </row>
    <row r="547" spans="1:13" s="287" customFormat="1" ht="16.149999999999999" customHeight="1" x14ac:dyDescent="0.25">
      <c r="A547" s="579"/>
      <c r="B547" s="582"/>
      <c r="C547" s="582"/>
      <c r="D547" s="353">
        <v>2021</v>
      </c>
      <c r="E547" s="286">
        <f t="shared" si="70"/>
        <v>0</v>
      </c>
      <c r="F547" s="132">
        <v>0</v>
      </c>
      <c r="G547" s="132">
        <v>0</v>
      </c>
      <c r="H547" s="132">
        <v>0</v>
      </c>
      <c r="I547" s="132">
        <v>0</v>
      </c>
      <c r="J547" s="132">
        <v>0</v>
      </c>
      <c r="K547" s="582"/>
      <c r="L547" s="353"/>
      <c r="M547" s="354"/>
    </row>
    <row r="548" spans="1:13" s="287" customFormat="1" ht="16.149999999999999" customHeight="1" x14ac:dyDescent="0.25">
      <c r="A548" s="579"/>
      <c r="B548" s="582"/>
      <c r="C548" s="582"/>
      <c r="D548" s="353">
        <v>2022</v>
      </c>
      <c r="E548" s="286">
        <f t="shared" si="70"/>
        <v>0</v>
      </c>
      <c r="F548" s="132">
        <v>0</v>
      </c>
      <c r="G548" s="132">
        <v>0</v>
      </c>
      <c r="H548" s="132">
        <v>0</v>
      </c>
      <c r="I548" s="132">
        <v>0</v>
      </c>
      <c r="J548" s="132">
        <v>0</v>
      </c>
      <c r="K548" s="582"/>
      <c r="L548" s="353"/>
      <c r="M548" s="354"/>
    </row>
    <row r="549" spans="1:13" s="287" customFormat="1" ht="16.149999999999999" customHeight="1" x14ac:dyDescent="0.25">
      <c r="A549" s="579"/>
      <c r="B549" s="582"/>
      <c r="C549" s="582"/>
      <c r="D549" s="353">
        <v>2023</v>
      </c>
      <c r="E549" s="286">
        <f t="shared" si="70"/>
        <v>0</v>
      </c>
      <c r="F549" s="132">
        <v>0</v>
      </c>
      <c r="G549" s="132">
        <v>0</v>
      </c>
      <c r="H549" s="132">
        <v>0</v>
      </c>
      <c r="I549" s="132">
        <v>0</v>
      </c>
      <c r="J549" s="132">
        <v>0</v>
      </c>
      <c r="K549" s="582"/>
      <c r="L549" s="353"/>
      <c r="M549" s="354"/>
    </row>
    <row r="550" spans="1:13" s="287" customFormat="1" ht="16.149999999999999" customHeight="1" x14ac:dyDescent="0.25">
      <c r="A550" s="579"/>
      <c r="B550" s="582"/>
      <c r="C550" s="582"/>
      <c r="D550" s="353">
        <v>2024</v>
      </c>
      <c r="E550" s="286">
        <f t="shared" si="70"/>
        <v>0</v>
      </c>
      <c r="F550" s="132">
        <v>0</v>
      </c>
      <c r="G550" s="132">
        <v>0</v>
      </c>
      <c r="H550" s="132">
        <v>0</v>
      </c>
      <c r="I550" s="132">
        <v>0</v>
      </c>
      <c r="J550" s="132">
        <v>0</v>
      </c>
      <c r="K550" s="582"/>
      <c r="L550" s="353"/>
      <c r="M550" s="354"/>
    </row>
    <row r="551" spans="1:13" s="287" customFormat="1" ht="15.75" customHeight="1" x14ac:dyDescent="0.25">
      <c r="A551" s="579"/>
      <c r="B551" s="582"/>
      <c r="C551" s="582"/>
      <c r="D551" s="353">
        <v>2025</v>
      </c>
      <c r="E551" s="286">
        <f t="shared" si="70"/>
        <v>0</v>
      </c>
      <c r="F551" s="132">
        <v>0</v>
      </c>
      <c r="G551" s="132">
        <v>0</v>
      </c>
      <c r="H551" s="132">
        <v>0</v>
      </c>
      <c r="I551" s="132">
        <v>0</v>
      </c>
      <c r="J551" s="132">
        <v>0</v>
      </c>
      <c r="K551" s="582"/>
      <c r="L551" s="353"/>
      <c r="M551" s="354"/>
    </row>
    <row r="552" spans="1:13" s="287" customFormat="1" ht="16.149999999999999" customHeight="1" x14ac:dyDescent="0.25">
      <c r="A552" s="580"/>
      <c r="B552" s="583"/>
      <c r="C552" s="583"/>
      <c r="D552" s="353">
        <v>2026</v>
      </c>
      <c r="E552" s="286">
        <f t="shared" si="70"/>
        <v>0</v>
      </c>
      <c r="F552" s="132">
        <v>0</v>
      </c>
      <c r="G552" s="132">
        <v>0</v>
      </c>
      <c r="H552" s="132">
        <v>0</v>
      </c>
      <c r="I552" s="132">
        <v>0</v>
      </c>
      <c r="J552" s="132">
        <v>0</v>
      </c>
      <c r="K552" s="583"/>
      <c r="L552" s="353"/>
      <c r="M552" s="354"/>
    </row>
    <row r="553" spans="1:13" s="287" customFormat="1" ht="30.75" customHeight="1" x14ac:dyDescent="0.25">
      <c r="A553" s="578" t="s">
        <v>164</v>
      </c>
      <c r="B553" s="581" t="s">
        <v>184</v>
      </c>
      <c r="C553" s="581" t="s">
        <v>33</v>
      </c>
      <c r="D553" s="353" t="s">
        <v>5</v>
      </c>
      <c r="E553" s="286">
        <f t="shared" ref="E553:J553" si="71">SUM(E554:E569)</f>
        <v>0.09</v>
      </c>
      <c r="F553" s="286">
        <f t="shared" si="71"/>
        <v>0</v>
      </c>
      <c r="G553" s="286">
        <f t="shared" si="71"/>
        <v>0</v>
      </c>
      <c r="H553" s="286">
        <f t="shared" si="71"/>
        <v>0</v>
      </c>
      <c r="I553" s="286">
        <f t="shared" si="71"/>
        <v>0.09</v>
      </c>
      <c r="J553" s="286">
        <f t="shared" si="71"/>
        <v>0</v>
      </c>
      <c r="K553" s="581" t="s">
        <v>200</v>
      </c>
      <c r="L553" s="353"/>
      <c r="M553" s="354"/>
    </row>
    <row r="554" spans="1:13" s="287" customFormat="1" ht="16.149999999999999" customHeight="1" x14ac:dyDescent="0.25">
      <c r="A554" s="579"/>
      <c r="B554" s="582"/>
      <c r="C554" s="582"/>
      <c r="D554" s="353">
        <v>2011</v>
      </c>
      <c r="E554" s="286">
        <f>F554+G554+H554+I554+J554</f>
        <v>0</v>
      </c>
      <c r="F554" s="132">
        <v>0</v>
      </c>
      <c r="G554" s="132">
        <v>0</v>
      </c>
      <c r="H554" s="132">
        <v>0</v>
      </c>
      <c r="I554" s="132">
        <v>0</v>
      </c>
      <c r="J554" s="132">
        <v>0</v>
      </c>
      <c r="K554" s="582"/>
      <c r="L554" s="353"/>
      <c r="M554" s="354"/>
    </row>
    <row r="555" spans="1:13" s="287" customFormat="1" ht="16.149999999999999" customHeight="1" x14ac:dyDescent="0.25">
      <c r="A555" s="579"/>
      <c r="B555" s="582"/>
      <c r="C555" s="582"/>
      <c r="D555" s="353">
        <v>2012</v>
      </c>
      <c r="E555" s="286">
        <f t="shared" ref="E555:E569" si="72">F555+G555+H555+I555+J555</f>
        <v>0</v>
      </c>
      <c r="F555" s="132">
        <v>0</v>
      </c>
      <c r="G555" s="132">
        <v>0</v>
      </c>
      <c r="H555" s="132">
        <v>0</v>
      </c>
      <c r="I555" s="132">
        <v>0</v>
      </c>
      <c r="J555" s="132">
        <v>0</v>
      </c>
      <c r="K555" s="582"/>
      <c r="L555" s="353"/>
      <c r="M555" s="354"/>
    </row>
    <row r="556" spans="1:13" s="287" customFormat="1" ht="16.149999999999999" customHeight="1" x14ac:dyDescent="0.25">
      <c r="A556" s="579"/>
      <c r="B556" s="582"/>
      <c r="C556" s="582"/>
      <c r="D556" s="353">
        <v>2013</v>
      </c>
      <c r="E556" s="286">
        <f t="shared" si="72"/>
        <v>0</v>
      </c>
      <c r="F556" s="132">
        <v>0</v>
      </c>
      <c r="G556" s="132">
        <v>0</v>
      </c>
      <c r="H556" s="132">
        <v>0</v>
      </c>
      <c r="I556" s="132">
        <v>0</v>
      </c>
      <c r="J556" s="132">
        <v>0</v>
      </c>
      <c r="K556" s="582"/>
      <c r="L556" s="353"/>
      <c r="M556" s="354"/>
    </row>
    <row r="557" spans="1:13" s="287" customFormat="1" ht="16.149999999999999" customHeight="1" x14ac:dyDescent="0.25">
      <c r="A557" s="579"/>
      <c r="B557" s="582"/>
      <c r="C557" s="582"/>
      <c r="D557" s="353">
        <v>2014</v>
      </c>
      <c r="E557" s="286">
        <f t="shared" si="72"/>
        <v>0</v>
      </c>
      <c r="F557" s="132">
        <v>0</v>
      </c>
      <c r="G557" s="132">
        <v>0</v>
      </c>
      <c r="H557" s="132">
        <v>0</v>
      </c>
      <c r="I557" s="132">
        <v>0</v>
      </c>
      <c r="J557" s="132">
        <v>0</v>
      </c>
      <c r="K557" s="582"/>
      <c r="L557" s="353"/>
      <c r="M557" s="354"/>
    </row>
    <row r="558" spans="1:13" s="287" customFormat="1" ht="16.149999999999999" customHeight="1" x14ac:dyDescent="0.25">
      <c r="A558" s="579"/>
      <c r="B558" s="582"/>
      <c r="C558" s="582"/>
      <c r="D558" s="353">
        <v>2015</v>
      </c>
      <c r="E558" s="286">
        <f t="shared" si="72"/>
        <v>0</v>
      </c>
      <c r="F558" s="132">
        <v>0</v>
      </c>
      <c r="G558" s="132">
        <v>0</v>
      </c>
      <c r="H558" s="132">
        <v>0</v>
      </c>
      <c r="I558" s="132">
        <v>0</v>
      </c>
      <c r="J558" s="132">
        <v>0</v>
      </c>
      <c r="K558" s="582"/>
      <c r="L558" s="353"/>
      <c r="M558" s="354"/>
    </row>
    <row r="559" spans="1:13" s="287" customFormat="1" ht="16.149999999999999" customHeight="1" x14ac:dyDescent="0.25">
      <c r="A559" s="579"/>
      <c r="B559" s="582"/>
      <c r="C559" s="582"/>
      <c r="D559" s="353">
        <v>2016</v>
      </c>
      <c r="E559" s="286">
        <f t="shared" si="72"/>
        <v>0</v>
      </c>
      <c r="F559" s="132">
        <v>0</v>
      </c>
      <c r="G559" s="132">
        <v>0</v>
      </c>
      <c r="H559" s="132">
        <v>0</v>
      </c>
      <c r="I559" s="132">
        <v>0</v>
      </c>
      <c r="J559" s="132">
        <v>0</v>
      </c>
      <c r="K559" s="582"/>
      <c r="L559" s="353"/>
      <c r="M559" s="354"/>
    </row>
    <row r="560" spans="1:13" s="287" customFormat="1" ht="16.149999999999999" customHeight="1" x14ac:dyDescent="0.25">
      <c r="A560" s="579"/>
      <c r="B560" s="582"/>
      <c r="C560" s="582"/>
      <c r="D560" s="353">
        <v>2017</v>
      </c>
      <c r="E560" s="286">
        <f t="shared" si="72"/>
        <v>0</v>
      </c>
      <c r="F560" s="132">
        <v>0</v>
      </c>
      <c r="G560" s="132">
        <v>0</v>
      </c>
      <c r="H560" s="132">
        <v>0</v>
      </c>
      <c r="I560" s="132">
        <v>0</v>
      </c>
      <c r="J560" s="132">
        <v>0</v>
      </c>
      <c r="K560" s="582"/>
      <c r="L560" s="353"/>
      <c r="M560" s="354"/>
    </row>
    <row r="561" spans="1:15" s="287" customFormat="1" ht="16.149999999999999" customHeight="1" x14ac:dyDescent="0.25">
      <c r="A561" s="579"/>
      <c r="B561" s="582"/>
      <c r="C561" s="582"/>
      <c r="D561" s="353">
        <v>2018</v>
      </c>
      <c r="E561" s="286">
        <f t="shared" si="72"/>
        <v>0</v>
      </c>
      <c r="F561" s="132">
        <v>0</v>
      </c>
      <c r="G561" s="132">
        <v>0</v>
      </c>
      <c r="H561" s="132">
        <v>0</v>
      </c>
      <c r="I561" s="132">
        <v>0</v>
      </c>
      <c r="J561" s="132">
        <v>0</v>
      </c>
      <c r="K561" s="582"/>
      <c r="L561" s="353"/>
      <c r="M561" s="354"/>
    </row>
    <row r="562" spans="1:15" s="287" customFormat="1" ht="16.149999999999999" customHeight="1" x14ac:dyDescent="0.25">
      <c r="A562" s="579"/>
      <c r="B562" s="582"/>
      <c r="C562" s="582"/>
      <c r="D562" s="353">
        <v>2019</v>
      </c>
      <c r="E562" s="286">
        <f t="shared" si="72"/>
        <v>0</v>
      </c>
      <c r="F562" s="132">
        <v>0</v>
      </c>
      <c r="G562" s="132">
        <v>0</v>
      </c>
      <c r="H562" s="132">
        <v>0</v>
      </c>
      <c r="I562" s="132">
        <v>0</v>
      </c>
      <c r="J562" s="132">
        <v>0</v>
      </c>
      <c r="K562" s="582"/>
      <c r="L562" s="353"/>
      <c r="M562" s="354"/>
    </row>
    <row r="563" spans="1:15" s="287" customFormat="1" ht="16.149999999999999" customHeight="1" x14ac:dyDescent="0.25">
      <c r="A563" s="579"/>
      <c r="B563" s="582"/>
      <c r="C563" s="582"/>
      <c r="D563" s="353">
        <v>2020</v>
      </c>
      <c r="E563" s="286">
        <f t="shared" si="72"/>
        <v>0.09</v>
      </c>
      <c r="F563" s="132">
        <v>0</v>
      </c>
      <c r="G563" s="132">
        <v>0</v>
      </c>
      <c r="H563" s="132">
        <v>0</v>
      </c>
      <c r="I563" s="132">
        <v>0.09</v>
      </c>
      <c r="J563" s="132">
        <v>0</v>
      </c>
      <c r="K563" s="582"/>
      <c r="L563" s="353"/>
      <c r="M563" s="354"/>
      <c r="N563" s="289"/>
      <c r="O563" s="289"/>
    </row>
    <row r="564" spans="1:15" s="287" customFormat="1" ht="16.149999999999999" customHeight="1" x14ac:dyDescent="0.25">
      <c r="A564" s="579"/>
      <c r="B564" s="582"/>
      <c r="C564" s="582"/>
      <c r="D564" s="353">
        <v>2021</v>
      </c>
      <c r="E564" s="286">
        <f t="shared" si="72"/>
        <v>0</v>
      </c>
      <c r="F564" s="132">
        <v>0</v>
      </c>
      <c r="G564" s="132">
        <v>0</v>
      </c>
      <c r="H564" s="132">
        <v>0</v>
      </c>
      <c r="I564" s="132">
        <f>0.06-0.06</f>
        <v>0</v>
      </c>
      <c r="J564" s="132">
        <v>0</v>
      </c>
      <c r="K564" s="582"/>
      <c r="L564" s="353"/>
      <c r="M564" s="354"/>
      <c r="N564" s="289"/>
      <c r="O564" s="289"/>
    </row>
    <row r="565" spans="1:15" s="287" customFormat="1" ht="16.149999999999999" customHeight="1" x14ac:dyDescent="0.25">
      <c r="A565" s="579"/>
      <c r="B565" s="582"/>
      <c r="C565" s="582"/>
      <c r="D565" s="353">
        <v>2022</v>
      </c>
      <c r="E565" s="286">
        <f t="shared" si="72"/>
        <v>0</v>
      </c>
      <c r="F565" s="132">
        <v>0</v>
      </c>
      <c r="G565" s="132">
        <v>0</v>
      </c>
      <c r="H565" s="132">
        <v>0</v>
      </c>
      <c r="I565" s="132">
        <v>0</v>
      </c>
      <c r="J565" s="132">
        <v>0</v>
      </c>
      <c r="K565" s="582"/>
      <c r="L565" s="353"/>
      <c r="M565" s="354"/>
      <c r="N565" s="289"/>
      <c r="O565" s="289"/>
    </row>
    <row r="566" spans="1:15" s="287" customFormat="1" ht="16.149999999999999" customHeight="1" x14ac:dyDescent="0.25">
      <c r="A566" s="579"/>
      <c r="B566" s="582"/>
      <c r="C566" s="582"/>
      <c r="D566" s="353">
        <v>2023</v>
      </c>
      <c r="E566" s="286">
        <f t="shared" si="72"/>
        <v>0</v>
      </c>
      <c r="F566" s="132">
        <v>0</v>
      </c>
      <c r="G566" s="132">
        <v>0</v>
      </c>
      <c r="H566" s="132">
        <v>0</v>
      </c>
      <c r="I566" s="132">
        <f>0.06-0.06</f>
        <v>0</v>
      </c>
      <c r="J566" s="132">
        <v>0</v>
      </c>
      <c r="K566" s="582"/>
      <c r="L566" s="353"/>
      <c r="M566" s="354"/>
      <c r="N566" s="289"/>
      <c r="O566" s="289"/>
    </row>
    <row r="567" spans="1:15" s="287" customFormat="1" ht="16.149999999999999" customHeight="1" x14ac:dyDescent="0.25">
      <c r="A567" s="579"/>
      <c r="B567" s="582"/>
      <c r="C567" s="582"/>
      <c r="D567" s="353">
        <v>2024</v>
      </c>
      <c r="E567" s="286">
        <f t="shared" si="72"/>
        <v>0</v>
      </c>
      <c r="F567" s="132">
        <v>0</v>
      </c>
      <c r="G567" s="132">
        <v>0</v>
      </c>
      <c r="H567" s="132">
        <v>0</v>
      </c>
      <c r="I567" s="132">
        <v>0</v>
      </c>
      <c r="J567" s="132">
        <v>0</v>
      </c>
      <c r="K567" s="582"/>
      <c r="L567" s="353"/>
      <c r="M567" s="354"/>
      <c r="N567" s="289"/>
      <c r="O567" s="289"/>
    </row>
    <row r="568" spans="1:15" s="287" customFormat="1" ht="16.149999999999999" customHeight="1" x14ac:dyDescent="0.25">
      <c r="A568" s="579"/>
      <c r="B568" s="582"/>
      <c r="C568" s="582"/>
      <c r="D568" s="353">
        <v>2025</v>
      </c>
      <c r="E568" s="286">
        <f t="shared" si="72"/>
        <v>0</v>
      </c>
      <c r="F568" s="132">
        <v>0</v>
      </c>
      <c r="G568" s="132">
        <v>0</v>
      </c>
      <c r="H568" s="132">
        <v>0</v>
      </c>
      <c r="I568" s="132">
        <f t="shared" ref="I568:I569" si="73">0.06-0.06</f>
        <v>0</v>
      </c>
      <c r="J568" s="132">
        <v>0</v>
      </c>
      <c r="K568" s="582"/>
      <c r="L568" s="353"/>
      <c r="M568" s="354"/>
      <c r="N568" s="289"/>
      <c r="O568" s="289"/>
    </row>
    <row r="569" spans="1:15" s="287" customFormat="1" ht="16.149999999999999" customHeight="1" x14ac:dyDescent="0.25">
      <c r="A569" s="292"/>
      <c r="B569" s="583"/>
      <c r="C569" s="583"/>
      <c r="D569" s="353">
        <v>2026</v>
      </c>
      <c r="E569" s="286">
        <f t="shared" si="72"/>
        <v>0</v>
      </c>
      <c r="F569" s="132">
        <v>0</v>
      </c>
      <c r="G569" s="132">
        <v>0</v>
      </c>
      <c r="H569" s="132">
        <v>0</v>
      </c>
      <c r="I569" s="132">
        <f t="shared" si="73"/>
        <v>0</v>
      </c>
      <c r="J569" s="132">
        <v>0</v>
      </c>
      <c r="K569" s="582"/>
      <c r="L569" s="353"/>
      <c r="M569" s="354"/>
      <c r="N569" s="289"/>
      <c r="O569" s="289"/>
    </row>
    <row r="570" spans="1:15" ht="34.5" customHeight="1" x14ac:dyDescent="0.25">
      <c r="A570" s="556" t="s">
        <v>62</v>
      </c>
      <c r="B570" s="495" t="s">
        <v>166</v>
      </c>
      <c r="C570" s="495"/>
      <c r="D570" s="42" t="s">
        <v>5</v>
      </c>
      <c r="E570" s="116">
        <f>SUM(E571:E586)</f>
        <v>2.7389536600000004</v>
      </c>
      <c r="F570" s="116">
        <f t="shared" ref="F570:J570" si="74">SUM(F571:F586)</f>
        <v>0</v>
      </c>
      <c r="G570" s="116">
        <f t="shared" si="74"/>
        <v>0</v>
      </c>
      <c r="H570" s="116">
        <f t="shared" si="74"/>
        <v>0</v>
      </c>
      <c r="I570" s="116">
        <f t="shared" si="74"/>
        <v>2.7389536600000004</v>
      </c>
      <c r="J570" s="116">
        <f t="shared" si="74"/>
        <v>0</v>
      </c>
      <c r="K570" s="495" t="s">
        <v>199</v>
      </c>
      <c r="L570" s="495" t="s">
        <v>32</v>
      </c>
      <c r="M570" s="553" t="s">
        <v>31</v>
      </c>
    </row>
    <row r="571" spans="1:15" ht="14.25" customHeight="1" x14ac:dyDescent="0.25">
      <c r="A571" s="557"/>
      <c r="B571" s="444"/>
      <c r="C571" s="444"/>
      <c r="D571" s="42">
        <v>2011</v>
      </c>
      <c r="E571" s="116">
        <f>F571+G571+H571+I571+J571</f>
        <v>0</v>
      </c>
      <c r="F571" s="56">
        <v>0</v>
      </c>
      <c r="G571" s="56">
        <v>0</v>
      </c>
      <c r="H571" s="56">
        <v>0</v>
      </c>
      <c r="I571" s="56">
        <v>0</v>
      </c>
      <c r="J571" s="56">
        <v>0</v>
      </c>
      <c r="K571" s="444"/>
      <c r="L571" s="444"/>
      <c r="M571" s="554"/>
    </row>
    <row r="572" spans="1:15" ht="14.25" customHeight="1" x14ac:dyDescent="0.25">
      <c r="A572" s="557"/>
      <c r="B572" s="444"/>
      <c r="C572" s="444"/>
      <c r="D572" s="42">
        <v>2012</v>
      </c>
      <c r="E572" s="116">
        <f t="shared" ref="E572:E586" si="75">F572+G572+H572+I572+J572</f>
        <v>0</v>
      </c>
      <c r="F572" s="56">
        <v>0</v>
      </c>
      <c r="G572" s="56">
        <v>0</v>
      </c>
      <c r="H572" s="56">
        <v>0</v>
      </c>
      <c r="I572" s="56">
        <v>0</v>
      </c>
      <c r="J572" s="56">
        <v>0</v>
      </c>
      <c r="K572" s="444"/>
      <c r="L572" s="444"/>
      <c r="M572" s="554"/>
    </row>
    <row r="573" spans="1:15" ht="14.25" customHeight="1" x14ac:dyDescent="0.25">
      <c r="A573" s="557"/>
      <c r="B573" s="444"/>
      <c r="C573" s="444"/>
      <c r="D573" s="42">
        <v>2013</v>
      </c>
      <c r="E573" s="116">
        <f t="shared" si="75"/>
        <v>0.31528200000000001</v>
      </c>
      <c r="F573" s="56">
        <v>0</v>
      </c>
      <c r="G573" s="56">
        <v>0</v>
      </c>
      <c r="H573" s="56">
        <v>0</v>
      </c>
      <c r="I573" s="56">
        <v>0.31528200000000001</v>
      </c>
      <c r="J573" s="56">
        <v>0</v>
      </c>
      <c r="K573" s="444"/>
      <c r="L573" s="444"/>
      <c r="M573" s="554"/>
    </row>
    <row r="574" spans="1:15" ht="14.25" customHeight="1" x14ac:dyDescent="0.25">
      <c r="A574" s="557"/>
      <c r="B574" s="444"/>
      <c r="C574" s="444"/>
      <c r="D574" s="42">
        <v>2014</v>
      </c>
      <c r="E574" s="116">
        <f t="shared" si="75"/>
        <v>0</v>
      </c>
      <c r="F574" s="56">
        <v>0</v>
      </c>
      <c r="G574" s="56">
        <v>0</v>
      </c>
      <c r="H574" s="56">
        <v>0</v>
      </c>
      <c r="I574" s="56">
        <f>0.55416006-0.55416006</f>
        <v>0</v>
      </c>
      <c r="J574" s="56">
        <v>0</v>
      </c>
      <c r="K574" s="444"/>
      <c r="L574" s="444"/>
      <c r="M574" s="554"/>
    </row>
    <row r="575" spans="1:15" ht="14.25" customHeight="1" x14ac:dyDescent="0.25">
      <c r="A575" s="557"/>
      <c r="B575" s="444"/>
      <c r="C575" s="444"/>
      <c r="D575" s="42">
        <v>2015</v>
      </c>
      <c r="E575" s="116">
        <f t="shared" si="75"/>
        <v>1.1256710000000001</v>
      </c>
      <c r="F575" s="56">
        <v>0</v>
      </c>
      <c r="G575" s="56">
        <v>0</v>
      </c>
      <c r="H575" s="56">
        <v>0</v>
      </c>
      <c r="I575" s="56">
        <f>0.3+0.1249+1-0.299229</f>
        <v>1.1256710000000001</v>
      </c>
      <c r="J575" s="56">
        <v>0</v>
      </c>
      <c r="K575" s="444"/>
      <c r="L575" s="444"/>
      <c r="M575" s="554"/>
    </row>
    <row r="576" spans="1:15" ht="14.25" customHeight="1" x14ac:dyDescent="0.25">
      <c r="A576" s="557"/>
      <c r="B576" s="444"/>
      <c r="C576" s="444"/>
      <c r="D576" s="42">
        <v>2016</v>
      </c>
      <c r="E576" s="116">
        <f t="shared" si="75"/>
        <v>0</v>
      </c>
      <c r="F576" s="56">
        <v>0</v>
      </c>
      <c r="G576" s="56">
        <v>0</v>
      </c>
      <c r="H576" s="56">
        <v>0</v>
      </c>
      <c r="I576" s="56">
        <f>0.2-0.03-0.17</f>
        <v>0</v>
      </c>
      <c r="J576" s="56">
        <v>0</v>
      </c>
      <c r="K576" s="444"/>
      <c r="L576" s="444"/>
      <c r="M576" s="554"/>
    </row>
    <row r="577" spans="1:14" ht="14.25" customHeight="1" x14ac:dyDescent="0.25">
      <c r="A577" s="557"/>
      <c r="B577" s="444"/>
      <c r="C577" s="444"/>
      <c r="D577" s="42">
        <v>2017</v>
      </c>
      <c r="E577" s="116">
        <f t="shared" si="75"/>
        <v>0.19165300000000002</v>
      </c>
      <c r="F577" s="56">
        <v>0</v>
      </c>
      <c r="G577" s="56">
        <v>0</v>
      </c>
      <c r="H577" s="56">
        <v>0</v>
      </c>
      <c r="I577" s="56">
        <f>0.097+0.094653</f>
        <v>0.19165300000000002</v>
      </c>
      <c r="J577" s="56">
        <v>0</v>
      </c>
      <c r="K577" s="444"/>
      <c r="L577" s="444"/>
      <c r="M577" s="554"/>
      <c r="N577" s="273"/>
    </row>
    <row r="578" spans="1:14" ht="14.25" customHeight="1" x14ac:dyDescent="0.25">
      <c r="A578" s="557"/>
      <c r="B578" s="444"/>
      <c r="C578" s="444"/>
      <c r="D578" s="42">
        <v>2018</v>
      </c>
      <c r="E578" s="116">
        <f t="shared" si="75"/>
        <v>0.18395405000000001</v>
      </c>
      <c r="F578" s="56">
        <v>0</v>
      </c>
      <c r="G578" s="56">
        <v>0</v>
      </c>
      <c r="H578" s="56">
        <v>0</v>
      </c>
      <c r="I578" s="56">
        <f>0.2-0.00722-0.00882595</f>
        <v>0.18395405000000001</v>
      </c>
      <c r="J578" s="56">
        <v>0</v>
      </c>
      <c r="K578" s="444"/>
      <c r="L578" s="444"/>
      <c r="M578" s="554"/>
      <c r="N578" s="273"/>
    </row>
    <row r="579" spans="1:14" ht="14.25" customHeight="1" x14ac:dyDescent="0.25">
      <c r="A579" s="557"/>
      <c r="B579" s="444"/>
      <c r="C579" s="444"/>
      <c r="D579" s="42">
        <v>2019</v>
      </c>
      <c r="E579" s="116">
        <f t="shared" si="75"/>
        <v>0.37888100000000002</v>
      </c>
      <c r="F579" s="56">
        <v>0</v>
      </c>
      <c r="G579" s="56">
        <v>0</v>
      </c>
      <c r="H579" s="56">
        <v>0</v>
      </c>
      <c r="I579" s="56">
        <f>0.17352914+0.22647086-0.021119</f>
        <v>0.37888100000000002</v>
      </c>
      <c r="J579" s="56">
        <v>0</v>
      </c>
      <c r="K579" s="444"/>
      <c r="L579" s="444"/>
      <c r="M579" s="554"/>
      <c r="N579" s="274"/>
    </row>
    <row r="580" spans="1:14" ht="34.5" customHeight="1" x14ac:dyDescent="0.25">
      <c r="A580" s="557"/>
      <c r="B580" s="444"/>
      <c r="C580" s="444"/>
      <c r="D580" s="42">
        <v>2020</v>
      </c>
      <c r="E580" s="116">
        <f t="shared" si="75"/>
        <v>0.41615711</v>
      </c>
      <c r="F580" s="56">
        <v>0</v>
      </c>
      <c r="G580" s="56">
        <v>0</v>
      </c>
      <c r="H580" s="56">
        <v>0</v>
      </c>
      <c r="I580" s="56">
        <v>0.41615711</v>
      </c>
      <c r="J580" s="56">
        <v>0</v>
      </c>
      <c r="K580" s="444"/>
      <c r="L580" s="456"/>
      <c r="M580" s="558"/>
      <c r="N580" s="273"/>
    </row>
    <row r="581" spans="1:14" ht="26.45" customHeight="1" x14ac:dyDescent="0.25">
      <c r="A581" s="557"/>
      <c r="B581" s="444"/>
      <c r="C581" s="444"/>
      <c r="D581" s="42">
        <v>2021</v>
      </c>
      <c r="E581" s="116">
        <f t="shared" si="75"/>
        <v>0.12735550000000001</v>
      </c>
      <c r="F581" s="56">
        <v>0</v>
      </c>
      <c r="G581" s="56">
        <v>0</v>
      </c>
      <c r="H581" s="56">
        <v>0</v>
      </c>
      <c r="I581" s="56">
        <f>0.45270462+0.01914352-0.34449264</f>
        <v>0.12735550000000001</v>
      </c>
      <c r="J581" s="56">
        <v>0</v>
      </c>
      <c r="K581" s="444"/>
      <c r="L581" s="339"/>
      <c r="M581" s="355"/>
      <c r="N581" s="273"/>
    </row>
    <row r="582" spans="1:14" ht="22.9" customHeight="1" x14ac:dyDescent="0.25">
      <c r="A582" s="557"/>
      <c r="B582" s="444"/>
      <c r="C582" s="444"/>
      <c r="D582" s="42">
        <v>2022</v>
      </c>
      <c r="E582" s="116">
        <f t="shared" si="75"/>
        <v>0</v>
      </c>
      <c r="F582" s="56">
        <v>0</v>
      </c>
      <c r="G582" s="56">
        <v>0</v>
      </c>
      <c r="H582" s="56">
        <v>0</v>
      </c>
      <c r="I582" s="56">
        <v>0</v>
      </c>
      <c r="J582" s="56">
        <v>0</v>
      </c>
      <c r="K582" s="444"/>
      <c r="L582" s="339"/>
      <c r="M582" s="355"/>
      <c r="N582" s="273"/>
    </row>
    <row r="583" spans="1:14" ht="25.9" customHeight="1" x14ac:dyDescent="0.25">
      <c r="A583" s="557"/>
      <c r="B583" s="444"/>
      <c r="C583" s="444"/>
      <c r="D583" s="42">
        <v>2023</v>
      </c>
      <c r="E583" s="116">
        <f t="shared" si="75"/>
        <v>0</v>
      </c>
      <c r="F583" s="56">
        <v>0</v>
      </c>
      <c r="G583" s="56">
        <v>0</v>
      </c>
      <c r="H583" s="56">
        <v>0</v>
      </c>
      <c r="I583" s="56">
        <v>0</v>
      </c>
      <c r="J583" s="56">
        <v>0</v>
      </c>
      <c r="K583" s="444"/>
      <c r="L583" s="339"/>
      <c r="M583" s="355"/>
      <c r="N583" s="273"/>
    </row>
    <row r="584" spans="1:14" ht="25.9" customHeight="1" x14ac:dyDescent="0.25">
      <c r="A584" s="557"/>
      <c r="B584" s="444"/>
      <c r="C584" s="444"/>
      <c r="D584" s="42">
        <v>2024</v>
      </c>
      <c r="E584" s="116">
        <f t="shared" si="75"/>
        <v>0</v>
      </c>
      <c r="F584" s="56">
        <v>0</v>
      </c>
      <c r="G584" s="56">
        <v>0</v>
      </c>
      <c r="H584" s="56">
        <v>0</v>
      </c>
      <c r="I584" s="56">
        <v>0</v>
      </c>
      <c r="J584" s="56">
        <v>0</v>
      </c>
      <c r="K584" s="444"/>
      <c r="L584" s="339"/>
      <c r="M584" s="355"/>
      <c r="N584" s="273"/>
    </row>
    <row r="585" spans="1:14" ht="25.9" customHeight="1" x14ac:dyDescent="0.25">
      <c r="A585" s="557"/>
      <c r="B585" s="444"/>
      <c r="C585" s="444"/>
      <c r="D585" s="42">
        <v>2025</v>
      </c>
      <c r="E585" s="116">
        <f t="shared" si="75"/>
        <v>0</v>
      </c>
      <c r="F585" s="56">
        <v>0</v>
      </c>
      <c r="G585" s="56">
        <v>0</v>
      </c>
      <c r="H585" s="56">
        <v>0</v>
      </c>
      <c r="I585" s="56">
        <v>0</v>
      </c>
      <c r="J585" s="56">
        <v>0</v>
      </c>
      <c r="K585" s="444"/>
      <c r="L585" s="339"/>
      <c r="M585" s="355"/>
      <c r="N585" s="273"/>
    </row>
    <row r="586" spans="1:14" ht="25.9" customHeight="1" x14ac:dyDescent="0.25">
      <c r="A586" s="577"/>
      <c r="B586" s="456"/>
      <c r="C586" s="456"/>
      <c r="D586" s="42">
        <v>2026</v>
      </c>
      <c r="E586" s="116">
        <f t="shared" si="75"/>
        <v>0</v>
      </c>
      <c r="F586" s="56">
        <v>0</v>
      </c>
      <c r="G586" s="56">
        <v>0</v>
      </c>
      <c r="H586" s="56">
        <v>0</v>
      </c>
      <c r="I586" s="56">
        <v>0</v>
      </c>
      <c r="J586" s="56">
        <v>0</v>
      </c>
      <c r="K586" s="456"/>
      <c r="L586" s="339"/>
      <c r="M586" s="355"/>
      <c r="N586" s="273"/>
    </row>
    <row r="587" spans="1:14" s="294" customFormat="1" ht="29.25" customHeight="1" x14ac:dyDescent="0.2">
      <c r="A587" s="573" t="s">
        <v>11</v>
      </c>
      <c r="B587" s="474" t="s">
        <v>73</v>
      </c>
      <c r="C587" s="495" t="s">
        <v>53</v>
      </c>
      <c r="D587" s="42" t="s">
        <v>5</v>
      </c>
      <c r="E587" s="116">
        <f>SUM(E588:E603)</f>
        <v>0.35191800000000001</v>
      </c>
      <c r="F587" s="116">
        <f t="shared" ref="F587:J587" si="76">SUM(F588:F603)</f>
        <v>0</v>
      </c>
      <c r="G587" s="116">
        <f t="shared" si="76"/>
        <v>0.20541599999999999</v>
      </c>
      <c r="H587" s="116">
        <f t="shared" si="76"/>
        <v>1.0584E-2</v>
      </c>
      <c r="I587" s="116">
        <f t="shared" si="76"/>
        <v>0.13591800000000001</v>
      </c>
      <c r="J587" s="116">
        <f t="shared" si="76"/>
        <v>0</v>
      </c>
      <c r="K587" s="495">
        <v>2014</v>
      </c>
      <c r="L587" s="495" t="s">
        <v>32</v>
      </c>
      <c r="M587" s="576" t="s">
        <v>52</v>
      </c>
    </row>
    <row r="588" spans="1:14" s="294" customFormat="1" ht="20.25" customHeight="1" x14ac:dyDescent="0.2">
      <c r="A588" s="517"/>
      <c r="B588" s="454"/>
      <c r="C588" s="444"/>
      <c r="D588" s="42">
        <v>2011</v>
      </c>
      <c r="E588" s="116">
        <f>F588+G588+H588+I588+J588</f>
        <v>0</v>
      </c>
      <c r="F588" s="56">
        <v>0</v>
      </c>
      <c r="G588" s="56">
        <v>0</v>
      </c>
      <c r="H588" s="56">
        <v>0</v>
      </c>
      <c r="I588" s="56">
        <v>0</v>
      </c>
      <c r="J588" s="56">
        <v>0</v>
      </c>
      <c r="K588" s="444"/>
      <c r="L588" s="444"/>
      <c r="M588" s="520"/>
    </row>
    <row r="589" spans="1:14" s="294" customFormat="1" ht="16.5" customHeight="1" x14ac:dyDescent="0.2">
      <c r="A589" s="517"/>
      <c r="B589" s="454"/>
      <c r="C589" s="444"/>
      <c r="D589" s="42">
        <v>2012</v>
      </c>
      <c r="E589" s="116">
        <f t="shared" ref="E589:E603" si="77">F589+G589+H589+I589+J589</f>
        <v>0</v>
      </c>
      <c r="F589" s="56">
        <v>0</v>
      </c>
      <c r="G589" s="56">
        <v>0</v>
      </c>
      <c r="H589" s="56">
        <v>0</v>
      </c>
      <c r="I589" s="56">
        <v>0</v>
      </c>
      <c r="J589" s="56">
        <v>0</v>
      </c>
      <c r="K589" s="444"/>
      <c r="L589" s="444"/>
      <c r="M589" s="520"/>
    </row>
    <row r="590" spans="1:14" s="294" customFormat="1" ht="20.25" customHeight="1" x14ac:dyDescent="0.2">
      <c r="A590" s="517"/>
      <c r="B590" s="454"/>
      <c r="C590" s="444"/>
      <c r="D590" s="42">
        <v>2013</v>
      </c>
      <c r="E590" s="116">
        <f t="shared" si="77"/>
        <v>0</v>
      </c>
      <c r="F590" s="56">
        <v>0</v>
      </c>
      <c r="G590" s="56">
        <v>0</v>
      </c>
      <c r="H590" s="56">
        <v>0</v>
      </c>
      <c r="I590" s="56">
        <v>0</v>
      </c>
      <c r="J590" s="56">
        <v>0</v>
      </c>
      <c r="K590" s="444"/>
      <c r="L590" s="444"/>
      <c r="M590" s="520"/>
    </row>
    <row r="591" spans="1:14" s="294" customFormat="1" ht="15.75" customHeight="1" x14ac:dyDescent="0.2">
      <c r="A591" s="517"/>
      <c r="B591" s="454"/>
      <c r="C591" s="444"/>
      <c r="D591" s="42">
        <v>2014</v>
      </c>
      <c r="E591" s="116">
        <f t="shared" si="77"/>
        <v>0.35191800000000001</v>
      </c>
      <c r="F591" s="56">
        <v>0</v>
      </c>
      <c r="G591" s="56">
        <f>205.416/1000</f>
        <v>0.20541599999999999</v>
      </c>
      <c r="H591" s="56">
        <f>10.584/1000</f>
        <v>1.0584E-2</v>
      </c>
      <c r="I591" s="56">
        <f>0.135918</f>
        <v>0.13591800000000001</v>
      </c>
      <c r="J591" s="56">
        <v>0</v>
      </c>
      <c r="K591" s="444"/>
      <c r="L591" s="444"/>
      <c r="M591" s="520"/>
    </row>
    <row r="592" spans="1:14" s="294" customFormat="1" ht="20.25" customHeight="1" x14ac:dyDescent="0.2">
      <c r="A592" s="517"/>
      <c r="B592" s="454"/>
      <c r="C592" s="444"/>
      <c r="D592" s="42">
        <v>2015</v>
      </c>
      <c r="E592" s="116">
        <f t="shared" si="77"/>
        <v>0</v>
      </c>
      <c r="F592" s="56">
        <v>0</v>
      </c>
      <c r="G592" s="56">
        <v>0</v>
      </c>
      <c r="H592" s="56">
        <v>0</v>
      </c>
      <c r="I592" s="56">
        <v>0</v>
      </c>
      <c r="J592" s="56">
        <v>0</v>
      </c>
      <c r="K592" s="444"/>
      <c r="L592" s="444"/>
      <c r="M592" s="520"/>
    </row>
    <row r="593" spans="1:13" s="294" customFormat="1" ht="28.5" customHeight="1" x14ac:dyDescent="0.2">
      <c r="A593" s="517"/>
      <c r="B593" s="454"/>
      <c r="C593" s="444"/>
      <c r="D593" s="42">
        <v>2016</v>
      </c>
      <c r="E593" s="116">
        <f t="shared" si="77"/>
        <v>0</v>
      </c>
      <c r="F593" s="56">
        <v>0</v>
      </c>
      <c r="G593" s="56">
        <v>0</v>
      </c>
      <c r="H593" s="56">
        <v>0</v>
      </c>
      <c r="I593" s="56">
        <v>0</v>
      </c>
      <c r="J593" s="56">
        <v>0</v>
      </c>
      <c r="K593" s="444"/>
      <c r="L593" s="444"/>
      <c r="M593" s="520"/>
    </row>
    <row r="594" spans="1:13" s="294" customFormat="1" ht="28.5" customHeight="1" x14ac:dyDescent="0.2">
      <c r="A594" s="517"/>
      <c r="B594" s="454"/>
      <c r="C594" s="444"/>
      <c r="D594" s="42">
        <v>2017</v>
      </c>
      <c r="E594" s="116">
        <f t="shared" si="77"/>
        <v>0</v>
      </c>
      <c r="F594" s="56">
        <v>0</v>
      </c>
      <c r="G594" s="56">
        <v>0</v>
      </c>
      <c r="H594" s="56">
        <v>0</v>
      </c>
      <c r="I594" s="56">
        <v>0</v>
      </c>
      <c r="J594" s="56">
        <v>0</v>
      </c>
      <c r="K594" s="444"/>
      <c r="L594" s="444"/>
      <c r="M594" s="520"/>
    </row>
    <row r="595" spans="1:13" s="294" customFormat="1" ht="28.5" customHeight="1" x14ac:dyDescent="0.2">
      <c r="A595" s="517"/>
      <c r="B595" s="454"/>
      <c r="C595" s="444"/>
      <c r="D595" s="42">
        <v>2018</v>
      </c>
      <c r="E595" s="116">
        <f t="shared" si="77"/>
        <v>0</v>
      </c>
      <c r="F595" s="56">
        <v>0</v>
      </c>
      <c r="G595" s="56">
        <v>0</v>
      </c>
      <c r="H595" s="56">
        <v>0</v>
      </c>
      <c r="I595" s="56">
        <v>0</v>
      </c>
      <c r="J595" s="56">
        <v>0</v>
      </c>
      <c r="K595" s="444"/>
      <c r="L595" s="444"/>
      <c r="M595" s="520"/>
    </row>
    <row r="596" spans="1:13" s="294" customFormat="1" ht="28.5" customHeight="1" x14ac:dyDescent="0.2">
      <c r="A596" s="517"/>
      <c r="B596" s="454"/>
      <c r="C596" s="444"/>
      <c r="D596" s="42">
        <v>2019</v>
      </c>
      <c r="E596" s="116">
        <f t="shared" si="77"/>
        <v>0</v>
      </c>
      <c r="F596" s="56">
        <v>0</v>
      </c>
      <c r="G596" s="56">
        <v>0</v>
      </c>
      <c r="H596" s="56">
        <v>0</v>
      </c>
      <c r="I596" s="56">
        <v>0</v>
      </c>
      <c r="J596" s="56">
        <v>0</v>
      </c>
      <c r="K596" s="444"/>
      <c r="L596" s="444"/>
      <c r="M596" s="520"/>
    </row>
    <row r="597" spans="1:13" s="294" customFormat="1" ht="28.5" customHeight="1" thickBot="1" x14ac:dyDescent="0.25">
      <c r="A597" s="517"/>
      <c r="B597" s="454"/>
      <c r="C597" s="444"/>
      <c r="D597" s="42">
        <v>2020</v>
      </c>
      <c r="E597" s="116">
        <f t="shared" si="77"/>
        <v>0</v>
      </c>
      <c r="F597" s="56">
        <v>0</v>
      </c>
      <c r="G597" s="56">
        <v>0</v>
      </c>
      <c r="H597" s="56">
        <v>0</v>
      </c>
      <c r="I597" s="56">
        <v>0</v>
      </c>
      <c r="J597" s="56">
        <v>0</v>
      </c>
      <c r="K597" s="444"/>
      <c r="L597" s="445"/>
      <c r="M597" s="521"/>
    </row>
    <row r="598" spans="1:13" s="294" customFormat="1" ht="28.5" customHeight="1" x14ac:dyDescent="0.2">
      <c r="A598" s="517"/>
      <c r="B598" s="454"/>
      <c r="C598" s="444"/>
      <c r="D598" s="42">
        <v>2021</v>
      </c>
      <c r="E598" s="116">
        <f t="shared" si="77"/>
        <v>0</v>
      </c>
      <c r="F598" s="56">
        <v>0</v>
      </c>
      <c r="G598" s="56">
        <v>0</v>
      </c>
      <c r="H598" s="56">
        <v>0</v>
      </c>
      <c r="I598" s="56">
        <v>0</v>
      </c>
      <c r="J598" s="56">
        <v>0</v>
      </c>
      <c r="K598" s="444"/>
      <c r="L598" s="340"/>
      <c r="M598" s="344"/>
    </row>
    <row r="599" spans="1:13" s="294" customFormat="1" ht="28.5" customHeight="1" x14ac:dyDescent="0.2">
      <c r="A599" s="517"/>
      <c r="B599" s="454"/>
      <c r="C599" s="444"/>
      <c r="D599" s="42">
        <v>2022</v>
      </c>
      <c r="E599" s="116">
        <f t="shared" si="77"/>
        <v>0</v>
      </c>
      <c r="F599" s="56">
        <v>0</v>
      </c>
      <c r="G599" s="56">
        <v>0</v>
      </c>
      <c r="H599" s="56">
        <v>0</v>
      </c>
      <c r="I599" s="56">
        <v>0</v>
      </c>
      <c r="J599" s="56">
        <v>0</v>
      </c>
      <c r="K599" s="444"/>
      <c r="L599" s="340"/>
      <c r="M599" s="344"/>
    </row>
    <row r="600" spans="1:13" s="294" customFormat="1" ht="28.5" customHeight="1" x14ac:dyDescent="0.2">
      <c r="A600" s="517"/>
      <c r="B600" s="454"/>
      <c r="C600" s="444"/>
      <c r="D600" s="42">
        <v>2023</v>
      </c>
      <c r="E600" s="116">
        <f t="shared" si="77"/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444"/>
      <c r="L600" s="340"/>
      <c r="M600" s="344"/>
    </row>
    <row r="601" spans="1:13" s="294" customFormat="1" ht="28.5" customHeight="1" x14ac:dyDescent="0.2">
      <c r="A601" s="517"/>
      <c r="B601" s="454"/>
      <c r="C601" s="444"/>
      <c r="D601" s="42">
        <v>2024</v>
      </c>
      <c r="E601" s="116">
        <f t="shared" si="77"/>
        <v>0</v>
      </c>
      <c r="F601" s="56">
        <v>0</v>
      </c>
      <c r="G601" s="56">
        <v>0</v>
      </c>
      <c r="H601" s="56">
        <v>0</v>
      </c>
      <c r="I601" s="56">
        <v>0</v>
      </c>
      <c r="J601" s="56">
        <v>0</v>
      </c>
      <c r="K601" s="444"/>
      <c r="L601" s="340"/>
      <c r="M601" s="344"/>
    </row>
    <row r="602" spans="1:13" s="294" customFormat="1" ht="28.5" customHeight="1" x14ac:dyDescent="0.2">
      <c r="A602" s="517"/>
      <c r="B602" s="454"/>
      <c r="C602" s="444"/>
      <c r="D602" s="42">
        <v>2025</v>
      </c>
      <c r="E602" s="116">
        <f t="shared" si="77"/>
        <v>0</v>
      </c>
      <c r="F602" s="56">
        <v>0</v>
      </c>
      <c r="G602" s="56">
        <v>0</v>
      </c>
      <c r="H602" s="56">
        <v>0</v>
      </c>
      <c r="I602" s="56">
        <v>0</v>
      </c>
      <c r="J602" s="56">
        <v>0</v>
      </c>
      <c r="K602" s="444"/>
      <c r="L602" s="340"/>
      <c r="M602" s="344"/>
    </row>
    <row r="603" spans="1:13" s="294" customFormat="1" ht="28.5" customHeight="1" thickBot="1" x14ac:dyDescent="0.25">
      <c r="A603" s="518"/>
      <c r="B603" s="462"/>
      <c r="C603" s="456"/>
      <c r="D603" s="42">
        <v>2026</v>
      </c>
      <c r="E603" s="116">
        <f t="shared" si="77"/>
        <v>0</v>
      </c>
      <c r="F603" s="56">
        <v>0</v>
      </c>
      <c r="G603" s="56">
        <v>0</v>
      </c>
      <c r="H603" s="56">
        <v>0</v>
      </c>
      <c r="I603" s="56">
        <v>0</v>
      </c>
      <c r="J603" s="56">
        <v>0</v>
      </c>
      <c r="K603" s="445"/>
      <c r="L603" s="340"/>
      <c r="M603" s="344"/>
    </row>
    <row r="604" spans="1:13" s="294" customFormat="1" ht="28.5" customHeight="1" x14ac:dyDescent="0.2">
      <c r="A604" s="516" t="s">
        <v>12</v>
      </c>
      <c r="B604" s="453" t="s">
        <v>76</v>
      </c>
      <c r="C604" s="495" t="s">
        <v>53</v>
      </c>
      <c r="D604" s="42" t="s">
        <v>5</v>
      </c>
      <c r="E604" s="116">
        <f>SUM(E605:E620)</f>
        <v>0.55024099999999998</v>
      </c>
      <c r="F604" s="116">
        <f t="shared" ref="F604:J604" si="78">SUM(F605:F620)</f>
        <v>0</v>
      </c>
      <c r="G604" s="116">
        <f t="shared" si="78"/>
        <v>0.52270894999999995</v>
      </c>
      <c r="H604" s="116">
        <f t="shared" si="78"/>
        <v>0</v>
      </c>
      <c r="I604" s="116">
        <f t="shared" si="78"/>
        <v>2.7532049999999999E-2</v>
      </c>
      <c r="J604" s="116">
        <f t="shared" si="78"/>
        <v>0</v>
      </c>
      <c r="K604" s="443">
        <v>2015</v>
      </c>
      <c r="L604" s="340"/>
      <c r="M604" s="344"/>
    </row>
    <row r="605" spans="1:13" s="294" customFormat="1" ht="28.5" customHeight="1" x14ac:dyDescent="0.2">
      <c r="A605" s="517"/>
      <c r="B605" s="454"/>
      <c r="C605" s="444"/>
      <c r="D605" s="42">
        <v>2011</v>
      </c>
      <c r="E605" s="116">
        <f>F605+G605+H605+I605+J605</f>
        <v>0</v>
      </c>
      <c r="F605" s="56">
        <v>0</v>
      </c>
      <c r="G605" s="56">
        <v>0</v>
      </c>
      <c r="H605" s="56">
        <v>0</v>
      </c>
      <c r="I605" s="56">
        <v>0</v>
      </c>
      <c r="J605" s="56">
        <v>0</v>
      </c>
      <c r="K605" s="444"/>
      <c r="L605" s="340"/>
      <c r="M605" s="344"/>
    </row>
    <row r="606" spans="1:13" s="294" customFormat="1" ht="28.5" customHeight="1" x14ac:dyDescent="0.2">
      <c r="A606" s="517"/>
      <c r="B606" s="454"/>
      <c r="C606" s="444"/>
      <c r="D606" s="42">
        <v>2012</v>
      </c>
      <c r="E606" s="116">
        <f t="shared" ref="E606:E620" si="79">F606+G606+H606+I606+J606</f>
        <v>0</v>
      </c>
      <c r="F606" s="56">
        <v>0</v>
      </c>
      <c r="G606" s="56">
        <v>0</v>
      </c>
      <c r="H606" s="56">
        <v>0</v>
      </c>
      <c r="I606" s="56">
        <v>0</v>
      </c>
      <c r="J606" s="56">
        <v>0</v>
      </c>
      <c r="K606" s="444"/>
      <c r="L606" s="340"/>
      <c r="M606" s="344"/>
    </row>
    <row r="607" spans="1:13" s="294" customFormat="1" ht="28.5" customHeight="1" x14ac:dyDescent="0.2">
      <c r="A607" s="517"/>
      <c r="B607" s="454"/>
      <c r="C607" s="444"/>
      <c r="D607" s="42">
        <v>2013</v>
      </c>
      <c r="E607" s="116">
        <f t="shared" si="79"/>
        <v>0</v>
      </c>
      <c r="F607" s="56">
        <v>0</v>
      </c>
      <c r="G607" s="56">
        <v>0</v>
      </c>
      <c r="H607" s="56">
        <v>0</v>
      </c>
      <c r="I607" s="56">
        <v>0</v>
      </c>
      <c r="J607" s="56">
        <v>0</v>
      </c>
      <c r="K607" s="444"/>
      <c r="L607" s="340"/>
      <c r="M607" s="344"/>
    </row>
    <row r="608" spans="1:13" s="294" customFormat="1" ht="28.5" customHeight="1" x14ac:dyDescent="0.2">
      <c r="A608" s="517"/>
      <c r="B608" s="454"/>
      <c r="C608" s="444"/>
      <c r="D608" s="42">
        <v>2014</v>
      </c>
      <c r="E608" s="116">
        <f t="shared" si="79"/>
        <v>0</v>
      </c>
      <c r="F608" s="56">
        <v>0</v>
      </c>
      <c r="G608" s="56">
        <v>0</v>
      </c>
      <c r="H608" s="56">
        <v>0</v>
      </c>
      <c r="I608" s="56">
        <v>0</v>
      </c>
      <c r="J608" s="56">
        <v>0</v>
      </c>
      <c r="K608" s="444"/>
      <c r="L608" s="340"/>
      <c r="M608" s="344"/>
    </row>
    <row r="609" spans="1:14" s="294" customFormat="1" ht="28.5" customHeight="1" x14ac:dyDescent="0.2">
      <c r="A609" s="517"/>
      <c r="B609" s="454"/>
      <c r="C609" s="444"/>
      <c r="D609" s="42">
        <v>2015</v>
      </c>
      <c r="E609" s="116">
        <f t="shared" si="79"/>
        <v>0.55024099999999998</v>
      </c>
      <c r="F609" s="56">
        <v>0</v>
      </c>
      <c r="G609" s="56">
        <v>0.52270894999999995</v>
      </c>
      <c r="H609" s="56">
        <v>0</v>
      </c>
      <c r="I609" s="56">
        <v>2.7532049999999999E-2</v>
      </c>
      <c r="J609" s="56">
        <v>0</v>
      </c>
      <c r="K609" s="444"/>
      <c r="L609" s="340"/>
      <c r="M609" s="344"/>
      <c r="N609" s="284"/>
    </row>
    <row r="610" spans="1:14" s="294" customFormat="1" ht="28.5" customHeight="1" x14ac:dyDescent="0.2">
      <c r="A610" s="517"/>
      <c r="B610" s="454"/>
      <c r="C610" s="444"/>
      <c r="D610" s="42">
        <v>2016</v>
      </c>
      <c r="E610" s="116">
        <f t="shared" si="79"/>
        <v>0</v>
      </c>
      <c r="F610" s="56">
        <v>0</v>
      </c>
      <c r="G610" s="56">
        <v>0</v>
      </c>
      <c r="H610" s="56">
        <v>0</v>
      </c>
      <c r="I610" s="56">
        <v>0</v>
      </c>
      <c r="J610" s="56">
        <v>0</v>
      </c>
      <c r="K610" s="444"/>
      <c r="L610" s="340"/>
      <c r="M610" s="344"/>
    </row>
    <row r="611" spans="1:14" s="294" customFormat="1" ht="28.5" customHeight="1" x14ac:dyDescent="0.2">
      <c r="A611" s="517"/>
      <c r="B611" s="454"/>
      <c r="C611" s="444"/>
      <c r="D611" s="42">
        <v>2017</v>
      </c>
      <c r="E611" s="116">
        <f t="shared" si="79"/>
        <v>0</v>
      </c>
      <c r="F611" s="56">
        <v>0</v>
      </c>
      <c r="G611" s="56">
        <v>0</v>
      </c>
      <c r="H611" s="56">
        <v>0</v>
      </c>
      <c r="I611" s="56">
        <v>0</v>
      </c>
      <c r="J611" s="56">
        <v>0</v>
      </c>
      <c r="K611" s="444"/>
      <c r="L611" s="340"/>
      <c r="M611" s="344"/>
    </row>
    <row r="612" spans="1:14" s="294" customFormat="1" ht="28.5" customHeight="1" x14ac:dyDescent="0.2">
      <c r="A612" s="517"/>
      <c r="B612" s="454"/>
      <c r="C612" s="444"/>
      <c r="D612" s="42">
        <v>2018</v>
      </c>
      <c r="E612" s="116">
        <f t="shared" si="79"/>
        <v>0</v>
      </c>
      <c r="F612" s="56">
        <v>0</v>
      </c>
      <c r="G612" s="56">
        <v>0</v>
      </c>
      <c r="H612" s="56">
        <v>0</v>
      </c>
      <c r="I612" s="56">
        <v>0</v>
      </c>
      <c r="J612" s="56">
        <v>0</v>
      </c>
      <c r="K612" s="444"/>
      <c r="L612" s="340"/>
      <c r="M612" s="344"/>
    </row>
    <row r="613" spans="1:14" s="294" customFormat="1" ht="28.5" customHeight="1" x14ac:dyDescent="0.2">
      <c r="A613" s="517"/>
      <c r="B613" s="454"/>
      <c r="C613" s="444"/>
      <c r="D613" s="42">
        <v>2019</v>
      </c>
      <c r="E613" s="116">
        <f t="shared" si="79"/>
        <v>0</v>
      </c>
      <c r="F613" s="56">
        <v>0</v>
      </c>
      <c r="G613" s="56">
        <v>0</v>
      </c>
      <c r="H613" s="56">
        <v>0</v>
      </c>
      <c r="I613" s="56">
        <v>0</v>
      </c>
      <c r="J613" s="56">
        <v>0</v>
      </c>
      <c r="K613" s="444"/>
      <c r="L613" s="340"/>
      <c r="M613" s="344"/>
    </row>
    <row r="614" spans="1:14" s="294" customFormat="1" ht="28.5" customHeight="1" x14ac:dyDescent="0.2">
      <c r="A614" s="517"/>
      <c r="B614" s="454"/>
      <c r="C614" s="444"/>
      <c r="D614" s="42">
        <v>2020</v>
      </c>
      <c r="E614" s="116">
        <f t="shared" si="79"/>
        <v>0</v>
      </c>
      <c r="F614" s="56">
        <v>0</v>
      </c>
      <c r="G614" s="56">
        <v>0</v>
      </c>
      <c r="H614" s="56">
        <v>0</v>
      </c>
      <c r="I614" s="56">
        <v>0</v>
      </c>
      <c r="J614" s="56">
        <v>0</v>
      </c>
      <c r="K614" s="444"/>
      <c r="L614" s="340"/>
      <c r="M614" s="344"/>
    </row>
    <row r="615" spans="1:14" s="294" customFormat="1" ht="28.5" customHeight="1" x14ac:dyDescent="0.2">
      <c r="A615" s="517"/>
      <c r="B615" s="454"/>
      <c r="C615" s="444"/>
      <c r="D615" s="42">
        <v>2021</v>
      </c>
      <c r="E615" s="116">
        <f t="shared" si="79"/>
        <v>0</v>
      </c>
      <c r="F615" s="56">
        <v>0</v>
      </c>
      <c r="G615" s="56">
        <v>0</v>
      </c>
      <c r="H615" s="56">
        <v>0</v>
      </c>
      <c r="I615" s="56">
        <v>0</v>
      </c>
      <c r="J615" s="56">
        <v>0</v>
      </c>
      <c r="K615" s="444"/>
      <c r="L615" s="340"/>
      <c r="M615" s="344"/>
    </row>
    <row r="616" spans="1:14" s="294" customFormat="1" ht="28.5" customHeight="1" x14ac:dyDescent="0.2">
      <c r="A616" s="517"/>
      <c r="B616" s="454"/>
      <c r="C616" s="444"/>
      <c r="D616" s="42">
        <v>2022</v>
      </c>
      <c r="E616" s="116">
        <f t="shared" si="79"/>
        <v>0</v>
      </c>
      <c r="F616" s="56">
        <v>0</v>
      </c>
      <c r="G616" s="56">
        <v>0</v>
      </c>
      <c r="H616" s="56">
        <v>0</v>
      </c>
      <c r="I616" s="56">
        <v>0</v>
      </c>
      <c r="J616" s="56">
        <v>0</v>
      </c>
      <c r="K616" s="444"/>
      <c r="L616" s="340"/>
      <c r="M616" s="344"/>
    </row>
    <row r="617" spans="1:14" s="294" customFormat="1" ht="28.5" customHeight="1" x14ac:dyDescent="0.2">
      <c r="A617" s="517"/>
      <c r="B617" s="454"/>
      <c r="C617" s="444"/>
      <c r="D617" s="42">
        <v>2023</v>
      </c>
      <c r="E617" s="116">
        <f t="shared" si="79"/>
        <v>0</v>
      </c>
      <c r="F617" s="56">
        <v>0</v>
      </c>
      <c r="G617" s="56">
        <v>0</v>
      </c>
      <c r="H617" s="56">
        <v>0</v>
      </c>
      <c r="I617" s="56">
        <v>0</v>
      </c>
      <c r="J617" s="56">
        <v>0</v>
      </c>
      <c r="K617" s="444"/>
      <c r="L617" s="340"/>
      <c r="M617" s="344"/>
    </row>
    <row r="618" spans="1:14" s="294" customFormat="1" ht="28.5" customHeight="1" x14ac:dyDescent="0.2">
      <c r="A618" s="517"/>
      <c r="B618" s="454"/>
      <c r="C618" s="444"/>
      <c r="D618" s="42">
        <v>2024</v>
      </c>
      <c r="E618" s="116">
        <f t="shared" si="79"/>
        <v>0</v>
      </c>
      <c r="F618" s="56">
        <v>0</v>
      </c>
      <c r="G618" s="56">
        <v>0</v>
      </c>
      <c r="H618" s="56">
        <v>0</v>
      </c>
      <c r="I618" s="56">
        <v>0</v>
      </c>
      <c r="J618" s="56">
        <v>0</v>
      </c>
      <c r="K618" s="444"/>
      <c r="L618" s="340"/>
      <c r="M618" s="344"/>
    </row>
    <row r="619" spans="1:14" s="294" customFormat="1" ht="28.5" customHeight="1" x14ac:dyDescent="0.2">
      <c r="A619" s="517"/>
      <c r="B619" s="454"/>
      <c r="C619" s="444"/>
      <c r="D619" s="42">
        <v>2025</v>
      </c>
      <c r="E619" s="116">
        <f t="shared" si="79"/>
        <v>0</v>
      </c>
      <c r="F619" s="56">
        <v>0</v>
      </c>
      <c r="G619" s="56">
        <v>0</v>
      </c>
      <c r="H619" s="56">
        <v>0</v>
      </c>
      <c r="I619" s="56">
        <v>0</v>
      </c>
      <c r="J619" s="56">
        <v>0</v>
      </c>
      <c r="K619" s="444"/>
      <c r="L619" s="340"/>
      <c r="M619" s="344"/>
    </row>
    <row r="620" spans="1:14" s="294" customFormat="1" ht="28.5" customHeight="1" thickBot="1" x14ac:dyDescent="0.25">
      <c r="A620" s="518"/>
      <c r="B620" s="462"/>
      <c r="C620" s="456"/>
      <c r="D620" s="42">
        <v>2026</v>
      </c>
      <c r="E620" s="116">
        <f t="shared" si="79"/>
        <v>0</v>
      </c>
      <c r="F620" s="56">
        <v>0</v>
      </c>
      <c r="G620" s="56">
        <v>0</v>
      </c>
      <c r="H620" s="56">
        <v>0</v>
      </c>
      <c r="I620" s="56">
        <v>0</v>
      </c>
      <c r="J620" s="56">
        <v>0</v>
      </c>
      <c r="K620" s="456"/>
      <c r="L620" s="340"/>
      <c r="M620" s="344"/>
    </row>
    <row r="621" spans="1:14" s="294" customFormat="1" ht="33.75" customHeight="1" x14ac:dyDescent="0.2">
      <c r="A621" s="516" t="s">
        <v>78</v>
      </c>
      <c r="B621" s="453" t="s">
        <v>145</v>
      </c>
      <c r="C621" s="495"/>
      <c r="D621" s="42" t="s">
        <v>5</v>
      </c>
      <c r="E621" s="116">
        <f>SUM(E622:E637)</f>
        <v>2.09402781</v>
      </c>
      <c r="F621" s="116">
        <f t="shared" ref="F621:J621" si="80">SUM(F622:F637)</f>
        <v>0</v>
      </c>
      <c r="G621" s="116">
        <f t="shared" si="80"/>
        <v>2.09402781</v>
      </c>
      <c r="H621" s="116">
        <f t="shared" si="80"/>
        <v>0</v>
      </c>
      <c r="I621" s="116">
        <f t="shared" si="80"/>
        <v>0</v>
      </c>
      <c r="J621" s="116">
        <f t="shared" si="80"/>
        <v>0</v>
      </c>
      <c r="K621" s="495">
        <v>2019</v>
      </c>
      <c r="L621" s="340"/>
      <c r="M621" s="344"/>
    </row>
    <row r="622" spans="1:14" s="294" customFormat="1" ht="28.5" customHeight="1" x14ac:dyDescent="0.2">
      <c r="A622" s="517"/>
      <c r="B622" s="454"/>
      <c r="C622" s="444"/>
      <c r="D622" s="42">
        <v>2011</v>
      </c>
      <c r="E622" s="116">
        <f>F622+G622+H622+I622+J622</f>
        <v>0</v>
      </c>
      <c r="F622" s="56">
        <v>0</v>
      </c>
      <c r="G622" s="56">
        <v>0</v>
      </c>
      <c r="H622" s="56">
        <v>0</v>
      </c>
      <c r="I622" s="56">
        <v>0</v>
      </c>
      <c r="J622" s="56">
        <v>0</v>
      </c>
      <c r="K622" s="444"/>
      <c r="L622" s="340"/>
      <c r="M622" s="344"/>
    </row>
    <row r="623" spans="1:14" s="294" customFormat="1" ht="28.5" customHeight="1" x14ac:dyDescent="0.2">
      <c r="A623" s="517"/>
      <c r="B623" s="454"/>
      <c r="C623" s="444"/>
      <c r="D623" s="42">
        <v>2012</v>
      </c>
      <c r="E623" s="116">
        <f t="shared" ref="E623:E637" si="81">F623+G623+H623+I623+J623</f>
        <v>0</v>
      </c>
      <c r="F623" s="56">
        <v>0</v>
      </c>
      <c r="G623" s="56">
        <v>0</v>
      </c>
      <c r="H623" s="56">
        <v>0</v>
      </c>
      <c r="I623" s="56">
        <v>0</v>
      </c>
      <c r="J623" s="56">
        <v>0</v>
      </c>
      <c r="K623" s="444"/>
      <c r="L623" s="340"/>
      <c r="M623" s="344"/>
    </row>
    <row r="624" spans="1:14" s="294" customFormat="1" ht="28.5" customHeight="1" x14ac:dyDescent="0.2">
      <c r="A624" s="517"/>
      <c r="B624" s="454"/>
      <c r="C624" s="444"/>
      <c r="D624" s="42">
        <v>2013</v>
      </c>
      <c r="E624" s="116">
        <f t="shared" si="81"/>
        <v>0</v>
      </c>
      <c r="F624" s="56">
        <v>0</v>
      </c>
      <c r="G624" s="56">
        <v>0</v>
      </c>
      <c r="H624" s="56">
        <v>0</v>
      </c>
      <c r="I624" s="56">
        <v>0</v>
      </c>
      <c r="J624" s="56">
        <v>0</v>
      </c>
      <c r="K624" s="444"/>
      <c r="L624" s="340"/>
      <c r="M624" s="344"/>
    </row>
    <row r="625" spans="1:14" s="294" customFormat="1" ht="28.5" customHeight="1" x14ac:dyDescent="0.2">
      <c r="A625" s="517"/>
      <c r="B625" s="454"/>
      <c r="C625" s="444"/>
      <c r="D625" s="42">
        <v>2014</v>
      </c>
      <c r="E625" s="116">
        <f t="shared" si="81"/>
        <v>0</v>
      </c>
      <c r="F625" s="56">
        <v>0</v>
      </c>
      <c r="G625" s="56">
        <v>0</v>
      </c>
      <c r="H625" s="56">
        <v>0</v>
      </c>
      <c r="I625" s="56">
        <v>0</v>
      </c>
      <c r="J625" s="56">
        <v>0</v>
      </c>
      <c r="K625" s="444"/>
      <c r="L625" s="340"/>
      <c r="M625" s="344"/>
    </row>
    <row r="626" spans="1:14" s="294" customFormat="1" ht="28.5" customHeight="1" x14ac:dyDescent="0.2">
      <c r="A626" s="517"/>
      <c r="B626" s="454"/>
      <c r="C626" s="444"/>
      <c r="D626" s="42">
        <v>2015</v>
      </c>
      <c r="E626" s="116">
        <f t="shared" si="81"/>
        <v>0</v>
      </c>
      <c r="F626" s="56">
        <v>0</v>
      </c>
      <c r="G626" s="56">
        <v>0</v>
      </c>
      <c r="H626" s="56">
        <v>0</v>
      </c>
      <c r="I626" s="56">
        <v>0</v>
      </c>
      <c r="J626" s="56">
        <v>0</v>
      </c>
      <c r="K626" s="444"/>
      <c r="L626" s="340"/>
      <c r="M626" s="344"/>
    </row>
    <row r="627" spans="1:14" s="294" customFormat="1" ht="28.5" customHeight="1" x14ac:dyDescent="0.2">
      <c r="A627" s="517"/>
      <c r="B627" s="454"/>
      <c r="C627" s="444"/>
      <c r="D627" s="42">
        <v>2016</v>
      </c>
      <c r="E627" s="116">
        <f t="shared" si="81"/>
        <v>0</v>
      </c>
      <c r="F627" s="56">
        <v>0</v>
      </c>
      <c r="G627" s="56">
        <v>0</v>
      </c>
      <c r="H627" s="56">
        <v>0</v>
      </c>
      <c r="I627" s="56">
        <v>0</v>
      </c>
      <c r="J627" s="56">
        <v>0</v>
      </c>
      <c r="K627" s="444"/>
      <c r="L627" s="340"/>
      <c r="M627" s="344"/>
    </row>
    <row r="628" spans="1:14" s="294" customFormat="1" ht="28.5" customHeight="1" x14ac:dyDescent="0.2">
      <c r="A628" s="517"/>
      <c r="B628" s="454"/>
      <c r="C628" s="444"/>
      <c r="D628" s="42">
        <v>2017</v>
      </c>
      <c r="E628" s="116">
        <f t="shared" si="81"/>
        <v>0</v>
      </c>
      <c r="F628" s="56">
        <v>0</v>
      </c>
      <c r="G628" s="56">
        <v>0</v>
      </c>
      <c r="H628" s="56">
        <v>0</v>
      </c>
      <c r="I628" s="56">
        <v>0</v>
      </c>
      <c r="J628" s="56">
        <v>0</v>
      </c>
      <c r="K628" s="444"/>
      <c r="L628" s="340"/>
      <c r="M628" s="344"/>
    </row>
    <row r="629" spans="1:14" s="294" customFormat="1" ht="28.5" customHeight="1" x14ac:dyDescent="0.2">
      <c r="A629" s="517"/>
      <c r="B629" s="454"/>
      <c r="C629" s="444"/>
      <c r="D629" s="42">
        <v>2018</v>
      </c>
      <c r="E629" s="116">
        <f t="shared" si="81"/>
        <v>0</v>
      </c>
      <c r="F629" s="56">
        <v>0</v>
      </c>
      <c r="G629" s="56">
        <v>0</v>
      </c>
      <c r="H629" s="56">
        <v>0</v>
      </c>
      <c r="I629" s="56">
        <v>0</v>
      </c>
      <c r="J629" s="56">
        <v>0</v>
      </c>
      <c r="K629" s="444"/>
      <c r="L629" s="340"/>
      <c r="M629" s="344"/>
    </row>
    <row r="630" spans="1:14" s="294" customFormat="1" ht="28.5" customHeight="1" x14ac:dyDescent="0.2">
      <c r="A630" s="517"/>
      <c r="B630" s="454"/>
      <c r="C630" s="444"/>
      <c r="D630" s="42">
        <v>2019</v>
      </c>
      <c r="E630" s="116">
        <f t="shared" si="81"/>
        <v>2.09402781</v>
      </c>
      <c r="F630" s="56">
        <v>0</v>
      </c>
      <c r="G630" s="56">
        <f>1.98902781+0.105</f>
        <v>2.09402781</v>
      </c>
      <c r="H630" s="56">
        <v>0</v>
      </c>
      <c r="I630" s="56">
        <v>0</v>
      </c>
      <c r="J630" s="56">
        <v>0</v>
      </c>
      <c r="K630" s="444"/>
      <c r="L630" s="340"/>
      <c r="M630" s="344"/>
      <c r="N630" s="284"/>
    </row>
    <row r="631" spans="1:14" s="294" customFormat="1" ht="28.5" customHeight="1" x14ac:dyDescent="0.2">
      <c r="A631" s="517"/>
      <c r="B631" s="454"/>
      <c r="C631" s="444"/>
      <c r="D631" s="42">
        <v>2020</v>
      </c>
      <c r="E631" s="116">
        <f t="shared" si="81"/>
        <v>0</v>
      </c>
      <c r="F631" s="56">
        <v>0</v>
      </c>
      <c r="G631" s="56">
        <v>0</v>
      </c>
      <c r="H631" s="56">
        <v>0</v>
      </c>
      <c r="I631" s="56">
        <v>0</v>
      </c>
      <c r="J631" s="56">
        <v>0</v>
      </c>
      <c r="K631" s="444"/>
      <c r="L631" s="340"/>
      <c r="M631" s="344"/>
    </row>
    <row r="632" spans="1:14" s="294" customFormat="1" ht="28.5" customHeight="1" x14ac:dyDescent="0.2">
      <c r="A632" s="517"/>
      <c r="B632" s="454"/>
      <c r="C632" s="444"/>
      <c r="D632" s="42">
        <v>2021</v>
      </c>
      <c r="E632" s="116">
        <f t="shared" si="81"/>
        <v>0</v>
      </c>
      <c r="F632" s="56">
        <v>0</v>
      </c>
      <c r="G632" s="56">
        <v>0</v>
      </c>
      <c r="H632" s="56">
        <v>0</v>
      </c>
      <c r="I632" s="56">
        <v>0</v>
      </c>
      <c r="J632" s="56">
        <v>0</v>
      </c>
      <c r="K632" s="444"/>
      <c r="L632" s="340"/>
      <c r="M632" s="344"/>
    </row>
    <row r="633" spans="1:14" s="294" customFormat="1" ht="28.5" customHeight="1" x14ac:dyDescent="0.2">
      <c r="A633" s="517"/>
      <c r="B633" s="454"/>
      <c r="C633" s="444"/>
      <c r="D633" s="42">
        <v>2022</v>
      </c>
      <c r="E633" s="116">
        <f t="shared" si="81"/>
        <v>0</v>
      </c>
      <c r="F633" s="56">
        <v>0</v>
      </c>
      <c r="G633" s="56">
        <v>0</v>
      </c>
      <c r="H633" s="56">
        <v>0</v>
      </c>
      <c r="I633" s="56">
        <v>0</v>
      </c>
      <c r="J633" s="56">
        <v>0</v>
      </c>
      <c r="K633" s="444"/>
      <c r="L633" s="340"/>
      <c r="M633" s="344"/>
    </row>
    <row r="634" spans="1:14" s="294" customFormat="1" ht="28.5" customHeight="1" x14ac:dyDescent="0.2">
      <c r="A634" s="517"/>
      <c r="B634" s="454"/>
      <c r="C634" s="444"/>
      <c r="D634" s="42">
        <v>2023</v>
      </c>
      <c r="E634" s="116">
        <f t="shared" si="81"/>
        <v>0</v>
      </c>
      <c r="F634" s="56">
        <v>0</v>
      </c>
      <c r="G634" s="56">
        <v>0</v>
      </c>
      <c r="H634" s="56">
        <v>0</v>
      </c>
      <c r="I634" s="56">
        <v>0</v>
      </c>
      <c r="J634" s="56">
        <v>0</v>
      </c>
      <c r="K634" s="444"/>
      <c r="L634" s="340"/>
      <c r="M634" s="344"/>
    </row>
    <row r="635" spans="1:14" s="294" customFormat="1" ht="28.5" customHeight="1" x14ac:dyDescent="0.2">
      <c r="A635" s="517"/>
      <c r="B635" s="454"/>
      <c r="C635" s="444"/>
      <c r="D635" s="42">
        <v>2024</v>
      </c>
      <c r="E635" s="116">
        <f t="shared" si="81"/>
        <v>0</v>
      </c>
      <c r="F635" s="56">
        <v>0</v>
      </c>
      <c r="G635" s="56">
        <v>0</v>
      </c>
      <c r="H635" s="56">
        <v>0</v>
      </c>
      <c r="I635" s="56">
        <v>0</v>
      </c>
      <c r="J635" s="56">
        <v>0</v>
      </c>
      <c r="K635" s="444"/>
      <c r="L635" s="340"/>
      <c r="M635" s="344"/>
    </row>
    <row r="636" spans="1:14" s="294" customFormat="1" ht="28.5" customHeight="1" x14ac:dyDescent="0.2">
      <c r="A636" s="517"/>
      <c r="B636" s="454"/>
      <c r="C636" s="444"/>
      <c r="D636" s="42">
        <v>2025</v>
      </c>
      <c r="E636" s="116">
        <f t="shared" si="81"/>
        <v>0</v>
      </c>
      <c r="F636" s="56">
        <v>0</v>
      </c>
      <c r="G636" s="56">
        <v>0</v>
      </c>
      <c r="H636" s="56">
        <v>0</v>
      </c>
      <c r="I636" s="56">
        <v>0</v>
      </c>
      <c r="J636" s="56">
        <v>0</v>
      </c>
      <c r="K636" s="444"/>
      <c r="L636" s="340"/>
      <c r="M636" s="344"/>
    </row>
    <row r="637" spans="1:14" s="294" customFormat="1" ht="28.5" customHeight="1" thickBot="1" x14ac:dyDescent="0.25">
      <c r="A637" s="518"/>
      <c r="B637" s="462"/>
      <c r="C637" s="445"/>
      <c r="D637" s="42">
        <v>2026</v>
      </c>
      <c r="E637" s="116">
        <f t="shared" si="81"/>
        <v>0</v>
      </c>
      <c r="F637" s="56">
        <v>0</v>
      </c>
      <c r="G637" s="56">
        <v>0</v>
      </c>
      <c r="H637" s="56">
        <v>0</v>
      </c>
      <c r="I637" s="56">
        <v>0</v>
      </c>
      <c r="J637" s="56">
        <v>0</v>
      </c>
      <c r="K637" s="456"/>
      <c r="L637" s="340"/>
      <c r="M637" s="344"/>
    </row>
    <row r="638" spans="1:14" s="294" customFormat="1" ht="28.5" customHeight="1" x14ac:dyDescent="0.2">
      <c r="A638" s="516" t="s">
        <v>79</v>
      </c>
      <c r="B638" s="453" t="s">
        <v>65</v>
      </c>
      <c r="C638" s="443"/>
      <c r="D638" s="42" t="s">
        <v>5</v>
      </c>
      <c r="E638" s="133">
        <f>SUM(E639:E654)</f>
        <v>2.2999999999999998</v>
      </c>
      <c r="F638" s="133">
        <f t="shared" ref="F638:J638" si="82">SUM(F639:F654)</f>
        <v>0</v>
      </c>
      <c r="G638" s="133">
        <f t="shared" si="82"/>
        <v>2.1873</v>
      </c>
      <c r="H638" s="133">
        <f t="shared" si="82"/>
        <v>0.11269999999999999</v>
      </c>
      <c r="I638" s="133">
        <f t="shared" si="82"/>
        <v>0</v>
      </c>
      <c r="J638" s="133">
        <f t="shared" si="82"/>
        <v>0</v>
      </c>
      <c r="K638" s="495">
        <v>2014</v>
      </c>
      <c r="L638" s="443">
        <v>2014</v>
      </c>
      <c r="M638" s="344"/>
    </row>
    <row r="639" spans="1:14" s="294" customFormat="1" ht="28.5" customHeight="1" x14ac:dyDescent="0.2">
      <c r="A639" s="517"/>
      <c r="B639" s="454"/>
      <c r="C639" s="444"/>
      <c r="D639" s="42">
        <v>2011</v>
      </c>
      <c r="E639" s="133">
        <f>F639+G639+H639+I639+J639</f>
        <v>0</v>
      </c>
      <c r="F639" s="56">
        <v>0</v>
      </c>
      <c r="G639" s="56">
        <v>0</v>
      </c>
      <c r="H639" s="56">
        <v>0</v>
      </c>
      <c r="I639" s="56">
        <v>0</v>
      </c>
      <c r="J639" s="56">
        <v>0</v>
      </c>
      <c r="K639" s="444"/>
      <c r="L639" s="444"/>
      <c r="M639" s="344"/>
    </row>
    <row r="640" spans="1:14" s="294" customFormat="1" ht="28.5" customHeight="1" x14ac:dyDescent="0.2">
      <c r="A640" s="517"/>
      <c r="B640" s="454"/>
      <c r="C640" s="444"/>
      <c r="D640" s="42">
        <v>2012</v>
      </c>
      <c r="E640" s="133">
        <f t="shared" ref="E640:E654" si="83">F640+G640+H640+I640+J640</f>
        <v>0</v>
      </c>
      <c r="F640" s="56">
        <v>0</v>
      </c>
      <c r="G640" s="56">
        <v>0</v>
      </c>
      <c r="H640" s="56">
        <v>0</v>
      </c>
      <c r="I640" s="56">
        <v>0</v>
      </c>
      <c r="J640" s="56">
        <v>0</v>
      </c>
      <c r="K640" s="444"/>
      <c r="L640" s="444"/>
      <c r="M640" s="344"/>
    </row>
    <row r="641" spans="1:13" s="294" customFormat="1" ht="28.5" customHeight="1" x14ac:dyDescent="0.2">
      <c r="A641" s="517"/>
      <c r="B641" s="454"/>
      <c r="C641" s="444"/>
      <c r="D641" s="42">
        <v>2013</v>
      </c>
      <c r="E641" s="133">
        <f t="shared" si="83"/>
        <v>0</v>
      </c>
      <c r="F641" s="56">
        <v>0</v>
      </c>
      <c r="G641" s="56">
        <v>0</v>
      </c>
      <c r="H641" s="56">
        <v>0</v>
      </c>
      <c r="I641" s="56">
        <v>0</v>
      </c>
      <c r="J641" s="56">
        <v>0</v>
      </c>
      <c r="K641" s="444"/>
      <c r="L641" s="444"/>
      <c r="M641" s="344"/>
    </row>
    <row r="642" spans="1:13" s="294" customFormat="1" ht="28.5" customHeight="1" x14ac:dyDescent="0.2">
      <c r="A642" s="517"/>
      <c r="B642" s="454"/>
      <c r="C642" s="444"/>
      <c r="D642" s="42">
        <v>2014</v>
      </c>
      <c r="E642" s="133">
        <f t="shared" si="83"/>
        <v>2.2999999999999998</v>
      </c>
      <c r="F642" s="56">
        <v>0</v>
      </c>
      <c r="G642" s="124">
        <v>2.1873</v>
      </c>
      <c r="H642" s="124">
        <v>0.11269999999999999</v>
      </c>
      <c r="I642" s="56">
        <v>0</v>
      </c>
      <c r="J642" s="56">
        <v>0</v>
      </c>
      <c r="K642" s="444"/>
      <c r="L642" s="444"/>
      <c r="M642" s="344"/>
    </row>
    <row r="643" spans="1:13" s="294" customFormat="1" ht="28.5" customHeight="1" x14ac:dyDescent="0.2">
      <c r="A643" s="517"/>
      <c r="B643" s="454"/>
      <c r="C643" s="444"/>
      <c r="D643" s="42">
        <v>2015</v>
      </c>
      <c r="E643" s="133">
        <f t="shared" si="83"/>
        <v>0</v>
      </c>
      <c r="F643" s="56">
        <v>0</v>
      </c>
      <c r="G643" s="56">
        <v>0</v>
      </c>
      <c r="H643" s="56">
        <v>0</v>
      </c>
      <c r="I643" s="56">
        <v>0</v>
      </c>
      <c r="J643" s="56">
        <v>0</v>
      </c>
      <c r="K643" s="444"/>
      <c r="L643" s="444"/>
      <c r="M643" s="344"/>
    </row>
    <row r="644" spans="1:13" s="294" customFormat="1" ht="28.5" customHeight="1" x14ac:dyDescent="0.2">
      <c r="A644" s="517"/>
      <c r="B644" s="454"/>
      <c r="C644" s="444"/>
      <c r="D644" s="42">
        <v>2016</v>
      </c>
      <c r="E644" s="133">
        <f t="shared" si="83"/>
        <v>0</v>
      </c>
      <c r="F644" s="56">
        <v>0</v>
      </c>
      <c r="G644" s="56">
        <v>0</v>
      </c>
      <c r="H644" s="56">
        <v>0</v>
      </c>
      <c r="I644" s="56">
        <v>0</v>
      </c>
      <c r="J644" s="56">
        <v>0</v>
      </c>
      <c r="K644" s="444"/>
      <c r="L644" s="444"/>
      <c r="M644" s="344"/>
    </row>
    <row r="645" spans="1:13" s="294" customFormat="1" ht="28.5" customHeight="1" x14ac:dyDescent="0.2">
      <c r="A645" s="517"/>
      <c r="B645" s="454"/>
      <c r="C645" s="444"/>
      <c r="D645" s="42">
        <v>2017</v>
      </c>
      <c r="E645" s="133">
        <f t="shared" si="83"/>
        <v>0</v>
      </c>
      <c r="F645" s="56">
        <v>0</v>
      </c>
      <c r="G645" s="56">
        <v>0</v>
      </c>
      <c r="H645" s="56">
        <v>0</v>
      </c>
      <c r="I645" s="56">
        <v>0</v>
      </c>
      <c r="J645" s="56">
        <v>0</v>
      </c>
      <c r="K645" s="444"/>
      <c r="L645" s="444"/>
      <c r="M645" s="344"/>
    </row>
    <row r="646" spans="1:13" s="294" customFormat="1" ht="28.5" customHeight="1" x14ac:dyDescent="0.2">
      <c r="A646" s="517"/>
      <c r="B646" s="454"/>
      <c r="C646" s="444"/>
      <c r="D646" s="42">
        <v>2018</v>
      </c>
      <c r="E646" s="133">
        <f t="shared" si="83"/>
        <v>0</v>
      </c>
      <c r="F646" s="56">
        <v>0</v>
      </c>
      <c r="G646" s="56">
        <v>0</v>
      </c>
      <c r="H646" s="56">
        <v>0</v>
      </c>
      <c r="I646" s="56">
        <v>0</v>
      </c>
      <c r="J646" s="56">
        <v>0</v>
      </c>
      <c r="K646" s="444"/>
      <c r="L646" s="444"/>
      <c r="M646" s="344"/>
    </row>
    <row r="647" spans="1:13" s="294" customFormat="1" ht="28.5" customHeight="1" x14ac:dyDescent="0.2">
      <c r="A647" s="517"/>
      <c r="B647" s="454"/>
      <c r="C647" s="444"/>
      <c r="D647" s="42">
        <v>2019</v>
      </c>
      <c r="E647" s="133">
        <f t="shared" si="83"/>
        <v>0</v>
      </c>
      <c r="F647" s="56">
        <v>0</v>
      </c>
      <c r="G647" s="56">
        <v>0</v>
      </c>
      <c r="H647" s="56">
        <v>0</v>
      </c>
      <c r="I647" s="56">
        <v>0</v>
      </c>
      <c r="J647" s="56">
        <v>0</v>
      </c>
      <c r="K647" s="444"/>
      <c r="L647" s="444"/>
      <c r="M647" s="344"/>
    </row>
    <row r="648" spans="1:13" s="294" customFormat="1" ht="28.5" customHeight="1" thickBot="1" x14ac:dyDescent="0.25">
      <c r="A648" s="517"/>
      <c r="B648" s="454"/>
      <c r="C648" s="444"/>
      <c r="D648" s="42">
        <v>2020</v>
      </c>
      <c r="E648" s="133">
        <f t="shared" si="83"/>
        <v>0</v>
      </c>
      <c r="F648" s="56">
        <v>0</v>
      </c>
      <c r="G648" s="56">
        <v>0</v>
      </c>
      <c r="H648" s="56">
        <v>0</v>
      </c>
      <c r="I648" s="56">
        <v>0</v>
      </c>
      <c r="J648" s="56">
        <v>0</v>
      </c>
      <c r="K648" s="444"/>
      <c r="L648" s="445"/>
      <c r="M648" s="344"/>
    </row>
    <row r="649" spans="1:13" s="294" customFormat="1" ht="28.5" customHeight="1" x14ac:dyDescent="0.2">
      <c r="A649" s="517"/>
      <c r="B649" s="454"/>
      <c r="C649" s="444"/>
      <c r="D649" s="42">
        <v>2021</v>
      </c>
      <c r="E649" s="133">
        <f t="shared" si="83"/>
        <v>0</v>
      </c>
      <c r="F649" s="56">
        <v>0</v>
      </c>
      <c r="G649" s="56">
        <v>0</v>
      </c>
      <c r="H649" s="56">
        <v>0</v>
      </c>
      <c r="I649" s="56">
        <v>0</v>
      </c>
      <c r="J649" s="56">
        <v>0</v>
      </c>
      <c r="K649" s="444"/>
      <c r="L649" s="340"/>
      <c r="M649" s="344"/>
    </row>
    <row r="650" spans="1:13" s="294" customFormat="1" ht="28.5" customHeight="1" x14ac:dyDescent="0.2">
      <c r="A650" s="517"/>
      <c r="B650" s="454"/>
      <c r="C650" s="444"/>
      <c r="D650" s="42">
        <v>2022</v>
      </c>
      <c r="E650" s="133">
        <f t="shared" si="83"/>
        <v>0</v>
      </c>
      <c r="F650" s="56">
        <v>0</v>
      </c>
      <c r="G650" s="56">
        <v>0</v>
      </c>
      <c r="H650" s="56">
        <v>0</v>
      </c>
      <c r="I650" s="56">
        <v>0</v>
      </c>
      <c r="J650" s="56">
        <v>0</v>
      </c>
      <c r="K650" s="444"/>
      <c r="L650" s="340"/>
      <c r="M650" s="344"/>
    </row>
    <row r="651" spans="1:13" s="294" customFormat="1" ht="28.5" customHeight="1" x14ac:dyDescent="0.2">
      <c r="A651" s="517"/>
      <c r="B651" s="454"/>
      <c r="C651" s="444"/>
      <c r="D651" s="42">
        <v>2023</v>
      </c>
      <c r="E651" s="133">
        <f t="shared" si="83"/>
        <v>0</v>
      </c>
      <c r="F651" s="56">
        <v>0</v>
      </c>
      <c r="G651" s="56">
        <v>0</v>
      </c>
      <c r="H651" s="56">
        <v>0</v>
      </c>
      <c r="I651" s="56">
        <v>0</v>
      </c>
      <c r="J651" s="56">
        <v>0</v>
      </c>
      <c r="K651" s="444"/>
      <c r="L651" s="340"/>
      <c r="M651" s="344"/>
    </row>
    <row r="652" spans="1:13" s="294" customFormat="1" ht="28.5" customHeight="1" x14ac:dyDescent="0.2">
      <c r="A652" s="517"/>
      <c r="B652" s="454"/>
      <c r="C652" s="444"/>
      <c r="D652" s="42">
        <v>2024</v>
      </c>
      <c r="E652" s="133">
        <f t="shared" si="83"/>
        <v>0</v>
      </c>
      <c r="F652" s="56">
        <v>0</v>
      </c>
      <c r="G652" s="56">
        <v>0</v>
      </c>
      <c r="H652" s="56">
        <v>0</v>
      </c>
      <c r="I652" s="56">
        <v>0</v>
      </c>
      <c r="J652" s="56">
        <v>0</v>
      </c>
      <c r="K652" s="444"/>
      <c r="L652" s="340"/>
      <c r="M652" s="344"/>
    </row>
    <row r="653" spans="1:13" s="294" customFormat="1" ht="28.5" customHeight="1" x14ac:dyDescent="0.2">
      <c r="A653" s="517"/>
      <c r="B653" s="454"/>
      <c r="C653" s="444"/>
      <c r="D653" s="42">
        <v>2025</v>
      </c>
      <c r="E653" s="133">
        <f t="shared" si="83"/>
        <v>0</v>
      </c>
      <c r="F653" s="56">
        <v>0</v>
      </c>
      <c r="G653" s="56">
        <v>0</v>
      </c>
      <c r="H653" s="56">
        <v>0</v>
      </c>
      <c r="I653" s="56">
        <v>0</v>
      </c>
      <c r="J653" s="56">
        <v>0</v>
      </c>
      <c r="K653" s="444"/>
      <c r="L653" s="340"/>
      <c r="M653" s="344"/>
    </row>
    <row r="654" spans="1:13" s="294" customFormat="1" ht="28.5" customHeight="1" thickBot="1" x14ac:dyDescent="0.25">
      <c r="A654" s="518"/>
      <c r="B654" s="462"/>
      <c r="C654" s="445"/>
      <c r="D654" s="42">
        <v>2026</v>
      </c>
      <c r="E654" s="133">
        <f t="shared" si="83"/>
        <v>0</v>
      </c>
      <c r="F654" s="56">
        <v>0</v>
      </c>
      <c r="G654" s="56">
        <v>0</v>
      </c>
      <c r="H654" s="56">
        <v>0</v>
      </c>
      <c r="I654" s="56">
        <v>0</v>
      </c>
      <c r="J654" s="56">
        <v>0</v>
      </c>
      <c r="K654" s="445"/>
      <c r="L654" s="340"/>
      <c r="M654" s="344"/>
    </row>
    <row r="655" spans="1:13" s="294" customFormat="1" ht="28.5" customHeight="1" x14ac:dyDescent="0.2">
      <c r="A655" s="516" t="s">
        <v>80</v>
      </c>
      <c r="B655" s="453" t="s">
        <v>144</v>
      </c>
      <c r="C655" s="443"/>
      <c r="D655" s="42" t="s">
        <v>5</v>
      </c>
      <c r="E655" s="133">
        <f>SUM(E656:E671)</f>
        <v>0.63825586999999995</v>
      </c>
      <c r="F655" s="133">
        <f t="shared" ref="F655:J655" si="84">SUM(F656:F671)</f>
        <v>0</v>
      </c>
      <c r="G655" s="133">
        <f t="shared" si="84"/>
        <v>0</v>
      </c>
      <c r="H655" s="133">
        <f t="shared" si="84"/>
        <v>0</v>
      </c>
      <c r="I655" s="133">
        <f t="shared" si="84"/>
        <v>0.63825586999999995</v>
      </c>
      <c r="J655" s="133">
        <f t="shared" si="84"/>
        <v>0</v>
      </c>
      <c r="K655" s="443">
        <v>2019</v>
      </c>
      <c r="L655" s="340"/>
      <c r="M655" s="344"/>
    </row>
    <row r="656" spans="1:13" s="294" customFormat="1" ht="28.5" customHeight="1" x14ac:dyDescent="0.2">
      <c r="A656" s="517"/>
      <c r="B656" s="454"/>
      <c r="C656" s="444"/>
      <c r="D656" s="42">
        <v>2011</v>
      </c>
      <c r="E656" s="133">
        <f>F656+G656+H656+I656+J656</f>
        <v>0</v>
      </c>
      <c r="F656" s="56">
        <v>0</v>
      </c>
      <c r="G656" s="56">
        <v>0</v>
      </c>
      <c r="H656" s="56">
        <v>0</v>
      </c>
      <c r="I656" s="56">
        <v>0</v>
      </c>
      <c r="J656" s="56">
        <v>0</v>
      </c>
      <c r="K656" s="444"/>
      <c r="L656" s="340"/>
      <c r="M656" s="344"/>
    </row>
    <row r="657" spans="1:14" s="294" customFormat="1" ht="28.5" customHeight="1" x14ac:dyDescent="0.2">
      <c r="A657" s="517"/>
      <c r="B657" s="454"/>
      <c r="C657" s="444"/>
      <c r="D657" s="42">
        <v>2012</v>
      </c>
      <c r="E657" s="133">
        <f t="shared" ref="E657:E671" si="85">F657+G657+H657+I657+J657</f>
        <v>0</v>
      </c>
      <c r="F657" s="56">
        <v>0</v>
      </c>
      <c r="G657" s="56">
        <v>0</v>
      </c>
      <c r="H657" s="56">
        <v>0</v>
      </c>
      <c r="I657" s="56">
        <v>0</v>
      </c>
      <c r="J657" s="56">
        <v>0</v>
      </c>
      <c r="K657" s="444"/>
      <c r="L657" s="340"/>
      <c r="M657" s="344"/>
    </row>
    <row r="658" spans="1:14" s="294" customFormat="1" ht="28.5" customHeight="1" x14ac:dyDescent="0.2">
      <c r="A658" s="517"/>
      <c r="B658" s="454"/>
      <c r="C658" s="444"/>
      <c r="D658" s="42">
        <v>2013</v>
      </c>
      <c r="E658" s="133">
        <f t="shared" si="85"/>
        <v>0</v>
      </c>
      <c r="F658" s="56">
        <v>0</v>
      </c>
      <c r="G658" s="56">
        <v>0</v>
      </c>
      <c r="H658" s="56">
        <v>0</v>
      </c>
      <c r="I658" s="56">
        <v>0</v>
      </c>
      <c r="J658" s="56">
        <v>0</v>
      </c>
      <c r="K658" s="444"/>
      <c r="L658" s="340"/>
      <c r="M658" s="344"/>
    </row>
    <row r="659" spans="1:14" s="294" customFormat="1" ht="28.5" customHeight="1" x14ac:dyDescent="0.2">
      <c r="A659" s="517"/>
      <c r="B659" s="454"/>
      <c r="C659" s="444"/>
      <c r="D659" s="42">
        <v>2014</v>
      </c>
      <c r="E659" s="133">
        <f t="shared" si="85"/>
        <v>0</v>
      </c>
      <c r="F659" s="56">
        <v>0</v>
      </c>
      <c r="G659" s="124">
        <v>0</v>
      </c>
      <c r="H659" s="124">
        <v>0</v>
      </c>
      <c r="I659" s="56">
        <v>0</v>
      </c>
      <c r="J659" s="56">
        <v>0</v>
      </c>
      <c r="K659" s="444"/>
      <c r="L659" s="340"/>
      <c r="M659" s="344"/>
    </row>
    <row r="660" spans="1:14" s="294" customFormat="1" ht="28.5" customHeight="1" x14ac:dyDescent="0.2">
      <c r="A660" s="517"/>
      <c r="B660" s="454"/>
      <c r="C660" s="444"/>
      <c r="D660" s="42">
        <v>2015</v>
      </c>
      <c r="E660" s="133">
        <f t="shared" si="85"/>
        <v>0</v>
      </c>
      <c r="F660" s="56">
        <v>0</v>
      </c>
      <c r="G660" s="56">
        <v>0</v>
      </c>
      <c r="H660" s="56">
        <v>0</v>
      </c>
      <c r="I660" s="56">
        <v>0</v>
      </c>
      <c r="J660" s="56">
        <v>0</v>
      </c>
      <c r="K660" s="444"/>
      <c r="L660" s="340"/>
      <c r="M660" s="344"/>
    </row>
    <row r="661" spans="1:14" s="294" customFormat="1" ht="28.5" customHeight="1" x14ac:dyDescent="0.2">
      <c r="A661" s="517"/>
      <c r="B661" s="454"/>
      <c r="C661" s="444"/>
      <c r="D661" s="42">
        <v>2016</v>
      </c>
      <c r="E661" s="133">
        <f t="shared" si="85"/>
        <v>0</v>
      </c>
      <c r="F661" s="56">
        <v>0</v>
      </c>
      <c r="G661" s="56">
        <v>0</v>
      </c>
      <c r="H661" s="56">
        <v>0</v>
      </c>
      <c r="I661" s="56">
        <v>0</v>
      </c>
      <c r="J661" s="56">
        <v>0</v>
      </c>
      <c r="K661" s="444"/>
      <c r="L661" s="340"/>
      <c r="M661" s="344"/>
    </row>
    <row r="662" spans="1:14" s="294" customFormat="1" ht="28.5" customHeight="1" x14ac:dyDescent="0.2">
      <c r="A662" s="517"/>
      <c r="B662" s="454"/>
      <c r="C662" s="444"/>
      <c r="D662" s="42">
        <v>2017</v>
      </c>
      <c r="E662" s="133">
        <f t="shared" si="85"/>
        <v>0</v>
      </c>
      <c r="F662" s="56">
        <v>0</v>
      </c>
      <c r="G662" s="56">
        <v>0</v>
      </c>
      <c r="H662" s="56">
        <v>0</v>
      </c>
      <c r="I662" s="56">
        <v>0</v>
      </c>
      <c r="J662" s="56">
        <v>0</v>
      </c>
      <c r="K662" s="444"/>
      <c r="L662" s="340"/>
      <c r="M662" s="344"/>
    </row>
    <row r="663" spans="1:14" s="294" customFormat="1" ht="28.5" customHeight="1" x14ac:dyDescent="0.2">
      <c r="A663" s="517"/>
      <c r="B663" s="454"/>
      <c r="C663" s="444"/>
      <c r="D663" s="42">
        <v>2018</v>
      </c>
      <c r="E663" s="133">
        <f t="shared" si="85"/>
        <v>0</v>
      </c>
      <c r="F663" s="56">
        <v>0</v>
      </c>
      <c r="G663" s="56">
        <v>0</v>
      </c>
      <c r="H663" s="56">
        <v>0</v>
      </c>
      <c r="I663" s="56">
        <v>0</v>
      </c>
      <c r="J663" s="56">
        <v>0</v>
      </c>
      <c r="K663" s="444"/>
      <c r="L663" s="340"/>
      <c r="M663" s="344"/>
    </row>
    <row r="664" spans="1:14" s="294" customFormat="1" ht="28.5" customHeight="1" x14ac:dyDescent="0.2">
      <c r="A664" s="517"/>
      <c r="B664" s="454"/>
      <c r="C664" s="444"/>
      <c r="D664" s="42">
        <v>2019</v>
      </c>
      <c r="E664" s="133">
        <f t="shared" si="85"/>
        <v>0.63825586999999995</v>
      </c>
      <c r="F664" s="56">
        <v>0</v>
      </c>
      <c r="G664" s="56">
        <v>0</v>
      </c>
      <c r="H664" s="56">
        <v>0</v>
      </c>
      <c r="I664" s="56">
        <f>0.7427904-0.10453453</f>
        <v>0.63825586999999995</v>
      </c>
      <c r="J664" s="56">
        <v>0</v>
      </c>
      <c r="K664" s="444"/>
      <c r="L664" s="340"/>
      <c r="M664" s="344"/>
      <c r="N664" s="284"/>
    </row>
    <row r="665" spans="1:14" s="294" customFormat="1" ht="28.5" customHeight="1" x14ac:dyDescent="0.2">
      <c r="A665" s="517"/>
      <c r="B665" s="454"/>
      <c r="C665" s="444"/>
      <c r="D665" s="42">
        <v>2020</v>
      </c>
      <c r="E665" s="133">
        <f t="shared" si="85"/>
        <v>0</v>
      </c>
      <c r="F665" s="56">
        <v>0</v>
      </c>
      <c r="G665" s="56">
        <v>0</v>
      </c>
      <c r="H665" s="56">
        <v>0</v>
      </c>
      <c r="I665" s="56">
        <v>0</v>
      </c>
      <c r="J665" s="56">
        <v>0</v>
      </c>
      <c r="K665" s="444"/>
      <c r="L665" s="340"/>
      <c r="M665" s="344"/>
    </row>
    <row r="666" spans="1:14" s="294" customFormat="1" ht="28.5" customHeight="1" x14ac:dyDescent="0.2">
      <c r="A666" s="517"/>
      <c r="B666" s="454"/>
      <c r="C666" s="444"/>
      <c r="D666" s="42">
        <v>2021</v>
      </c>
      <c r="E666" s="133">
        <f t="shared" si="85"/>
        <v>0</v>
      </c>
      <c r="F666" s="56">
        <v>0</v>
      </c>
      <c r="G666" s="56">
        <v>0</v>
      </c>
      <c r="H666" s="56">
        <v>0</v>
      </c>
      <c r="I666" s="56">
        <v>0</v>
      </c>
      <c r="J666" s="56">
        <v>0</v>
      </c>
      <c r="K666" s="444"/>
      <c r="L666" s="340"/>
      <c r="M666" s="344"/>
    </row>
    <row r="667" spans="1:14" s="294" customFormat="1" ht="28.5" customHeight="1" x14ac:dyDescent="0.2">
      <c r="A667" s="517"/>
      <c r="B667" s="454"/>
      <c r="C667" s="444"/>
      <c r="D667" s="42">
        <v>2022</v>
      </c>
      <c r="E667" s="133">
        <f t="shared" si="85"/>
        <v>0</v>
      </c>
      <c r="F667" s="56">
        <v>0</v>
      </c>
      <c r="G667" s="56">
        <v>0</v>
      </c>
      <c r="H667" s="56">
        <v>0</v>
      </c>
      <c r="I667" s="56">
        <v>0</v>
      </c>
      <c r="J667" s="56">
        <v>0</v>
      </c>
      <c r="K667" s="444"/>
      <c r="L667" s="340"/>
      <c r="M667" s="344"/>
    </row>
    <row r="668" spans="1:14" s="294" customFormat="1" ht="28.5" customHeight="1" x14ac:dyDescent="0.2">
      <c r="A668" s="517"/>
      <c r="B668" s="454"/>
      <c r="C668" s="444"/>
      <c r="D668" s="42">
        <v>2023</v>
      </c>
      <c r="E668" s="133">
        <f t="shared" si="85"/>
        <v>0</v>
      </c>
      <c r="F668" s="56">
        <v>0</v>
      </c>
      <c r="G668" s="56">
        <v>0</v>
      </c>
      <c r="H668" s="56">
        <v>0</v>
      </c>
      <c r="I668" s="56">
        <v>0</v>
      </c>
      <c r="J668" s="56">
        <v>0</v>
      </c>
      <c r="K668" s="444"/>
      <c r="L668" s="340"/>
      <c r="M668" s="344"/>
    </row>
    <row r="669" spans="1:14" s="294" customFormat="1" ht="28.5" customHeight="1" x14ac:dyDescent="0.2">
      <c r="A669" s="517"/>
      <c r="B669" s="454"/>
      <c r="C669" s="444"/>
      <c r="D669" s="42">
        <v>2024</v>
      </c>
      <c r="E669" s="133">
        <f t="shared" si="85"/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444"/>
      <c r="L669" s="340"/>
      <c r="M669" s="344"/>
    </row>
    <row r="670" spans="1:14" s="294" customFormat="1" ht="28.5" customHeight="1" x14ac:dyDescent="0.2">
      <c r="A670" s="517"/>
      <c r="B670" s="454"/>
      <c r="C670" s="444"/>
      <c r="D670" s="42">
        <v>2025</v>
      </c>
      <c r="E670" s="133">
        <f t="shared" si="85"/>
        <v>0</v>
      </c>
      <c r="F670" s="56">
        <v>0</v>
      </c>
      <c r="G670" s="56">
        <v>0</v>
      </c>
      <c r="H670" s="56">
        <v>0</v>
      </c>
      <c r="I670" s="56">
        <v>0</v>
      </c>
      <c r="J670" s="56">
        <v>0</v>
      </c>
      <c r="K670" s="444"/>
      <c r="L670" s="340"/>
      <c r="M670" s="344"/>
    </row>
    <row r="671" spans="1:14" s="294" customFormat="1" ht="28.5" customHeight="1" thickBot="1" x14ac:dyDescent="0.25">
      <c r="A671" s="518"/>
      <c r="B671" s="462"/>
      <c r="C671" s="445"/>
      <c r="D671" s="42">
        <v>2026</v>
      </c>
      <c r="E671" s="133">
        <f t="shared" si="85"/>
        <v>0</v>
      </c>
      <c r="F671" s="56">
        <v>0</v>
      </c>
      <c r="G671" s="56">
        <v>0</v>
      </c>
      <c r="H671" s="56">
        <v>0</v>
      </c>
      <c r="I671" s="56">
        <v>0</v>
      </c>
      <c r="J671" s="56">
        <v>0</v>
      </c>
      <c r="K671" s="456"/>
      <c r="L671" s="340"/>
      <c r="M671" s="344"/>
    </row>
    <row r="672" spans="1:14" s="294" customFormat="1" ht="28.5" customHeight="1" x14ac:dyDescent="0.2">
      <c r="A672" s="516" t="s">
        <v>81</v>
      </c>
      <c r="B672" s="453" t="s">
        <v>72</v>
      </c>
      <c r="C672" s="443"/>
      <c r="D672" s="42" t="s">
        <v>5</v>
      </c>
      <c r="E672" s="133">
        <f>SUM(E673:E688)</f>
        <v>7.3000000000000009E-2</v>
      </c>
      <c r="F672" s="133">
        <f t="shared" ref="F672:J672" si="86">SUM(F673:F688)</f>
        <v>0</v>
      </c>
      <c r="G672" s="133">
        <f t="shared" si="86"/>
        <v>0</v>
      </c>
      <c r="H672" s="133">
        <f t="shared" si="86"/>
        <v>0</v>
      </c>
      <c r="I672" s="133">
        <f t="shared" si="86"/>
        <v>7.3000000000000009E-2</v>
      </c>
      <c r="J672" s="133">
        <f t="shared" si="86"/>
        <v>0</v>
      </c>
      <c r="K672" s="495">
        <v>2015</v>
      </c>
      <c r="L672" s="443">
        <v>2014</v>
      </c>
      <c r="M672" s="344"/>
    </row>
    <row r="673" spans="1:13" s="294" customFormat="1" ht="28.5" customHeight="1" x14ac:dyDescent="0.2">
      <c r="A673" s="517"/>
      <c r="B673" s="454"/>
      <c r="C673" s="444"/>
      <c r="D673" s="42">
        <v>2011</v>
      </c>
      <c r="E673" s="133">
        <f>F673+G673+H673+I673+J673</f>
        <v>0</v>
      </c>
      <c r="F673" s="56">
        <v>0</v>
      </c>
      <c r="G673" s="56">
        <v>0</v>
      </c>
      <c r="H673" s="56">
        <v>0</v>
      </c>
      <c r="I673" s="56">
        <v>0</v>
      </c>
      <c r="J673" s="56">
        <v>0</v>
      </c>
      <c r="K673" s="444"/>
      <c r="L673" s="444"/>
      <c r="M673" s="344"/>
    </row>
    <row r="674" spans="1:13" s="294" customFormat="1" ht="28.5" customHeight="1" x14ac:dyDescent="0.2">
      <c r="A674" s="517"/>
      <c r="B674" s="454"/>
      <c r="C674" s="444"/>
      <c r="D674" s="42">
        <v>2012</v>
      </c>
      <c r="E674" s="133">
        <f t="shared" ref="E674:E688" si="87">F674+G674+H674+I674+J674</f>
        <v>0</v>
      </c>
      <c r="F674" s="56">
        <v>0</v>
      </c>
      <c r="G674" s="56">
        <v>0</v>
      </c>
      <c r="H674" s="56">
        <v>0</v>
      </c>
      <c r="I674" s="56">
        <v>0</v>
      </c>
      <c r="J674" s="56">
        <v>0</v>
      </c>
      <c r="K674" s="444"/>
      <c r="L674" s="444"/>
      <c r="M674" s="344"/>
    </row>
    <row r="675" spans="1:13" s="294" customFormat="1" ht="28.5" customHeight="1" x14ac:dyDescent="0.2">
      <c r="A675" s="517"/>
      <c r="B675" s="454"/>
      <c r="C675" s="444"/>
      <c r="D675" s="42">
        <v>2013</v>
      </c>
      <c r="E675" s="133">
        <f t="shared" si="87"/>
        <v>0</v>
      </c>
      <c r="F675" s="56">
        <v>0</v>
      </c>
      <c r="G675" s="56">
        <v>0</v>
      </c>
      <c r="H675" s="56">
        <v>0</v>
      </c>
      <c r="I675" s="56">
        <v>0</v>
      </c>
      <c r="J675" s="56">
        <v>0</v>
      </c>
      <c r="K675" s="444"/>
      <c r="L675" s="444"/>
      <c r="M675" s="344"/>
    </row>
    <row r="676" spans="1:13" s="294" customFormat="1" ht="28.5" customHeight="1" x14ac:dyDescent="0.2">
      <c r="A676" s="517"/>
      <c r="B676" s="454"/>
      <c r="C676" s="444"/>
      <c r="D676" s="42">
        <v>2014</v>
      </c>
      <c r="E676" s="133">
        <f t="shared" si="87"/>
        <v>0</v>
      </c>
      <c r="F676" s="56">
        <v>0</v>
      </c>
      <c r="G676" s="124">
        <v>0</v>
      </c>
      <c r="H676" s="124">
        <v>0</v>
      </c>
      <c r="I676" s="56">
        <v>0</v>
      </c>
      <c r="J676" s="56">
        <v>0</v>
      </c>
      <c r="K676" s="444"/>
      <c r="L676" s="444"/>
      <c r="M676" s="344"/>
    </row>
    <row r="677" spans="1:13" s="294" customFormat="1" ht="28.5" customHeight="1" x14ac:dyDescent="0.2">
      <c r="A677" s="517"/>
      <c r="B677" s="454"/>
      <c r="C677" s="444"/>
      <c r="D677" s="42">
        <v>2015</v>
      </c>
      <c r="E677" s="133">
        <f t="shared" si="87"/>
        <v>7.3000000000000009E-2</v>
      </c>
      <c r="F677" s="56">
        <v>0</v>
      </c>
      <c r="G677" s="56">
        <v>0</v>
      </c>
      <c r="H677" s="56">
        <v>0</v>
      </c>
      <c r="I677" s="56">
        <f>0.13-0.057</f>
        <v>7.3000000000000009E-2</v>
      </c>
      <c r="J677" s="56">
        <v>0</v>
      </c>
      <c r="K677" s="444"/>
      <c r="L677" s="444"/>
      <c r="M677" s="344"/>
    </row>
    <row r="678" spans="1:13" s="294" customFormat="1" ht="28.5" customHeight="1" x14ac:dyDescent="0.2">
      <c r="A678" s="517"/>
      <c r="B678" s="454"/>
      <c r="C678" s="444"/>
      <c r="D678" s="42">
        <v>2016</v>
      </c>
      <c r="E678" s="133">
        <f t="shared" si="87"/>
        <v>0</v>
      </c>
      <c r="F678" s="56">
        <v>0</v>
      </c>
      <c r="G678" s="56">
        <v>0</v>
      </c>
      <c r="H678" s="56">
        <v>0</v>
      </c>
      <c r="I678" s="56">
        <v>0</v>
      </c>
      <c r="J678" s="56">
        <v>0</v>
      </c>
      <c r="K678" s="444"/>
      <c r="L678" s="444"/>
      <c r="M678" s="344"/>
    </row>
    <row r="679" spans="1:13" s="294" customFormat="1" ht="28.5" customHeight="1" x14ac:dyDescent="0.2">
      <c r="A679" s="517"/>
      <c r="B679" s="454"/>
      <c r="C679" s="444"/>
      <c r="D679" s="42">
        <v>2017</v>
      </c>
      <c r="E679" s="133">
        <f t="shared" si="87"/>
        <v>0</v>
      </c>
      <c r="F679" s="56">
        <v>0</v>
      </c>
      <c r="G679" s="56">
        <v>0</v>
      </c>
      <c r="H679" s="56">
        <v>0</v>
      </c>
      <c r="I679" s="56">
        <v>0</v>
      </c>
      <c r="J679" s="56">
        <v>0</v>
      </c>
      <c r="K679" s="444"/>
      <c r="L679" s="444"/>
      <c r="M679" s="344"/>
    </row>
    <row r="680" spans="1:13" s="294" customFormat="1" ht="28.5" customHeight="1" x14ac:dyDescent="0.2">
      <c r="A680" s="517"/>
      <c r="B680" s="454"/>
      <c r="C680" s="444"/>
      <c r="D680" s="42">
        <v>2018</v>
      </c>
      <c r="E680" s="133">
        <f t="shared" si="87"/>
        <v>0</v>
      </c>
      <c r="F680" s="56">
        <v>0</v>
      </c>
      <c r="G680" s="56">
        <v>0</v>
      </c>
      <c r="H680" s="56">
        <v>0</v>
      </c>
      <c r="I680" s="56">
        <v>0</v>
      </c>
      <c r="J680" s="56">
        <v>0</v>
      </c>
      <c r="K680" s="444"/>
      <c r="L680" s="444"/>
      <c r="M680" s="344"/>
    </row>
    <row r="681" spans="1:13" s="294" customFormat="1" ht="28.5" customHeight="1" x14ac:dyDescent="0.2">
      <c r="A681" s="517"/>
      <c r="B681" s="454"/>
      <c r="C681" s="444"/>
      <c r="D681" s="42">
        <v>2019</v>
      </c>
      <c r="E681" s="133">
        <f t="shared" si="87"/>
        <v>0</v>
      </c>
      <c r="F681" s="56">
        <v>0</v>
      </c>
      <c r="G681" s="56">
        <v>0</v>
      </c>
      <c r="H681" s="56">
        <v>0</v>
      </c>
      <c r="I681" s="56">
        <v>0</v>
      </c>
      <c r="J681" s="56">
        <v>0</v>
      </c>
      <c r="K681" s="444"/>
      <c r="L681" s="444"/>
      <c r="M681" s="344"/>
    </row>
    <row r="682" spans="1:13" s="294" customFormat="1" ht="28.5" customHeight="1" thickBot="1" x14ac:dyDescent="0.25">
      <c r="A682" s="517"/>
      <c r="B682" s="454"/>
      <c r="C682" s="444"/>
      <c r="D682" s="42">
        <v>2020</v>
      </c>
      <c r="E682" s="133">
        <f t="shared" si="87"/>
        <v>0</v>
      </c>
      <c r="F682" s="56">
        <v>0</v>
      </c>
      <c r="G682" s="56">
        <v>0</v>
      </c>
      <c r="H682" s="56">
        <v>0</v>
      </c>
      <c r="I682" s="56">
        <v>0</v>
      </c>
      <c r="J682" s="56">
        <v>0</v>
      </c>
      <c r="K682" s="444"/>
      <c r="L682" s="445"/>
      <c r="M682" s="344"/>
    </row>
    <row r="683" spans="1:13" s="294" customFormat="1" ht="28.5" customHeight="1" x14ac:dyDescent="0.2">
      <c r="A683" s="517"/>
      <c r="B683" s="454"/>
      <c r="C683" s="444"/>
      <c r="D683" s="42">
        <v>2021</v>
      </c>
      <c r="E683" s="133">
        <f t="shared" si="87"/>
        <v>0</v>
      </c>
      <c r="F683" s="56">
        <v>0</v>
      </c>
      <c r="G683" s="124">
        <v>0</v>
      </c>
      <c r="H683" s="124">
        <v>0</v>
      </c>
      <c r="I683" s="124">
        <v>0</v>
      </c>
      <c r="J683" s="56">
        <v>0</v>
      </c>
      <c r="K683" s="444"/>
      <c r="L683" s="340"/>
      <c r="M683" s="344"/>
    </row>
    <row r="684" spans="1:13" s="294" customFormat="1" ht="28.5" customHeight="1" x14ac:dyDescent="0.2">
      <c r="A684" s="517"/>
      <c r="B684" s="454"/>
      <c r="C684" s="444"/>
      <c r="D684" s="42">
        <v>2022</v>
      </c>
      <c r="E684" s="133">
        <f t="shared" si="87"/>
        <v>0</v>
      </c>
      <c r="F684" s="56">
        <v>0</v>
      </c>
      <c r="G684" s="124">
        <v>0</v>
      </c>
      <c r="H684" s="124">
        <v>0</v>
      </c>
      <c r="I684" s="124">
        <v>0</v>
      </c>
      <c r="J684" s="56">
        <v>0</v>
      </c>
      <c r="K684" s="444"/>
      <c r="L684" s="340"/>
      <c r="M684" s="344"/>
    </row>
    <row r="685" spans="1:13" s="294" customFormat="1" ht="28.5" customHeight="1" x14ac:dyDescent="0.2">
      <c r="A685" s="517"/>
      <c r="B685" s="454"/>
      <c r="C685" s="444"/>
      <c r="D685" s="42">
        <v>2023</v>
      </c>
      <c r="E685" s="133">
        <f t="shared" si="87"/>
        <v>0</v>
      </c>
      <c r="F685" s="56">
        <v>0</v>
      </c>
      <c r="G685" s="124">
        <v>0</v>
      </c>
      <c r="H685" s="124">
        <v>0</v>
      </c>
      <c r="I685" s="124">
        <v>0</v>
      </c>
      <c r="J685" s="56">
        <v>0</v>
      </c>
      <c r="K685" s="444"/>
      <c r="L685" s="340"/>
      <c r="M685" s="344"/>
    </row>
    <row r="686" spans="1:13" s="294" customFormat="1" ht="28.5" customHeight="1" x14ac:dyDescent="0.2">
      <c r="A686" s="517"/>
      <c r="B686" s="454"/>
      <c r="C686" s="444"/>
      <c r="D686" s="42">
        <v>2024</v>
      </c>
      <c r="E686" s="133">
        <f t="shared" si="87"/>
        <v>0</v>
      </c>
      <c r="F686" s="56">
        <v>0</v>
      </c>
      <c r="G686" s="124">
        <v>0</v>
      </c>
      <c r="H686" s="124">
        <v>0</v>
      </c>
      <c r="I686" s="124">
        <v>0</v>
      </c>
      <c r="J686" s="56">
        <v>0</v>
      </c>
      <c r="K686" s="444"/>
      <c r="L686" s="340"/>
      <c r="M686" s="344"/>
    </row>
    <row r="687" spans="1:13" s="294" customFormat="1" ht="28.5" customHeight="1" x14ac:dyDescent="0.2">
      <c r="A687" s="517"/>
      <c r="B687" s="454"/>
      <c r="C687" s="444"/>
      <c r="D687" s="42">
        <v>2025</v>
      </c>
      <c r="E687" s="133">
        <f t="shared" si="87"/>
        <v>0</v>
      </c>
      <c r="F687" s="56">
        <v>0</v>
      </c>
      <c r="G687" s="124">
        <v>0</v>
      </c>
      <c r="H687" s="124">
        <v>0</v>
      </c>
      <c r="I687" s="124">
        <v>0</v>
      </c>
      <c r="J687" s="56">
        <v>0</v>
      </c>
      <c r="K687" s="444"/>
      <c r="L687" s="340"/>
      <c r="M687" s="344"/>
    </row>
    <row r="688" spans="1:13" s="294" customFormat="1" ht="28.5" customHeight="1" thickBot="1" x14ac:dyDescent="0.25">
      <c r="A688" s="518"/>
      <c r="B688" s="462"/>
      <c r="C688" s="445"/>
      <c r="D688" s="42">
        <v>2026</v>
      </c>
      <c r="E688" s="133">
        <f t="shared" si="87"/>
        <v>0</v>
      </c>
      <c r="F688" s="56">
        <v>0</v>
      </c>
      <c r="G688" s="124">
        <v>0</v>
      </c>
      <c r="H688" s="124">
        <v>0</v>
      </c>
      <c r="I688" s="124">
        <v>0</v>
      </c>
      <c r="J688" s="56">
        <v>0</v>
      </c>
      <c r="K688" s="445"/>
      <c r="L688" s="340"/>
      <c r="M688" s="344"/>
    </row>
    <row r="689" spans="1:13" s="294" customFormat="1" ht="28.5" customHeight="1" x14ac:dyDescent="0.2">
      <c r="A689" s="516" t="s">
        <v>82</v>
      </c>
      <c r="B689" s="453" t="s">
        <v>75</v>
      </c>
      <c r="C689" s="443"/>
      <c r="D689" s="42" t="s">
        <v>5</v>
      </c>
      <c r="E689" s="133">
        <f>SUM(E690:E705)</f>
        <v>32.280999999999999</v>
      </c>
      <c r="F689" s="133">
        <f t="shared" ref="F689:J689" si="88">SUM(F690:F705)</f>
        <v>0</v>
      </c>
      <c r="G689" s="133">
        <f t="shared" si="88"/>
        <v>32.280999999999999</v>
      </c>
      <c r="H689" s="133">
        <f t="shared" si="88"/>
        <v>0</v>
      </c>
      <c r="I689" s="133">
        <f t="shared" si="88"/>
        <v>0</v>
      </c>
      <c r="J689" s="133">
        <f t="shared" si="88"/>
        <v>0</v>
      </c>
      <c r="K689" s="443">
        <v>2016</v>
      </c>
      <c r="L689" s="340"/>
      <c r="M689" s="344"/>
    </row>
    <row r="690" spans="1:13" s="294" customFormat="1" ht="28.5" customHeight="1" x14ac:dyDescent="0.2">
      <c r="A690" s="517"/>
      <c r="B690" s="454"/>
      <c r="C690" s="444"/>
      <c r="D690" s="42">
        <v>2011</v>
      </c>
      <c r="E690" s="133">
        <f>F690+G690+H690+I690+J690</f>
        <v>0</v>
      </c>
      <c r="F690" s="124">
        <v>0</v>
      </c>
      <c r="G690" s="124">
        <v>0</v>
      </c>
      <c r="H690" s="124">
        <v>0</v>
      </c>
      <c r="I690" s="124">
        <v>0</v>
      </c>
      <c r="J690" s="124">
        <v>0</v>
      </c>
      <c r="K690" s="444"/>
      <c r="L690" s="340"/>
      <c r="M690" s="344"/>
    </row>
    <row r="691" spans="1:13" s="294" customFormat="1" ht="28.5" customHeight="1" x14ac:dyDescent="0.2">
      <c r="A691" s="517"/>
      <c r="B691" s="454"/>
      <c r="C691" s="444"/>
      <c r="D691" s="42">
        <v>2012</v>
      </c>
      <c r="E691" s="133">
        <f t="shared" ref="E691:E705" si="89">F691+G691+H691+I691+J691</f>
        <v>0</v>
      </c>
      <c r="F691" s="124">
        <v>0</v>
      </c>
      <c r="G691" s="124">
        <v>0</v>
      </c>
      <c r="H691" s="124">
        <v>0</v>
      </c>
      <c r="I691" s="124">
        <v>0</v>
      </c>
      <c r="J691" s="124">
        <v>0</v>
      </c>
      <c r="K691" s="444"/>
      <c r="L691" s="340"/>
      <c r="M691" s="344"/>
    </row>
    <row r="692" spans="1:13" s="294" customFormat="1" ht="28.5" customHeight="1" x14ac:dyDescent="0.2">
      <c r="A692" s="517"/>
      <c r="B692" s="454"/>
      <c r="C692" s="444"/>
      <c r="D692" s="42">
        <v>2013</v>
      </c>
      <c r="E692" s="133">
        <f t="shared" si="89"/>
        <v>0</v>
      </c>
      <c r="F692" s="124">
        <v>0</v>
      </c>
      <c r="G692" s="124">
        <v>0</v>
      </c>
      <c r="H692" s="124">
        <v>0</v>
      </c>
      <c r="I692" s="124">
        <v>0</v>
      </c>
      <c r="J692" s="124">
        <v>0</v>
      </c>
      <c r="K692" s="444"/>
      <c r="L692" s="340"/>
      <c r="M692" s="344"/>
    </row>
    <row r="693" spans="1:13" s="294" customFormat="1" ht="28.5" customHeight="1" x14ac:dyDescent="0.2">
      <c r="A693" s="517"/>
      <c r="B693" s="454"/>
      <c r="C693" s="444"/>
      <c r="D693" s="42">
        <v>2014</v>
      </c>
      <c r="E693" s="133">
        <f t="shared" si="89"/>
        <v>0</v>
      </c>
      <c r="F693" s="124">
        <v>0</v>
      </c>
      <c r="G693" s="124">
        <v>0</v>
      </c>
      <c r="H693" s="124">
        <v>0</v>
      </c>
      <c r="I693" s="124">
        <v>0</v>
      </c>
      <c r="J693" s="124">
        <v>0</v>
      </c>
      <c r="K693" s="444"/>
      <c r="L693" s="340"/>
      <c r="M693" s="344"/>
    </row>
    <row r="694" spans="1:13" s="294" customFormat="1" ht="28.5" customHeight="1" x14ac:dyDescent="0.2">
      <c r="A694" s="517"/>
      <c r="B694" s="454"/>
      <c r="C694" s="444"/>
      <c r="D694" s="42">
        <v>2015</v>
      </c>
      <c r="E694" s="133">
        <f t="shared" si="89"/>
        <v>0</v>
      </c>
      <c r="F694" s="124">
        <v>0</v>
      </c>
      <c r="G694" s="124">
        <v>0</v>
      </c>
      <c r="H694" s="124">
        <v>0</v>
      </c>
      <c r="I694" s="124">
        <f>1.6617-1.6617</f>
        <v>0</v>
      </c>
      <c r="J694" s="124">
        <v>0</v>
      </c>
      <c r="K694" s="444"/>
      <c r="L694" s="340"/>
      <c r="M694" s="344"/>
    </row>
    <row r="695" spans="1:13" s="294" customFormat="1" ht="28.5" customHeight="1" x14ac:dyDescent="0.2">
      <c r="A695" s="517"/>
      <c r="B695" s="454"/>
      <c r="C695" s="444"/>
      <c r="D695" s="42">
        <v>2016</v>
      </c>
      <c r="E695" s="133">
        <f t="shared" si="89"/>
        <v>32.280999999999999</v>
      </c>
      <c r="F695" s="124">
        <v>0</v>
      </c>
      <c r="G695" s="124">
        <v>32.280999999999999</v>
      </c>
      <c r="H695" s="124">
        <v>0</v>
      </c>
      <c r="I695" s="124">
        <v>0</v>
      </c>
      <c r="J695" s="124">
        <v>0</v>
      </c>
      <c r="K695" s="444"/>
      <c r="L695" s="340"/>
      <c r="M695" s="344"/>
    </row>
    <row r="696" spans="1:13" s="294" customFormat="1" ht="28.5" customHeight="1" x14ac:dyDescent="0.2">
      <c r="A696" s="517"/>
      <c r="B696" s="454"/>
      <c r="C696" s="444"/>
      <c r="D696" s="42">
        <v>2017</v>
      </c>
      <c r="E696" s="133">
        <f t="shared" si="89"/>
        <v>0</v>
      </c>
      <c r="F696" s="124">
        <v>0</v>
      </c>
      <c r="G696" s="124">
        <v>0</v>
      </c>
      <c r="H696" s="124">
        <v>0</v>
      </c>
      <c r="I696" s="124">
        <v>0</v>
      </c>
      <c r="J696" s="124">
        <v>0</v>
      </c>
      <c r="K696" s="444"/>
      <c r="L696" s="340"/>
      <c r="M696" s="344"/>
    </row>
    <row r="697" spans="1:13" s="294" customFormat="1" ht="28.5" customHeight="1" x14ac:dyDescent="0.2">
      <c r="A697" s="517"/>
      <c r="B697" s="454"/>
      <c r="C697" s="444"/>
      <c r="D697" s="42">
        <v>2018</v>
      </c>
      <c r="E697" s="133">
        <f t="shared" si="89"/>
        <v>0</v>
      </c>
      <c r="F697" s="124">
        <v>0</v>
      </c>
      <c r="G697" s="124">
        <v>0</v>
      </c>
      <c r="H697" s="124">
        <v>0</v>
      </c>
      <c r="I697" s="124">
        <v>0</v>
      </c>
      <c r="J697" s="124">
        <v>0</v>
      </c>
      <c r="K697" s="444"/>
      <c r="L697" s="340"/>
      <c r="M697" s="344"/>
    </row>
    <row r="698" spans="1:13" s="294" customFormat="1" ht="28.5" customHeight="1" x14ac:dyDescent="0.2">
      <c r="A698" s="517"/>
      <c r="B698" s="454"/>
      <c r="C698" s="444"/>
      <c r="D698" s="42">
        <v>2019</v>
      </c>
      <c r="E698" s="133">
        <f t="shared" si="89"/>
        <v>0</v>
      </c>
      <c r="F698" s="124">
        <v>0</v>
      </c>
      <c r="G698" s="124">
        <v>0</v>
      </c>
      <c r="H698" s="124">
        <v>0</v>
      </c>
      <c r="I698" s="124">
        <v>0</v>
      </c>
      <c r="J698" s="124">
        <v>0</v>
      </c>
      <c r="K698" s="444"/>
      <c r="L698" s="340"/>
      <c r="M698" s="344"/>
    </row>
    <row r="699" spans="1:13" s="294" customFormat="1" ht="28.5" customHeight="1" x14ac:dyDescent="0.2">
      <c r="A699" s="517"/>
      <c r="B699" s="454"/>
      <c r="C699" s="444"/>
      <c r="D699" s="42">
        <v>2020</v>
      </c>
      <c r="E699" s="133">
        <f t="shared" si="89"/>
        <v>0</v>
      </c>
      <c r="F699" s="124">
        <v>0</v>
      </c>
      <c r="G699" s="124">
        <v>0</v>
      </c>
      <c r="H699" s="124">
        <v>0</v>
      </c>
      <c r="I699" s="124">
        <v>0</v>
      </c>
      <c r="J699" s="124">
        <v>0</v>
      </c>
      <c r="K699" s="444"/>
      <c r="L699" s="340"/>
      <c r="M699" s="344"/>
    </row>
    <row r="700" spans="1:13" s="294" customFormat="1" ht="28.5" customHeight="1" x14ac:dyDescent="0.2">
      <c r="A700" s="517"/>
      <c r="B700" s="454"/>
      <c r="C700" s="444"/>
      <c r="D700" s="42">
        <v>2021</v>
      </c>
      <c r="E700" s="133">
        <f t="shared" si="89"/>
        <v>0</v>
      </c>
      <c r="F700" s="124">
        <v>0</v>
      </c>
      <c r="G700" s="124">
        <v>0</v>
      </c>
      <c r="H700" s="124">
        <v>0</v>
      </c>
      <c r="I700" s="124">
        <v>0</v>
      </c>
      <c r="J700" s="124">
        <v>0</v>
      </c>
      <c r="K700" s="444"/>
      <c r="L700" s="340"/>
      <c r="M700" s="344"/>
    </row>
    <row r="701" spans="1:13" s="294" customFormat="1" ht="28.5" customHeight="1" x14ac:dyDescent="0.2">
      <c r="A701" s="517"/>
      <c r="B701" s="454"/>
      <c r="C701" s="444"/>
      <c r="D701" s="42">
        <v>2022</v>
      </c>
      <c r="E701" s="133">
        <f t="shared" si="89"/>
        <v>0</v>
      </c>
      <c r="F701" s="124">
        <v>0</v>
      </c>
      <c r="G701" s="124">
        <v>0</v>
      </c>
      <c r="H701" s="124">
        <v>0</v>
      </c>
      <c r="I701" s="124">
        <v>0</v>
      </c>
      <c r="J701" s="124">
        <v>0</v>
      </c>
      <c r="K701" s="444"/>
      <c r="L701" s="340"/>
      <c r="M701" s="344"/>
    </row>
    <row r="702" spans="1:13" s="294" customFormat="1" ht="28.5" customHeight="1" x14ac:dyDescent="0.2">
      <c r="A702" s="517"/>
      <c r="B702" s="454"/>
      <c r="C702" s="444"/>
      <c r="D702" s="42">
        <v>2023</v>
      </c>
      <c r="E702" s="133">
        <f t="shared" si="89"/>
        <v>0</v>
      </c>
      <c r="F702" s="124">
        <v>0</v>
      </c>
      <c r="G702" s="124">
        <v>0</v>
      </c>
      <c r="H702" s="124">
        <v>0</v>
      </c>
      <c r="I702" s="124">
        <v>0</v>
      </c>
      <c r="J702" s="124">
        <v>0</v>
      </c>
      <c r="K702" s="444"/>
      <c r="L702" s="340"/>
      <c r="M702" s="344"/>
    </row>
    <row r="703" spans="1:13" s="294" customFormat="1" ht="28.5" customHeight="1" x14ac:dyDescent="0.2">
      <c r="A703" s="517"/>
      <c r="B703" s="454"/>
      <c r="C703" s="444"/>
      <c r="D703" s="42">
        <v>2024</v>
      </c>
      <c r="E703" s="133">
        <f t="shared" si="89"/>
        <v>0</v>
      </c>
      <c r="F703" s="124">
        <v>0</v>
      </c>
      <c r="G703" s="124">
        <v>0</v>
      </c>
      <c r="H703" s="124">
        <v>0</v>
      </c>
      <c r="I703" s="124">
        <v>0</v>
      </c>
      <c r="J703" s="124">
        <v>0</v>
      </c>
      <c r="K703" s="444"/>
      <c r="L703" s="340"/>
      <c r="M703" s="344"/>
    </row>
    <row r="704" spans="1:13" s="294" customFormat="1" ht="28.5" customHeight="1" x14ac:dyDescent="0.2">
      <c r="A704" s="517"/>
      <c r="B704" s="454"/>
      <c r="C704" s="444"/>
      <c r="D704" s="42">
        <v>2025</v>
      </c>
      <c r="E704" s="133">
        <f t="shared" si="89"/>
        <v>0</v>
      </c>
      <c r="F704" s="124">
        <v>0</v>
      </c>
      <c r="G704" s="124">
        <v>0</v>
      </c>
      <c r="H704" s="124">
        <v>0</v>
      </c>
      <c r="I704" s="124">
        <v>0</v>
      </c>
      <c r="J704" s="124">
        <v>0</v>
      </c>
      <c r="K704" s="444"/>
      <c r="L704" s="340"/>
      <c r="M704" s="344"/>
    </row>
    <row r="705" spans="1:13" s="294" customFormat="1" ht="28.5" customHeight="1" thickBot="1" x14ac:dyDescent="0.25">
      <c r="A705" s="518"/>
      <c r="B705" s="462"/>
      <c r="C705" s="445"/>
      <c r="D705" s="42">
        <v>2026</v>
      </c>
      <c r="E705" s="133">
        <f t="shared" si="89"/>
        <v>0</v>
      </c>
      <c r="F705" s="124">
        <v>0</v>
      </c>
      <c r="G705" s="124">
        <v>0</v>
      </c>
      <c r="H705" s="124">
        <v>0</v>
      </c>
      <c r="I705" s="124">
        <v>0</v>
      </c>
      <c r="J705" s="124">
        <v>0</v>
      </c>
      <c r="K705" s="445"/>
      <c r="L705" s="340"/>
      <c r="M705" s="344"/>
    </row>
    <row r="706" spans="1:13" s="294" customFormat="1" ht="28.5" customHeight="1" x14ac:dyDescent="0.2">
      <c r="A706" s="516" t="s">
        <v>87</v>
      </c>
      <c r="B706" s="453" t="s">
        <v>83</v>
      </c>
      <c r="C706" s="443"/>
      <c r="D706" s="42" t="s">
        <v>5</v>
      </c>
      <c r="E706" s="133">
        <f>SUM(E707:E722)</f>
        <v>0.34250000000000003</v>
      </c>
      <c r="F706" s="133">
        <f t="shared" ref="F706:J706" si="90">SUM(F707:F722)</f>
        <v>0</v>
      </c>
      <c r="G706" s="133">
        <f t="shared" si="90"/>
        <v>0</v>
      </c>
      <c r="H706" s="133">
        <f t="shared" si="90"/>
        <v>0</v>
      </c>
      <c r="I706" s="133">
        <f t="shared" si="90"/>
        <v>0.34250000000000003</v>
      </c>
      <c r="J706" s="133">
        <f t="shared" si="90"/>
        <v>0</v>
      </c>
      <c r="K706" s="443">
        <v>2015</v>
      </c>
      <c r="L706" s="340"/>
      <c r="M706" s="344"/>
    </row>
    <row r="707" spans="1:13" s="294" customFormat="1" ht="28.5" customHeight="1" x14ac:dyDescent="0.2">
      <c r="A707" s="517"/>
      <c r="B707" s="454"/>
      <c r="C707" s="444"/>
      <c r="D707" s="42">
        <v>2011</v>
      </c>
      <c r="E707" s="133">
        <f>F707+G707+H707+I707+J707</f>
        <v>0</v>
      </c>
      <c r="F707" s="124">
        <v>0</v>
      </c>
      <c r="G707" s="124">
        <v>0</v>
      </c>
      <c r="H707" s="124">
        <v>0</v>
      </c>
      <c r="I707" s="124">
        <v>0</v>
      </c>
      <c r="J707" s="124">
        <v>0</v>
      </c>
      <c r="K707" s="444"/>
      <c r="L707" s="340"/>
      <c r="M707" s="344"/>
    </row>
    <row r="708" spans="1:13" s="294" customFormat="1" ht="28.5" customHeight="1" x14ac:dyDescent="0.2">
      <c r="A708" s="517"/>
      <c r="B708" s="454"/>
      <c r="C708" s="444"/>
      <c r="D708" s="42">
        <v>2012</v>
      </c>
      <c r="E708" s="133">
        <f t="shared" ref="E708:E722" si="91">F708+G708+H708+I708+J708</f>
        <v>0</v>
      </c>
      <c r="F708" s="124">
        <v>0</v>
      </c>
      <c r="G708" s="124">
        <v>0</v>
      </c>
      <c r="H708" s="124">
        <v>0</v>
      </c>
      <c r="I708" s="124">
        <v>0</v>
      </c>
      <c r="J708" s="124">
        <v>0</v>
      </c>
      <c r="K708" s="444"/>
      <c r="L708" s="340"/>
      <c r="M708" s="344"/>
    </row>
    <row r="709" spans="1:13" s="294" customFormat="1" ht="28.5" customHeight="1" x14ac:dyDescent="0.2">
      <c r="A709" s="517"/>
      <c r="B709" s="454"/>
      <c r="C709" s="444"/>
      <c r="D709" s="42">
        <v>2013</v>
      </c>
      <c r="E709" s="133">
        <f t="shared" si="91"/>
        <v>0</v>
      </c>
      <c r="F709" s="124">
        <v>0</v>
      </c>
      <c r="G709" s="124">
        <v>0</v>
      </c>
      <c r="H709" s="124">
        <v>0</v>
      </c>
      <c r="I709" s="124">
        <v>0</v>
      </c>
      <c r="J709" s="124">
        <v>0</v>
      </c>
      <c r="K709" s="444"/>
      <c r="L709" s="340"/>
      <c r="M709" s="344"/>
    </row>
    <row r="710" spans="1:13" s="294" customFormat="1" ht="28.5" customHeight="1" x14ac:dyDescent="0.2">
      <c r="A710" s="517"/>
      <c r="B710" s="454"/>
      <c r="C710" s="444"/>
      <c r="D710" s="42">
        <v>2014</v>
      </c>
      <c r="E710" s="133">
        <f t="shared" si="91"/>
        <v>0</v>
      </c>
      <c r="F710" s="124">
        <v>0</v>
      </c>
      <c r="G710" s="124">
        <v>0</v>
      </c>
      <c r="H710" s="124">
        <v>0</v>
      </c>
      <c r="I710" s="124">
        <v>0</v>
      </c>
      <c r="J710" s="124">
        <v>0</v>
      </c>
      <c r="K710" s="444"/>
      <c r="L710" s="340"/>
      <c r="M710" s="344"/>
    </row>
    <row r="711" spans="1:13" s="294" customFormat="1" ht="28.5" customHeight="1" x14ac:dyDescent="0.2">
      <c r="A711" s="517"/>
      <c r="B711" s="454"/>
      <c r="C711" s="444"/>
      <c r="D711" s="42">
        <v>2015</v>
      </c>
      <c r="E711" s="133">
        <f t="shared" si="91"/>
        <v>0.34250000000000003</v>
      </c>
      <c r="F711" s="124">
        <v>0</v>
      </c>
      <c r="G711" s="124">
        <v>0</v>
      </c>
      <c r="H711" s="124">
        <v>0</v>
      </c>
      <c r="I711" s="124">
        <f>0.5-0.1575</f>
        <v>0.34250000000000003</v>
      </c>
      <c r="J711" s="124">
        <v>0</v>
      </c>
      <c r="K711" s="444"/>
      <c r="L711" s="340"/>
      <c r="M711" s="344"/>
    </row>
    <row r="712" spans="1:13" s="294" customFormat="1" ht="28.5" customHeight="1" x14ac:dyDescent="0.2">
      <c r="A712" s="517"/>
      <c r="B712" s="454"/>
      <c r="C712" s="444"/>
      <c r="D712" s="42">
        <v>2016</v>
      </c>
      <c r="E712" s="133">
        <f t="shared" si="91"/>
        <v>0</v>
      </c>
      <c r="F712" s="124">
        <v>0</v>
      </c>
      <c r="G712" s="124">
        <v>0</v>
      </c>
      <c r="H712" s="124">
        <v>0</v>
      </c>
      <c r="I712" s="124">
        <v>0</v>
      </c>
      <c r="J712" s="124">
        <v>0</v>
      </c>
      <c r="K712" s="444"/>
      <c r="L712" s="340"/>
      <c r="M712" s="344"/>
    </row>
    <row r="713" spans="1:13" s="294" customFormat="1" ht="28.5" customHeight="1" x14ac:dyDescent="0.2">
      <c r="A713" s="517"/>
      <c r="B713" s="454"/>
      <c r="C713" s="444"/>
      <c r="D713" s="42">
        <v>2017</v>
      </c>
      <c r="E713" s="133">
        <f t="shared" si="91"/>
        <v>0</v>
      </c>
      <c r="F713" s="124">
        <v>0</v>
      </c>
      <c r="G713" s="124">
        <v>0</v>
      </c>
      <c r="H713" s="124">
        <v>0</v>
      </c>
      <c r="I713" s="124">
        <v>0</v>
      </c>
      <c r="J713" s="124">
        <v>0</v>
      </c>
      <c r="K713" s="444"/>
      <c r="L713" s="340"/>
      <c r="M713" s="344"/>
    </row>
    <row r="714" spans="1:13" s="294" customFormat="1" ht="28.5" customHeight="1" x14ac:dyDescent="0.2">
      <c r="A714" s="517"/>
      <c r="B714" s="454"/>
      <c r="C714" s="444"/>
      <c r="D714" s="42">
        <v>2018</v>
      </c>
      <c r="E714" s="133">
        <f t="shared" si="91"/>
        <v>0</v>
      </c>
      <c r="F714" s="124">
        <v>0</v>
      </c>
      <c r="G714" s="124">
        <v>0</v>
      </c>
      <c r="H714" s="124">
        <v>0</v>
      </c>
      <c r="I714" s="124">
        <v>0</v>
      </c>
      <c r="J714" s="124">
        <v>0</v>
      </c>
      <c r="K714" s="444"/>
      <c r="L714" s="340"/>
      <c r="M714" s="344"/>
    </row>
    <row r="715" spans="1:13" s="294" customFormat="1" ht="28.5" customHeight="1" x14ac:dyDescent="0.2">
      <c r="A715" s="517"/>
      <c r="B715" s="454"/>
      <c r="C715" s="444"/>
      <c r="D715" s="42">
        <v>2019</v>
      </c>
      <c r="E715" s="133">
        <f t="shared" si="91"/>
        <v>0</v>
      </c>
      <c r="F715" s="124">
        <v>0</v>
      </c>
      <c r="G715" s="124">
        <v>0</v>
      </c>
      <c r="H715" s="124">
        <v>0</v>
      </c>
      <c r="I715" s="124">
        <v>0</v>
      </c>
      <c r="J715" s="124">
        <v>0</v>
      </c>
      <c r="K715" s="444"/>
      <c r="L715" s="340"/>
      <c r="M715" s="344"/>
    </row>
    <row r="716" spans="1:13" s="294" customFormat="1" ht="28.5" customHeight="1" x14ac:dyDescent="0.2">
      <c r="A716" s="517"/>
      <c r="B716" s="454"/>
      <c r="C716" s="444"/>
      <c r="D716" s="42">
        <v>2020</v>
      </c>
      <c r="E716" s="133">
        <f t="shared" si="91"/>
        <v>0</v>
      </c>
      <c r="F716" s="124">
        <v>0</v>
      </c>
      <c r="G716" s="124">
        <v>0</v>
      </c>
      <c r="H716" s="124">
        <v>0</v>
      </c>
      <c r="I716" s="124">
        <v>0</v>
      </c>
      <c r="J716" s="124">
        <v>0</v>
      </c>
      <c r="K716" s="444"/>
      <c r="L716" s="340"/>
      <c r="M716" s="344"/>
    </row>
    <row r="717" spans="1:13" s="294" customFormat="1" ht="28.5" customHeight="1" x14ac:dyDescent="0.2">
      <c r="A717" s="517"/>
      <c r="B717" s="454"/>
      <c r="C717" s="444"/>
      <c r="D717" s="42">
        <v>2021</v>
      </c>
      <c r="E717" s="133">
        <f t="shared" si="91"/>
        <v>0</v>
      </c>
      <c r="F717" s="124">
        <v>0</v>
      </c>
      <c r="G717" s="124">
        <v>0</v>
      </c>
      <c r="H717" s="124">
        <v>0</v>
      </c>
      <c r="I717" s="124">
        <v>0</v>
      </c>
      <c r="J717" s="124">
        <v>0</v>
      </c>
      <c r="K717" s="444"/>
      <c r="L717" s="340"/>
      <c r="M717" s="344"/>
    </row>
    <row r="718" spans="1:13" s="294" customFormat="1" ht="28.5" customHeight="1" x14ac:dyDescent="0.2">
      <c r="A718" s="517"/>
      <c r="B718" s="454"/>
      <c r="C718" s="444"/>
      <c r="D718" s="42">
        <v>2022</v>
      </c>
      <c r="E718" s="133">
        <f t="shared" si="91"/>
        <v>0</v>
      </c>
      <c r="F718" s="124">
        <v>0</v>
      </c>
      <c r="G718" s="124">
        <v>0</v>
      </c>
      <c r="H718" s="124">
        <v>0</v>
      </c>
      <c r="I718" s="124">
        <v>0</v>
      </c>
      <c r="J718" s="124">
        <v>0</v>
      </c>
      <c r="K718" s="444"/>
      <c r="L718" s="340"/>
      <c r="M718" s="344"/>
    </row>
    <row r="719" spans="1:13" s="294" customFormat="1" ht="28.5" customHeight="1" x14ac:dyDescent="0.2">
      <c r="A719" s="517"/>
      <c r="B719" s="454"/>
      <c r="C719" s="444"/>
      <c r="D719" s="42">
        <v>2023</v>
      </c>
      <c r="E719" s="133">
        <f t="shared" si="91"/>
        <v>0</v>
      </c>
      <c r="F719" s="124">
        <v>0</v>
      </c>
      <c r="G719" s="124">
        <v>0</v>
      </c>
      <c r="H719" s="124">
        <v>0</v>
      </c>
      <c r="I719" s="124">
        <v>0</v>
      </c>
      <c r="J719" s="124">
        <v>0</v>
      </c>
      <c r="K719" s="444"/>
      <c r="L719" s="340"/>
      <c r="M719" s="344"/>
    </row>
    <row r="720" spans="1:13" s="294" customFormat="1" ht="28.5" customHeight="1" x14ac:dyDescent="0.2">
      <c r="A720" s="517"/>
      <c r="B720" s="454"/>
      <c r="C720" s="444"/>
      <c r="D720" s="42">
        <v>2024</v>
      </c>
      <c r="E720" s="133">
        <f t="shared" si="91"/>
        <v>0</v>
      </c>
      <c r="F720" s="124">
        <v>0</v>
      </c>
      <c r="G720" s="124">
        <v>0</v>
      </c>
      <c r="H720" s="124">
        <v>0</v>
      </c>
      <c r="I720" s="124">
        <v>0</v>
      </c>
      <c r="J720" s="124">
        <v>0</v>
      </c>
      <c r="K720" s="444"/>
      <c r="L720" s="340"/>
      <c r="M720" s="344"/>
    </row>
    <row r="721" spans="1:14" s="294" customFormat="1" ht="28.5" customHeight="1" x14ac:dyDescent="0.2">
      <c r="A721" s="517"/>
      <c r="B721" s="454"/>
      <c r="C721" s="444"/>
      <c r="D721" s="42">
        <v>2025</v>
      </c>
      <c r="E721" s="133">
        <f t="shared" si="91"/>
        <v>0</v>
      </c>
      <c r="F721" s="124">
        <v>0</v>
      </c>
      <c r="G721" s="124">
        <v>0</v>
      </c>
      <c r="H721" s="124">
        <v>0</v>
      </c>
      <c r="I721" s="124">
        <v>0</v>
      </c>
      <c r="J721" s="124">
        <v>0</v>
      </c>
      <c r="K721" s="444"/>
      <c r="L721" s="340"/>
      <c r="M721" s="344"/>
    </row>
    <row r="722" spans="1:14" s="294" customFormat="1" ht="28.5" customHeight="1" thickBot="1" x14ac:dyDescent="0.25">
      <c r="A722" s="518"/>
      <c r="B722" s="462"/>
      <c r="C722" s="445"/>
      <c r="D722" s="42">
        <v>2026</v>
      </c>
      <c r="E722" s="133">
        <f t="shared" si="91"/>
        <v>0</v>
      </c>
      <c r="F722" s="124">
        <v>0</v>
      </c>
      <c r="G722" s="124">
        <v>0</v>
      </c>
      <c r="H722" s="124">
        <v>0</v>
      </c>
      <c r="I722" s="124">
        <v>0</v>
      </c>
      <c r="J722" s="124">
        <v>0</v>
      </c>
      <c r="K722" s="445"/>
      <c r="L722" s="340"/>
      <c r="M722" s="344"/>
    </row>
    <row r="723" spans="1:14" s="294" customFormat="1" ht="28.5" customHeight="1" x14ac:dyDescent="0.2">
      <c r="A723" s="516" t="s">
        <v>90</v>
      </c>
      <c r="B723" s="453" t="s">
        <v>101</v>
      </c>
      <c r="C723" s="443"/>
      <c r="D723" s="42" t="s">
        <v>5</v>
      </c>
      <c r="E723" s="133">
        <f>SUM(E724:E739)</f>
        <v>14.0109314</v>
      </c>
      <c r="F723" s="133">
        <f t="shared" ref="F723:J723" si="92">SUM(F724:F739)</f>
        <v>0</v>
      </c>
      <c r="G723" s="133">
        <f t="shared" si="92"/>
        <v>9.8405000000000005</v>
      </c>
      <c r="H723" s="133">
        <f t="shared" si="92"/>
        <v>0</v>
      </c>
      <c r="I723" s="133">
        <f t="shared" si="92"/>
        <v>4.1704314</v>
      </c>
      <c r="J723" s="133">
        <f t="shared" si="92"/>
        <v>0</v>
      </c>
      <c r="K723" s="443">
        <v>2017</v>
      </c>
      <c r="L723" s="340"/>
      <c r="M723" s="344"/>
    </row>
    <row r="724" spans="1:14" s="294" customFormat="1" ht="28.5" customHeight="1" x14ac:dyDescent="0.2">
      <c r="A724" s="517"/>
      <c r="B724" s="454"/>
      <c r="C724" s="444"/>
      <c r="D724" s="42">
        <v>2011</v>
      </c>
      <c r="E724" s="133">
        <f>F724+G724+H724+I724+J724</f>
        <v>0</v>
      </c>
      <c r="F724" s="124">
        <v>0</v>
      </c>
      <c r="G724" s="124">
        <v>0</v>
      </c>
      <c r="H724" s="124">
        <v>0</v>
      </c>
      <c r="I724" s="124">
        <v>0</v>
      </c>
      <c r="J724" s="124">
        <v>0</v>
      </c>
      <c r="K724" s="444"/>
      <c r="L724" s="340"/>
      <c r="M724" s="344"/>
    </row>
    <row r="725" spans="1:14" s="294" customFormat="1" ht="28.5" customHeight="1" x14ac:dyDescent="0.2">
      <c r="A725" s="517"/>
      <c r="B725" s="454"/>
      <c r="C725" s="444"/>
      <c r="D725" s="42">
        <v>2012</v>
      </c>
      <c r="E725" s="133">
        <f t="shared" ref="E725:E739" si="93">F725+G725+H725+I725+J725</f>
        <v>0</v>
      </c>
      <c r="F725" s="124">
        <v>0</v>
      </c>
      <c r="G725" s="124">
        <v>0</v>
      </c>
      <c r="H725" s="124">
        <v>0</v>
      </c>
      <c r="I725" s="124">
        <v>0</v>
      </c>
      <c r="J725" s="124">
        <v>0</v>
      </c>
      <c r="K725" s="444"/>
      <c r="L725" s="340"/>
      <c r="M725" s="344"/>
    </row>
    <row r="726" spans="1:14" s="294" customFormat="1" ht="28.5" customHeight="1" x14ac:dyDescent="0.2">
      <c r="A726" s="517"/>
      <c r="B726" s="454"/>
      <c r="C726" s="444"/>
      <c r="D726" s="42">
        <v>2013</v>
      </c>
      <c r="E726" s="133">
        <f t="shared" si="93"/>
        <v>0</v>
      </c>
      <c r="F726" s="124">
        <v>0</v>
      </c>
      <c r="G726" s="124">
        <v>0</v>
      </c>
      <c r="H726" s="124">
        <v>0</v>
      </c>
      <c r="I726" s="124">
        <v>0</v>
      </c>
      <c r="J726" s="124">
        <v>0</v>
      </c>
      <c r="K726" s="444"/>
      <c r="L726" s="340"/>
      <c r="M726" s="344"/>
    </row>
    <row r="727" spans="1:14" s="294" customFormat="1" ht="28.5" customHeight="1" x14ac:dyDescent="0.2">
      <c r="A727" s="517"/>
      <c r="B727" s="454"/>
      <c r="C727" s="444"/>
      <c r="D727" s="42">
        <v>2014</v>
      </c>
      <c r="E727" s="133">
        <f t="shared" si="93"/>
        <v>0</v>
      </c>
      <c r="F727" s="124">
        <v>0</v>
      </c>
      <c r="G727" s="124">
        <v>0</v>
      </c>
      <c r="H727" s="124">
        <v>0</v>
      </c>
      <c r="I727" s="124">
        <v>0</v>
      </c>
      <c r="J727" s="124">
        <v>0</v>
      </c>
      <c r="K727" s="444"/>
      <c r="L727" s="340"/>
      <c r="M727" s="344"/>
    </row>
    <row r="728" spans="1:14" s="294" customFormat="1" ht="28.5" customHeight="1" x14ac:dyDescent="0.2">
      <c r="A728" s="517"/>
      <c r="B728" s="454"/>
      <c r="C728" s="444"/>
      <c r="D728" s="42">
        <v>2015</v>
      </c>
      <c r="E728" s="133">
        <f t="shared" si="93"/>
        <v>0</v>
      </c>
      <c r="F728" s="124">
        <v>0</v>
      </c>
      <c r="G728" s="124">
        <v>0</v>
      </c>
      <c r="H728" s="124">
        <v>0</v>
      </c>
      <c r="I728" s="124">
        <v>0</v>
      </c>
      <c r="J728" s="124">
        <v>0</v>
      </c>
      <c r="K728" s="444"/>
      <c r="L728" s="340"/>
      <c r="M728" s="344"/>
    </row>
    <row r="729" spans="1:14" s="294" customFormat="1" ht="28.5" customHeight="1" x14ac:dyDescent="0.2">
      <c r="A729" s="517"/>
      <c r="B729" s="454"/>
      <c r="C729" s="444"/>
      <c r="D729" s="42">
        <v>2016</v>
      </c>
      <c r="E729" s="133">
        <f t="shared" si="93"/>
        <v>0</v>
      </c>
      <c r="F729" s="124">
        <v>0</v>
      </c>
      <c r="G729" s="124">
        <v>0</v>
      </c>
      <c r="H729" s="124">
        <v>0</v>
      </c>
      <c r="I729" s="124">
        <v>0</v>
      </c>
      <c r="J729" s="124">
        <v>0</v>
      </c>
      <c r="K729" s="444"/>
      <c r="L729" s="340"/>
      <c r="M729" s="344"/>
    </row>
    <row r="730" spans="1:14" s="294" customFormat="1" ht="28.5" customHeight="1" x14ac:dyDescent="0.2">
      <c r="A730" s="517"/>
      <c r="B730" s="454"/>
      <c r="C730" s="444"/>
      <c r="D730" s="42">
        <v>2017</v>
      </c>
      <c r="E730" s="133">
        <f t="shared" si="93"/>
        <v>14.0109314</v>
      </c>
      <c r="F730" s="124">
        <v>0</v>
      </c>
      <c r="G730" s="124">
        <v>9.8405000000000005</v>
      </c>
      <c r="H730" s="124">
        <v>0</v>
      </c>
      <c r="I730" s="124">
        <f>1.730071-0.44+0.3705-0.06+3.339389+0.21614939-0.5043486-0.1108294-0.37049999</f>
        <v>4.1704314</v>
      </c>
      <c r="J730" s="124">
        <v>0</v>
      </c>
      <c r="K730" s="444"/>
      <c r="L730" s="340"/>
      <c r="M730" s="344"/>
      <c r="N730" s="284"/>
    </row>
    <row r="731" spans="1:14" s="294" customFormat="1" ht="28.5" customHeight="1" x14ac:dyDescent="0.2">
      <c r="A731" s="517"/>
      <c r="B731" s="454"/>
      <c r="C731" s="444"/>
      <c r="D731" s="42">
        <v>2018</v>
      </c>
      <c r="E731" s="133">
        <f t="shared" si="93"/>
        <v>0</v>
      </c>
      <c r="F731" s="124">
        <v>0</v>
      </c>
      <c r="G731" s="124">
        <v>0</v>
      </c>
      <c r="H731" s="124">
        <v>0</v>
      </c>
      <c r="I731" s="124">
        <v>0</v>
      </c>
      <c r="J731" s="124">
        <v>0</v>
      </c>
      <c r="K731" s="444"/>
      <c r="L731" s="340"/>
      <c r="M731" s="344"/>
    </row>
    <row r="732" spans="1:14" s="294" customFormat="1" ht="28.5" customHeight="1" x14ac:dyDescent="0.2">
      <c r="A732" s="517"/>
      <c r="B732" s="454"/>
      <c r="C732" s="444"/>
      <c r="D732" s="42">
        <v>2019</v>
      </c>
      <c r="E732" s="133">
        <f t="shared" si="93"/>
        <v>0</v>
      </c>
      <c r="F732" s="124">
        <v>0</v>
      </c>
      <c r="G732" s="124">
        <v>0</v>
      </c>
      <c r="H732" s="124">
        <v>0</v>
      </c>
      <c r="I732" s="124">
        <v>0</v>
      </c>
      <c r="J732" s="124">
        <v>0</v>
      </c>
      <c r="K732" s="444"/>
      <c r="L732" s="340"/>
      <c r="M732" s="344"/>
    </row>
    <row r="733" spans="1:14" s="294" customFormat="1" ht="28.5" customHeight="1" x14ac:dyDescent="0.2">
      <c r="A733" s="517"/>
      <c r="B733" s="454"/>
      <c r="C733" s="444"/>
      <c r="D733" s="42">
        <v>2020</v>
      </c>
      <c r="E733" s="133">
        <f t="shared" si="93"/>
        <v>0</v>
      </c>
      <c r="F733" s="124">
        <v>0</v>
      </c>
      <c r="G733" s="124">
        <v>0</v>
      </c>
      <c r="H733" s="124">
        <v>0</v>
      </c>
      <c r="I733" s="124">
        <v>0</v>
      </c>
      <c r="J733" s="124">
        <v>0</v>
      </c>
      <c r="K733" s="444"/>
      <c r="L733" s="340"/>
      <c r="M733" s="344"/>
    </row>
    <row r="734" spans="1:14" s="294" customFormat="1" ht="28.5" customHeight="1" x14ac:dyDescent="0.2">
      <c r="A734" s="517"/>
      <c r="B734" s="454"/>
      <c r="C734" s="444"/>
      <c r="D734" s="42">
        <v>2021</v>
      </c>
      <c r="E734" s="133">
        <f t="shared" si="93"/>
        <v>0</v>
      </c>
      <c r="F734" s="124">
        <v>0</v>
      </c>
      <c r="G734" s="124">
        <v>0</v>
      </c>
      <c r="H734" s="124">
        <v>0</v>
      </c>
      <c r="I734" s="124">
        <v>0</v>
      </c>
      <c r="J734" s="124">
        <v>0</v>
      </c>
      <c r="K734" s="444"/>
      <c r="L734" s="340"/>
      <c r="M734" s="344"/>
    </row>
    <row r="735" spans="1:14" s="294" customFormat="1" ht="28.5" customHeight="1" x14ac:dyDescent="0.2">
      <c r="A735" s="517"/>
      <c r="B735" s="454"/>
      <c r="C735" s="444"/>
      <c r="D735" s="42">
        <v>2022</v>
      </c>
      <c r="E735" s="133">
        <f t="shared" si="93"/>
        <v>0</v>
      </c>
      <c r="F735" s="124">
        <v>0</v>
      </c>
      <c r="G735" s="124">
        <v>0</v>
      </c>
      <c r="H735" s="124">
        <v>0</v>
      </c>
      <c r="I735" s="124">
        <v>0</v>
      </c>
      <c r="J735" s="124">
        <v>0</v>
      </c>
      <c r="K735" s="444"/>
      <c r="L735" s="340"/>
      <c r="M735" s="344"/>
    </row>
    <row r="736" spans="1:14" s="294" customFormat="1" ht="28.5" customHeight="1" x14ac:dyDescent="0.2">
      <c r="A736" s="517"/>
      <c r="B736" s="454"/>
      <c r="C736" s="444"/>
      <c r="D736" s="42">
        <v>2023</v>
      </c>
      <c r="E736" s="133">
        <f t="shared" si="93"/>
        <v>0</v>
      </c>
      <c r="F736" s="124">
        <v>0</v>
      </c>
      <c r="G736" s="124">
        <v>0</v>
      </c>
      <c r="H736" s="124">
        <v>0</v>
      </c>
      <c r="I736" s="124">
        <v>0</v>
      </c>
      <c r="J736" s="124">
        <v>0</v>
      </c>
      <c r="K736" s="444"/>
      <c r="L736" s="340"/>
      <c r="M736" s="344"/>
    </row>
    <row r="737" spans="1:14" s="294" customFormat="1" ht="28.5" customHeight="1" thickBot="1" x14ac:dyDescent="0.25">
      <c r="A737" s="517"/>
      <c r="B737" s="454"/>
      <c r="C737" s="444"/>
      <c r="D737" s="42">
        <v>2024</v>
      </c>
      <c r="E737" s="133">
        <f t="shared" si="93"/>
        <v>0</v>
      </c>
      <c r="F737" s="124">
        <v>0</v>
      </c>
      <c r="G737" s="124">
        <v>0</v>
      </c>
      <c r="H737" s="124">
        <v>0</v>
      </c>
      <c r="I737" s="124">
        <v>0</v>
      </c>
      <c r="J737" s="124">
        <v>0</v>
      </c>
      <c r="K737" s="445"/>
      <c r="L737" s="340"/>
      <c r="M737" s="344"/>
    </row>
    <row r="738" spans="1:14" s="294" customFormat="1" ht="28.5" customHeight="1" x14ac:dyDescent="0.2">
      <c r="A738" s="517"/>
      <c r="B738" s="454"/>
      <c r="C738" s="444"/>
      <c r="D738" s="42">
        <v>2025</v>
      </c>
      <c r="E738" s="133">
        <f t="shared" si="93"/>
        <v>0</v>
      </c>
      <c r="F738" s="124">
        <v>0</v>
      </c>
      <c r="G738" s="124">
        <v>0</v>
      </c>
      <c r="H738" s="124">
        <v>0</v>
      </c>
      <c r="I738" s="124">
        <v>0</v>
      </c>
      <c r="J738" s="124">
        <v>0</v>
      </c>
      <c r="K738" s="340"/>
      <c r="L738" s="340"/>
      <c r="M738" s="344"/>
    </row>
    <row r="739" spans="1:14" s="294" customFormat="1" ht="28.5" customHeight="1" thickBot="1" x14ac:dyDescent="0.25">
      <c r="A739" s="518"/>
      <c r="B739" s="462"/>
      <c r="C739" s="445"/>
      <c r="D739" s="42">
        <v>2026</v>
      </c>
      <c r="E739" s="133">
        <f t="shared" si="93"/>
        <v>0</v>
      </c>
      <c r="F739" s="124">
        <v>0</v>
      </c>
      <c r="G739" s="124">
        <v>0</v>
      </c>
      <c r="H739" s="124">
        <v>0</v>
      </c>
      <c r="I739" s="124">
        <v>0</v>
      </c>
      <c r="J739" s="124">
        <v>0</v>
      </c>
      <c r="K739" s="340"/>
      <c r="L739" s="340"/>
      <c r="M739" s="344"/>
    </row>
    <row r="740" spans="1:14" s="294" customFormat="1" ht="28.5" customHeight="1" x14ac:dyDescent="0.2">
      <c r="A740" s="569" t="s">
        <v>102</v>
      </c>
      <c r="B740" s="453" t="s">
        <v>111</v>
      </c>
      <c r="C740" s="443"/>
      <c r="D740" s="42" t="s">
        <v>5</v>
      </c>
      <c r="E740" s="133">
        <f>SUM(E741:E756)</f>
        <v>0.3705</v>
      </c>
      <c r="F740" s="133">
        <f t="shared" ref="F740:J740" si="94">SUM(F741:F756)</f>
        <v>0</v>
      </c>
      <c r="G740" s="133">
        <f t="shared" si="94"/>
        <v>0</v>
      </c>
      <c r="H740" s="133">
        <f t="shared" si="94"/>
        <v>0</v>
      </c>
      <c r="I740" s="133">
        <f t="shared" si="94"/>
        <v>0.3705</v>
      </c>
      <c r="J740" s="133">
        <f t="shared" si="94"/>
        <v>0</v>
      </c>
      <c r="K740" s="443">
        <v>2017</v>
      </c>
      <c r="L740" s="340"/>
      <c r="M740" s="344"/>
    </row>
    <row r="741" spans="1:14" s="294" customFormat="1" ht="28.5" customHeight="1" x14ac:dyDescent="0.2">
      <c r="A741" s="568"/>
      <c r="B741" s="454"/>
      <c r="C741" s="444"/>
      <c r="D741" s="42">
        <v>2011</v>
      </c>
      <c r="E741" s="133">
        <f>F741+G741+H741+I741+J741</f>
        <v>0</v>
      </c>
      <c r="F741" s="124">
        <v>0</v>
      </c>
      <c r="G741" s="124">
        <v>0</v>
      </c>
      <c r="H741" s="124">
        <v>0</v>
      </c>
      <c r="I741" s="124">
        <v>0</v>
      </c>
      <c r="J741" s="124">
        <v>0</v>
      </c>
      <c r="K741" s="444"/>
      <c r="L741" s="340"/>
      <c r="M741" s="344"/>
    </row>
    <row r="742" spans="1:14" s="294" customFormat="1" ht="28.5" customHeight="1" x14ac:dyDescent="0.2">
      <c r="A742" s="568"/>
      <c r="B742" s="454"/>
      <c r="C742" s="444"/>
      <c r="D742" s="42">
        <v>2012</v>
      </c>
      <c r="E742" s="133">
        <f t="shared" ref="E742:E756" si="95">F742+G742+H742+I742+J742</f>
        <v>0</v>
      </c>
      <c r="F742" s="124">
        <v>0</v>
      </c>
      <c r="G742" s="124">
        <v>0</v>
      </c>
      <c r="H742" s="124">
        <v>0</v>
      </c>
      <c r="I742" s="124">
        <v>0</v>
      </c>
      <c r="J742" s="124">
        <v>0</v>
      </c>
      <c r="K742" s="444"/>
      <c r="L742" s="340"/>
      <c r="M742" s="344"/>
    </row>
    <row r="743" spans="1:14" s="294" customFormat="1" ht="28.5" customHeight="1" x14ac:dyDescent="0.2">
      <c r="A743" s="568"/>
      <c r="B743" s="454"/>
      <c r="C743" s="444"/>
      <c r="D743" s="42">
        <v>2013</v>
      </c>
      <c r="E743" s="133">
        <f t="shared" si="95"/>
        <v>0</v>
      </c>
      <c r="F743" s="124">
        <v>0</v>
      </c>
      <c r="G743" s="124">
        <v>0</v>
      </c>
      <c r="H743" s="124">
        <v>0</v>
      </c>
      <c r="I743" s="124">
        <v>0</v>
      </c>
      <c r="J743" s="124">
        <v>0</v>
      </c>
      <c r="K743" s="444"/>
      <c r="L743" s="340"/>
      <c r="M743" s="344"/>
    </row>
    <row r="744" spans="1:14" s="294" customFormat="1" ht="28.5" customHeight="1" x14ac:dyDescent="0.2">
      <c r="A744" s="568"/>
      <c r="B744" s="454"/>
      <c r="C744" s="444"/>
      <c r="D744" s="42">
        <v>2014</v>
      </c>
      <c r="E744" s="133">
        <f t="shared" si="95"/>
        <v>0</v>
      </c>
      <c r="F744" s="124">
        <v>0</v>
      </c>
      <c r="G744" s="124">
        <v>0</v>
      </c>
      <c r="H744" s="124">
        <v>0</v>
      </c>
      <c r="I744" s="124">
        <v>0</v>
      </c>
      <c r="J744" s="124">
        <v>0</v>
      </c>
      <c r="K744" s="444"/>
      <c r="L744" s="340"/>
      <c r="M744" s="344"/>
    </row>
    <row r="745" spans="1:14" s="294" customFormat="1" ht="28.5" customHeight="1" x14ac:dyDescent="0.2">
      <c r="A745" s="568"/>
      <c r="B745" s="454"/>
      <c r="C745" s="444"/>
      <c r="D745" s="42">
        <v>2015</v>
      </c>
      <c r="E745" s="133">
        <f t="shared" si="95"/>
        <v>0</v>
      </c>
      <c r="F745" s="124">
        <v>0</v>
      </c>
      <c r="G745" s="124">
        <v>0</v>
      </c>
      <c r="H745" s="124">
        <v>0</v>
      </c>
      <c r="I745" s="124">
        <v>0</v>
      </c>
      <c r="J745" s="124">
        <v>0</v>
      </c>
      <c r="K745" s="444"/>
      <c r="L745" s="340"/>
      <c r="M745" s="344"/>
    </row>
    <row r="746" spans="1:14" s="294" customFormat="1" ht="28.5" customHeight="1" x14ac:dyDescent="0.2">
      <c r="A746" s="568"/>
      <c r="B746" s="454"/>
      <c r="C746" s="444"/>
      <c r="D746" s="42">
        <v>2016</v>
      </c>
      <c r="E746" s="133">
        <f t="shared" si="95"/>
        <v>0</v>
      </c>
      <c r="F746" s="124">
        <v>0</v>
      </c>
      <c r="G746" s="124">
        <v>0</v>
      </c>
      <c r="H746" s="124">
        <v>0</v>
      </c>
      <c r="I746" s="124">
        <v>0</v>
      </c>
      <c r="J746" s="124">
        <v>0</v>
      </c>
      <c r="K746" s="444"/>
      <c r="L746" s="340"/>
      <c r="M746" s="344"/>
    </row>
    <row r="747" spans="1:14" s="294" customFormat="1" ht="28.5" customHeight="1" x14ac:dyDescent="0.2">
      <c r="A747" s="568"/>
      <c r="B747" s="454"/>
      <c r="C747" s="444"/>
      <c r="D747" s="42">
        <v>2017</v>
      </c>
      <c r="E747" s="133">
        <f t="shared" si="95"/>
        <v>0.3705</v>
      </c>
      <c r="F747" s="124">
        <v>0</v>
      </c>
      <c r="G747" s="124">
        <v>0</v>
      </c>
      <c r="H747" s="124">
        <v>0</v>
      </c>
      <c r="I747" s="124">
        <v>0.3705</v>
      </c>
      <c r="J747" s="124">
        <v>0</v>
      </c>
      <c r="K747" s="444"/>
      <c r="L747" s="340"/>
      <c r="M747" s="344"/>
      <c r="N747" s="284"/>
    </row>
    <row r="748" spans="1:14" s="294" customFormat="1" ht="28.5" customHeight="1" x14ac:dyDescent="0.2">
      <c r="A748" s="568"/>
      <c r="B748" s="454"/>
      <c r="C748" s="444"/>
      <c r="D748" s="42">
        <v>2018</v>
      </c>
      <c r="E748" s="133">
        <f t="shared" si="95"/>
        <v>0</v>
      </c>
      <c r="F748" s="124">
        <v>0</v>
      </c>
      <c r="G748" s="124">
        <v>0</v>
      </c>
      <c r="H748" s="124">
        <v>0</v>
      </c>
      <c r="I748" s="124">
        <v>0</v>
      </c>
      <c r="J748" s="124">
        <v>0</v>
      </c>
      <c r="K748" s="444"/>
      <c r="L748" s="340"/>
      <c r="M748" s="344"/>
    </row>
    <row r="749" spans="1:14" s="294" customFormat="1" ht="28.5" customHeight="1" x14ac:dyDescent="0.2">
      <c r="A749" s="568"/>
      <c r="B749" s="454"/>
      <c r="C749" s="444"/>
      <c r="D749" s="42">
        <v>2019</v>
      </c>
      <c r="E749" s="133">
        <f t="shared" si="95"/>
        <v>0</v>
      </c>
      <c r="F749" s="124">
        <v>0</v>
      </c>
      <c r="G749" s="124">
        <v>0</v>
      </c>
      <c r="H749" s="124">
        <v>0</v>
      </c>
      <c r="I749" s="124">
        <v>0</v>
      </c>
      <c r="J749" s="124">
        <v>0</v>
      </c>
      <c r="K749" s="444"/>
      <c r="L749" s="340"/>
      <c r="M749" s="344"/>
    </row>
    <row r="750" spans="1:14" s="294" customFormat="1" ht="28.5" customHeight="1" x14ac:dyDescent="0.2">
      <c r="A750" s="568"/>
      <c r="B750" s="454"/>
      <c r="C750" s="444"/>
      <c r="D750" s="42">
        <v>2020</v>
      </c>
      <c r="E750" s="133">
        <f t="shared" si="95"/>
        <v>0</v>
      </c>
      <c r="F750" s="124">
        <v>0</v>
      </c>
      <c r="G750" s="124">
        <v>0</v>
      </c>
      <c r="H750" s="124">
        <v>0</v>
      </c>
      <c r="I750" s="124">
        <v>0</v>
      </c>
      <c r="J750" s="124">
        <v>0</v>
      </c>
      <c r="K750" s="444"/>
      <c r="L750" s="340"/>
      <c r="M750" s="344"/>
    </row>
    <row r="751" spans="1:14" s="294" customFormat="1" ht="28.5" customHeight="1" x14ac:dyDescent="0.2">
      <c r="A751" s="568"/>
      <c r="B751" s="454"/>
      <c r="C751" s="444"/>
      <c r="D751" s="42">
        <v>2021</v>
      </c>
      <c r="E751" s="133">
        <f t="shared" si="95"/>
        <v>0</v>
      </c>
      <c r="F751" s="124">
        <v>0</v>
      </c>
      <c r="G751" s="124">
        <v>0</v>
      </c>
      <c r="H751" s="124">
        <v>0</v>
      </c>
      <c r="I751" s="124">
        <v>0</v>
      </c>
      <c r="J751" s="124">
        <v>0</v>
      </c>
      <c r="K751" s="444"/>
      <c r="L751" s="340"/>
      <c r="M751" s="344"/>
    </row>
    <row r="752" spans="1:14" s="294" customFormat="1" ht="28.5" customHeight="1" x14ac:dyDescent="0.2">
      <c r="A752" s="568"/>
      <c r="B752" s="454"/>
      <c r="C752" s="444"/>
      <c r="D752" s="42">
        <v>2022</v>
      </c>
      <c r="E752" s="133">
        <f t="shared" si="95"/>
        <v>0</v>
      </c>
      <c r="F752" s="124">
        <v>0</v>
      </c>
      <c r="G752" s="124">
        <v>0</v>
      </c>
      <c r="H752" s="124">
        <v>0</v>
      </c>
      <c r="I752" s="124">
        <v>0</v>
      </c>
      <c r="J752" s="124">
        <v>0</v>
      </c>
      <c r="K752" s="444"/>
      <c r="L752" s="340"/>
      <c r="M752" s="344"/>
    </row>
    <row r="753" spans="1:14" s="294" customFormat="1" ht="28.5" customHeight="1" x14ac:dyDescent="0.2">
      <c r="A753" s="568"/>
      <c r="B753" s="454"/>
      <c r="C753" s="444"/>
      <c r="D753" s="42">
        <v>2023</v>
      </c>
      <c r="E753" s="133">
        <f t="shared" si="95"/>
        <v>0</v>
      </c>
      <c r="F753" s="124">
        <v>0</v>
      </c>
      <c r="G753" s="124">
        <v>0</v>
      </c>
      <c r="H753" s="124">
        <v>0</v>
      </c>
      <c r="I753" s="124">
        <v>0</v>
      </c>
      <c r="J753" s="124">
        <v>0</v>
      </c>
      <c r="K753" s="444"/>
      <c r="L753" s="340"/>
      <c r="M753" s="344"/>
    </row>
    <row r="754" spans="1:14" s="294" customFormat="1" ht="28.5" customHeight="1" x14ac:dyDescent="0.2">
      <c r="A754" s="568"/>
      <c r="B754" s="454"/>
      <c r="C754" s="444"/>
      <c r="D754" s="42">
        <v>2024</v>
      </c>
      <c r="E754" s="133">
        <f t="shared" si="95"/>
        <v>0</v>
      </c>
      <c r="F754" s="124">
        <v>0</v>
      </c>
      <c r="G754" s="124">
        <v>0</v>
      </c>
      <c r="H754" s="124">
        <v>0</v>
      </c>
      <c r="I754" s="124">
        <v>0</v>
      </c>
      <c r="J754" s="124">
        <v>0</v>
      </c>
      <c r="K754" s="444"/>
      <c r="L754" s="340"/>
      <c r="M754" s="344"/>
    </row>
    <row r="755" spans="1:14" s="294" customFormat="1" ht="28.5" customHeight="1" x14ac:dyDescent="0.2">
      <c r="A755" s="568"/>
      <c r="B755" s="454"/>
      <c r="C755" s="444"/>
      <c r="D755" s="42">
        <v>2025</v>
      </c>
      <c r="E755" s="133">
        <f t="shared" si="95"/>
        <v>0</v>
      </c>
      <c r="F755" s="124">
        <v>0</v>
      </c>
      <c r="G755" s="124">
        <v>0</v>
      </c>
      <c r="H755" s="124">
        <v>0</v>
      </c>
      <c r="I755" s="124">
        <v>0</v>
      </c>
      <c r="J755" s="124">
        <v>0</v>
      </c>
      <c r="K755" s="444"/>
      <c r="L755" s="340"/>
      <c r="M755" s="344"/>
    </row>
    <row r="756" spans="1:14" s="294" customFormat="1" ht="28.5" customHeight="1" thickBot="1" x14ac:dyDescent="0.25">
      <c r="A756" s="572"/>
      <c r="B756" s="462"/>
      <c r="C756" s="445"/>
      <c r="D756" s="42">
        <v>2026</v>
      </c>
      <c r="E756" s="133">
        <f t="shared" si="95"/>
        <v>0</v>
      </c>
      <c r="F756" s="124">
        <v>0</v>
      </c>
      <c r="G756" s="124">
        <v>0</v>
      </c>
      <c r="H756" s="124">
        <v>0</v>
      </c>
      <c r="I756" s="124">
        <v>0</v>
      </c>
      <c r="J756" s="124">
        <v>0</v>
      </c>
      <c r="K756" s="445"/>
      <c r="L756" s="340"/>
      <c r="M756" s="344"/>
    </row>
    <row r="757" spans="1:14" s="294" customFormat="1" ht="30" customHeight="1" x14ac:dyDescent="0.2">
      <c r="A757" s="569" t="s">
        <v>103</v>
      </c>
      <c r="B757" s="453" t="s">
        <v>106</v>
      </c>
      <c r="C757" s="443"/>
      <c r="D757" s="42" t="s">
        <v>5</v>
      </c>
      <c r="E757" s="133">
        <f>SUM(E758:E773)</f>
        <v>0.06</v>
      </c>
      <c r="F757" s="133">
        <f t="shared" ref="F757:J757" si="96">SUM(F758:F773)</f>
        <v>0</v>
      </c>
      <c r="G757" s="133">
        <f t="shared" si="96"/>
        <v>0</v>
      </c>
      <c r="H757" s="133">
        <f t="shared" si="96"/>
        <v>0</v>
      </c>
      <c r="I757" s="133">
        <f t="shared" si="96"/>
        <v>0.06</v>
      </c>
      <c r="J757" s="133">
        <f t="shared" si="96"/>
        <v>0</v>
      </c>
      <c r="K757" s="443">
        <v>2017</v>
      </c>
      <c r="L757" s="340"/>
      <c r="M757" s="344"/>
    </row>
    <row r="758" spans="1:14" s="294" customFormat="1" ht="19.149999999999999" customHeight="1" x14ac:dyDescent="0.2">
      <c r="A758" s="568"/>
      <c r="B758" s="454"/>
      <c r="C758" s="444"/>
      <c r="D758" s="42">
        <v>2011</v>
      </c>
      <c r="E758" s="133">
        <f>F758+G758+H758+I758+J758</f>
        <v>0</v>
      </c>
      <c r="F758" s="124">
        <v>0</v>
      </c>
      <c r="G758" s="124">
        <v>0</v>
      </c>
      <c r="H758" s="124">
        <v>0</v>
      </c>
      <c r="I758" s="124">
        <v>0</v>
      </c>
      <c r="J758" s="124">
        <v>0</v>
      </c>
      <c r="K758" s="444"/>
      <c r="L758" s="340"/>
      <c r="M758" s="344"/>
    </row>
    <row r="759" spans="1:14" s="294" customFormat="1" ht="19.899999999999999" customHeight="1" x14ac:dyDescent="0.2">
      <c r="A759" s="568"/>
      <c r="B759" s="454"/>
      <c r="C759" s="444"/>
      <c r="D759" s="42">
        <v>2012</v>
      </c>
      <c r="E759" s="133">
        <f t="shared" ref="E759:E773" si="97">F759+G759+H759+I759+J759</f>
        <v>0</v>
      </c>
      <c r="F759" s="124">
        <v>0</v>
      </c>
      <c r="G759" s="124">
        <v>0</v>
      </c>
      <c r="H759" s="124">
        <v>0</v>
      </c>
      <c r="I759" s="124">
        <v>0</v>
      </c>
      <c r="J759" s="124">
        <v>0</v>
      </c>
      <c r="K759" s="444"/>
      <c r="L759" s="340"/>
      <c r="M759" s="344"/>
    </row>
    <row r="760" spans="1:14" s="294" customFormat="1" ht="19.899999999999999" customHeight="1" x14ac:dyDescent="0.2">
      <c r="A760" s="568"/>
      <c r="B760" s="454"/>
      <c r="C760" s="444"/>
      <c r="D760" s="42">
        <v>2013</v>
      </c>
      <c r="E760" s="133">
        <f t="shared" si="97"/>
        <v>0</v>
      </c>
      <c r="F760" s="124">
        <v>0</v>
      </c>
      <c r="G760" s="124">
        <v>0</v>
      </c>
      <c r="H760" s="124">
        <v>0</v>
      </c>
      <c r="I760" s="124">
        <v>0</v>
      </c>
      <c r="J760" s="124">
        <v>0</v>
      </c>
      <c r="K760" s="444"/>
      <c r="L760" s="340"/>
      <c r="M760" s="344"/>
    </row>
    <row r="761" spans="1:14" s="294" customFormat="1" ht="19.899999999999999" customHeight="1" x14ac:dyDescent="0.2">
      <c r="A761" s="568"/>
      <c r="B761" s="454"/>
      <c r="C761" s="444"/>
      <c r="D761" s="42">
        <v>2014</v>
      </c>
      <c r="E761" s="133">
        <f t="shared" si="97"/>
        <v>0</v>
      </c>
      <c r="F761" s="124">
        <v>0</v>
      </c>
      <c r="G761" s="124">
        <v>0</v>
      </c>
      <c r="H761" s="124">
        <v>0</v>
      </c>
      <c r="I761" s="124">
        <v>0</v>
      </c>
      <c r="J761" s="124">
        <v>0</v>
      </c>
      <c r="K761" s="444"/>
      <c r="L761" s="340"/>
      <c r="M761" s="344"/>
    </row>
    <row r="762" spans="1:14" s="294" customFormat="1" ht="22.9" customHeight="1" x14ac:dyDescent="0.2">
      <c r="A762" s="568"/>
      <c r="B762" s="454"/>
      <c r="C762" s="444"/>
      <c r="D762" s="42">
        <v>2015</v>
      </c>
      <c r="E762" s="133">
        <f t="shared" si="97"/>
        <v>0</v>
      </c>
      <c r="F762" s="124">
        <v>0</v>
      </c>
      <c r="G762" s="124">
        <v>0</v>
      </c>
      <c r="H762" s="124">
        <v>0</v>
      </c>
      <c r="I762" s="124">
        <v>0</v>
      </c>
      <c r="J762" s="124">
        <v>0</v>
      </c>
      <c r="K762" s="444"/>
      <c r="L762" s="340"/>
      <c r="M762" s="344"/>
    </row>
    <row r="763" spans="1:14" s="294" customFormat="1" ht="21" customHeight="1" x14ac:dyDescent="0.2">
      <c r="A763" s="568"/>
      <c r="B763" s="454"/>
      <c r="C763" s="444"/>
      <c r="D763" s="42">
        <v>2016</v>
      </c>
      <c r="E763" s="133">
        <f t="shared" si="97"/>
        <v>0</v>
      </c>
      <c r="F763" s="124">
        <v>0</v>
      </c>
      <c r="G763" s="124">
        <v>0</v>
      </c>
      <c r="H763" s="124">
        <v>0</v>
      </c>
      <c r="I763" s="124">
        <v>0</v>
      </c>
      <c r="J763" s="124">
        <v>0</v>
      </c>
      <c r="K763" s="444"/>
      <c r="L763" s="340"/>
      <c r="M763" s="344"/>
    </row>
    <row r="764" spans="1:14" s="294" customFormat="1" ht="19.149999999999999" customHeight="1" x14ac:dyDescent="0.2">
      <c r="A764" s="568"/>
      <c r="B764" s="454"/>
      <c r="C764" s="444"/>
      <c r="D764" s="42">
        <v>2017</v>
      </c>
      <c r="E764" s="133">
        <f t="shared" si="97"/>
        <v>0.06</v>
      </c>
      <c r="F764" s="124">
        <v>0</v>
      </c>
      <c r="G764" s="124">
        <v>0</v>
      </c>
      <c r="H764" s="124">
        <v>0</v>
      </c>
      <c r="I764" s="124">
        <v>0.06</v>
      </c>
      <c r="J764" s="124">
        <v>0</v>
      </c>
      <c r="K764" s="444"/>
      <c r="L764" s="340"/>
      <c r="M764" s="344"/>
      <c r="N764" s="284"/>
    </row>
    <row r="765" spans="1:14" s="294" customFormat="1" ht="18" customHeight="1" x14ac:dyDescent="0.2">
      <c r="A765" s="568"/>
      <c r="B765" s="454"/>
      <c r="C765" s="444"/>
      <c r="D765" s="42">
        <v>2018</v>
      </c>
      <c r="E765" s="133">
        <f t="shared" si="97"/>
        <v>0</v>
      </c>
      <c r="F765" s="124">
        <v>0</v>
      </c>
      <c r="G765" s="124">
        <v>0</v>
      </c>
      <c r="H765" s="124">
        <v>0</v>
      </c>
      <c r="I765" s="124">
        <v>0</v>
      </c>
      <c r="J765" s="124">
        <v>0</v>
      </c>
      <c r="K765" s="444"/>
      <c r="L765" s="340"/>
      <c r="M765" s="344"/>
    </row>
    <row r="766" spans="1:14" s="294" customFormat="1" ht="19.899999999999999" customHeight="1" x14ac:dyDescent="0.2">
      <c r="A766" s="568"/>
      <c r="B766" s="454"/>
      <c r="C766" s="444"/>
      <c r="D766" s="42">
        <v>2019</v>
      </c>
      <c r="E766" s="133">
        <f t="shared" si="97"/>
        <v>0</v>
      </c>
      <c r="F766" s="124">
        <v>0</v>
      </c>
      <c r="G766" s="124">
        <v>0</v>
      </c>
      <c r="H766" s="124">
        <v>0</v>
      </c>
      <c r="I766" s="124">
        <v>0</v>
      </c>
      <c r="J766" s="124">
        <v>0</v>
      </c>
      <c r="K766" s="444"/>
      <c r="L766" s="340"/>
      <c r="M766" s="344"/>
    </row>
    <row r="767" spans="1:14" s="294" customFormat="1" ht="19.899999999999999" customHeight="1" x14ac:dyDescent="0.2">
      <c r="A767" s="568"/>
      <c r="B767" s="454"/>
      <c r="C767" s="444"/>
      <c r="D767" s="42">
        <v>2020</v>
      </c>
      <c r="E767" s="133">
        <f t="shared" si="97"/>
        <v>0</v>
      </c>
      <c r="F767" s="124">
        <v>0</v>
      </c>
      <c r="G767" s="124">
        <v>0</v>
      </c>
      <c r="H767" s="124">
        <v>0</v>
      </c>
      <c r="I767" s="124">
        <v>0</v>
      </c>
      <c r="J767" s="124">
        <v>0</v>
      </c>
      <c r="K767" s="444"/>
      <c r="L767" s="340"/>
      <c r="M767" s="344"/>
    </row>
    <row r="768" spans="1:14" s="294" customFormat="1" ht="19.899999999999999" customHeight="1" x14ac:dyDescent="0.2">
      <c r="A768" s="568"/>
      <c r="B768" s="454"/>
      <c r="C768" s="444"/>
      <c r="D768" s="42">
        <v>2021</v>
      </c>
      <c r="E768" s="133">
        <f t="shared" si="97"/>
        <v>0</v>
      </c>
      <c r="F768" s="124">
        <v>0</v>
      </c>
      <c r="G768" s="124">
        <v>0</v>
      </c>
      <c r="H768" s="124">
        <v>0</v>
      </c>
      <c r="I768" s="124">
        <v>0</v>
      </c>
      <c r="J768" s="124">
        <v>0</v>
      </c>
      <c r="K768" s="444"/>
      <c r="L768" s="340"/>
      <c r="M768" s="344"/>
    </row>
    <row r="769" spans="1:14" s="294" customFormat="1" ht="19.899999999999999" customHeight="1" x14ac:dyDescent="0.2">
      <c r="A769" s="568"/>
      <c r="B769" s="454"/>
      <c r="C769" s="444"/>
      <c r="D769" s="42">
        <v>2022</v>
      </c>
      <c r="E769" s="133">
        <f t="shared" si="97"/>
        <v>0</v>
      </c>
      <c r="F769" s="124">
        <v>0</v>
      </c>
      <c r="G769" s="124">
        <v>0</v>
      </c>
      <c r="H769" s="124">
        <v>0</v>
      </c>
      <c r="I769" s="124">
        <v>0</v>
      </c>
      <c r="J769" s="124">
        <v>0</v>
      </c>
      <c r="K769" s="444"/>
      <c r="L769" s="340"/>
      <c r="M769" s="344"/>
    </row>
    <row r="770" spans="1:14" s="294" customFormat="1" ht="19.899999999999999" customHeight="1" x14ac:dyDescent="0.2">
      <c r="A770" s="568"/>
      <c r="B770" s="454"/>
      <c r="C770" s="444"/>
      <c r="D770" s="42">
        <v>2023</v>
      </c>
      <c r="E770" s="133">
        <f t="shared" si="97"/>
        <v>0</v>
      </c>
      <c r="F770" s="124">
        <v>0</v>
      </c>
      <c r="G770" s="124">
        <v>0</v>
      </c>
      <c r="H770" s="124">
        <v>0</v>
      </c>
      <c r="I770" s="124">
        <v>0</v>
      </c>
      <c r="J770" s="124">
        <v>0</v>
      </c>
      <c r="K770" s="444"/>
      <c r="L770" s="340"/>
      <c r="M770" s="344"/>
    </row>
    <row r="771" spans="1:14" s="294" customFormat="1" ht="19.899999999999999" customHeight="1" x14ac:dyDescent="0.2">
      <c r="A771" s="568"/>
      <c r="B771" s="454"/>
      <c r="C771" s="444"/>
      <c r="D771" s="42">
        <v>2024</v>
      </c>
      <c r="E771" s="133">
        <f t="shared" si="97"/>
        <v>0</v>
      </c>
      <c r="F771" s="124">
        <v>0</v>
      </c>
      <c r="G771" s="124">
        <v>0</v>
      </c>
      <c r="H771" s="124">
        <v>0</v>
      </c>
      <c r="I771" s="124">
        <v>0</v>
      </c>
      <c r="J771" s="124">
        <v>0</v>
      </c>
      <c r="K771" s="444"/>
      <c r="L771" s="340"/>
      <c r="M771" s="344"/>
    </row>
    <row r="772" spans="1:14" s="294" customFormat="1" ht="19.899999999999999" customHeight="1" x14ac:dyDescent="0.2">
      <c r="A772" s="568"/>
      <c r="B772" s="454"/>
      <c r="C772" s="444"/>
      <c r="D772" s="42">
        <v>2025</v>
      </c>
      <c r="E772" s="133">
        <f t="shared" si="97"/>
        <v>0</v>
      </c>
      <c r="F772" s="124">
        <v>0</v>
      </c>
      <c r="G772" s="124">
        <v>0</v>
      </c>
      <c r="H772" s="124">
        <v>0</v>
      </c>
      <c r="I772" s="124">
        <v>0</v>
      </c>
      <c r="J772" s="124">
        <v>0</v>
      </c>
      <c r="K772" s="444"/>
      <c r="L772" s="340"/>
      <c r="M772" s="344"/>
    </row>
    <row r="773" spans="1:14" s="294" customFormat="1" ht="19.899999999999999" customHeight="1" thickBot="1" x14ac:dyDescent="0.25">
      <c r="A773" s="572"/>
      <c r="B773" s="462"/>
      <c r="C773" s="445"/>
      <c r="D773" s="42">
        <v>2026</v>
      </c>
      <c r="E773" s="133">
        <f t="shared" si="97"/>
        <v>0</v>
      </c>
      <c r="F773" s="124">
        <v>0</v>
      </c>
      <c r="G773" s="124">
        <v>0</v>
      </c>
      <c r="H773" s="124">
        <v>0</v>
      </c>
      <c r="I773" s="124">
        <v>0</v>
      </c>
      <c r="J773" s="124">
        <v>0</v>
      </c>
      <c r="K773" s="445"/>
      <c r="L773" s="340"/>
      <c r="M773" s="344"/>
    </row>
    <row r="774" spans="1:14" s="294" customFormat="1" ht="24.75" customHeight="1" x14ac:dyDescent="0.2">
      <c r="A774" s="569" t="s">
        <v>105</v>
      </c>
      <c r="B774" s="453" t="s">
        <v>124</v>
      </c>
      <c r="C774" s="443"/>
      <c r="D774" s="42" t="s">
        <v>5</v>
      </c>
      <c r="E774" s="133">
        <f>SUM(E775:E790)</f>
        <v>4.3979204200000002</v>
      </c>
      <c r="F774" s="133">
        <f t="shared" ref="F774:J774" si="98">SUM(F775:F790)</f>
        <v>0</v>
      </c>
      <c r="G774" s="133">
        <f t="shared" si="98"/>
        <v>3.7079204200000002</v>
      </c>
      <c r="H774" s="133">
        <f t="shared" si="98"/>
        <v>0</v>
      </c>
      <c r="I774" s="133">
        <f t="shared" si="98"/>
        <v>0.69</v>
      </c>
      <c r="J774" s="133">
        <f t="shared" si="98"/>
        <v>0</v>
      </c>
      <c r="K774" s="443">
        <v>2018</v>
      </c>
      <c r="L774" s="340"/>
      <c r="M774" s="344"/>
    </row>
    <row r="775" spans="1:14" s="294" customFormat="1" ht="19.899999999999999" customHeight="1" x14ac:dyDescent="0.2">
      <c r="A775" s="568"/>
      <c r="B775" s="454"/>
      <c r="C775" s="444"/>
      <c r="D775" s="42">
        <v>2011</v>
      </c>
      <c r="E775" s="133">
        <f>F775+G775+H775+I775+J775</f>
        <v>0</v>
      </c>
      <c r="F775" s="124">
        <v>0</v>
      </c>
      <c r="G775" s="124">
        <v>0</v>
      </c>
      <c r="H775" s="124">
        <v>0</v>
      </c>
      <c r="I775" s="124">
        <v>0</v>
      </c>
      <c r="J775" s="124">
        <v>0</v>
      </c>
      <c r="K775" s="444"/>
      <c r="L775" s="340"/>
      <c r="M775" s="344"/>
    </row>
    <row r="776" spans="1:14" s="294" customFormat="1" ht="19.899999999999999" customHeight="1" x14ac:dyDescent="0.2">
      <c r="A776" s="568"/>
      <c r="B776" s="454"/>
      <c r="C776" s="444"/>
      <c r="D776" s="42">
        <v>2012</v>
      </c>
      <c r="E776" s="133">
        <f t="shared" ref="E776:E790" si="99">F776+G776+H776+I776+J776</f>
        <v>0</v>
      </c>
      <c r="F776" s="124">
        <v>0</v>
      </c>
      <c r="G776" s="124">
        <v>0</v>
      </c>
      <c r="H776" s="124">
        <v>0</v>
      </c>
      <c r="I776" s="124">
        <v>0</v>
      </c>
      <c r="J776" s="124">
        <v>0</v>
      </c>
      <c r="K776" s="444"/>
      <c r="L776" s="340"/>
      <c r="M776" s="344"/>
    </row>
    <row r="777" spans="1:14" s="294" customFormat="1" ht="19.899999999999999" customHeight="1" x14ac:dyDescent="0.2">
      <c r="A777" s="568"/>
      <c r="B777" s="454"/>
      <c r="C777" s="444"/>
      <c r="D777" s="42">
        <v>2013</v>
      </c>
      <c r="E777" s="133">
        <f t="shared" si="99"/>
        <v>0</v>
      </c>
      <c r="F777" s="124">
        <v>0</v>
      </c>
      <c r="G777" s="124">
        <v>0</v>
      </c>
      <c r="H777" s="124">
        <v>0</v>
      </c>
      <c r="I777" s="124">
        <v>0</v>
      </c>
      <c r="J777" s="124">
        <v>0</v>
      </c>
      <c r="K777" s="444"/>
      <c r="L777" s="340"/>
      <c r="M777" s="344"/>
    </row>
    <row r="778" spans="1:14" s="294" customFormat="1" ht="19.899999999999999" customHeight="1" x14ac:dyDescent="0.2">
      <c r="A778" s="568"/>
      <c r="B778" s="454"/>
      <c r="C778" s="444"/>
      <c r="D778" s="42">
        <v>2014</v>
      </c>
      <c r="E778" s="133">
        <f t="shared" si="99"/>
        <v>0</v>
      </c>
      <c r="F778" s="124">
        <v>0</v>
      </c>
      <c r="G778" s="124">
        <v>0</v>
      </c>
      <c r="H778" s="124">
        <v>0</v>
      </c>
      <c r="I778" s="124">
        <v>0</v>
      </c>
      <c r="J778" s="124">
        <v>0</v>
      </c>
      <c r="K778" s="444"/>
      <c r="L778" s="340"/>
      <c r="M778" s="344"/>
    </row>
    <row r="779" spans="1:14" s="294" customFormat="1" ht="19.899999999999999" customHeight="1" x14ac:dyDescent="0.2">
      <c r="A779" s="568"/>
      <c r="B779" s="454"/>
      <c r="C779" s="444"/>
      <c r="D779" s="42">
        <v>2015</v>
      </c>
      <c r="E779" s="133">
        <f t="shared" si="99"/>
        <v>0</v>
      </c>
      <c r="F779" s="124">
        <v>0</v>
      </c>
      <c r="G779" s="124">
        <v>0</v>
      </c>
      <c r="H779" s="124">
        <v>0</v>
      </c>
      <c r="I779" s="124">
        <v>0</v>
      </c>
      <c r="J779" s="124">
        <v>0</v>
      </c>
      <c r="K779" s="444"/>
      <c r="L779" s="340"/>
      <c r="M779" s="344"/>
    </row>
    <row r="780" spans="1:14" s="294" customFormat="1" ht="19.899999999999999" customHeight="1" x14ac:dyDescent="0.2">
      <c r="A780" s="568"/>
      <c r="B780" s="454"/>
      <c r="C780" s="444"/>
      <c r="D780" s="42">
        <v>2016</v>
      </c>
      <c r="E780" s="133">
        <f t="shared" si="99"/>
        <v>0</v>
      </c>
      <c r="F780" s="124">
        <v>0</v>
      </c>
      <c r="G780" s="124">
        <v>0</v>
      </c>
      <c r="H780" s="124">
        <v>0</v>
      </c>
      <c r="I780" s="124">
        <v>0</v>
      </c>
      <c r="J780" s="124">
        <v>0</v>
      </c>
      <c r="K780" s="444"/>
      <c r="L780" s="340"/>
      <c r="M780" s="344"/>
    </row>
    <row r="781" spans="1:14" s="294" customFormat="1" ht="19.899999999999999" customHeight="1" x14ac:dyDescent="0.2">
      <c r="A781" s="568"/>
      <c r="B781" s="454"/>
      <c r="C781" s="444"/>
      <c r="D781" s="42">
        <v>2017</v>
      </c>
      <c r="E781" s="133">
        <f t="shared" si="99"/>
        <v>0</v>
      </c>
      <c r="F781" s="124">
        <v>0</v>
      </c>
      <c r="G781" s="124">
        <v>0</v>
      </c>
      <c r="H781" s="124">
        <v>0</v>
      </c>
      <c r="I781" s="124">
        <v>0</v>
      </c>
      <c r="J781" s="124">
        <v>0</v>
      </c>
      <c r="K781" s="444"/>
      <c r="L781" s="340"/>
      <c r="M781" s="344"/>
    </row>
    <row r="782" spans="1:14" s="294" customFormat="1" ht="19.899999999999999" customHeight="1" x14ac:dyDescent="0.2">
      <c r="A782" s="568"/>
      <c r="B782" s="454"/>
      <c r="C782" s="444"/>
      <c r="D782" s="42">
        <v>2018</v>
      </c>
      <c r="E782" s="133">
        <f t="shared" si="99"/>
        <v>4.3979204200000002</v>
      </c>
      <c r="F782" s="124">
        <v>0</v>
      </c>
      <c r="G782" s="124">
        <v>3.7079204200000002</v>
      </c>
      <c r="H782" s="124">
        <v>0</v>
      </c>
      <c r="I782" s="124">
        <f>0.69</f>
        <v>0.69</v>
      </c>
      <c r="J782" s="124">
        <v>0</v>
      </c>
      <c r="K782" s="444"/>
      <c r="L782" s="340"/>
      <c r="M782" s="344"/>
      <c r="N782" s="284"/>
    </row>
    <row r="783" spans="1:14" s="294" customFormat="1" ht="19.899999999999999" customHeight="1" x14ac:dyDescent="0.2">
      <c r="A783" s="568"/>
      <c r="B783" s="454"/>
      <c r="C783" s="444"/>
      <c r="D783" s="42">
        <v>2019</v>
      </c>
      <c r="E783" s="133">
        <f t="shared" si="99"/>
        <v>0</v>
      </c>
      <c r="F783" s="124">
        <v>0</v>
      </c>
      <c r="G783" s="124">
        <v>0</v>
      </c>
      <c r="H783" s="124">
        <v>0</v>
      </c>
      <c r="I783" s="124">
        <v>0</v>
      </c>
      <c r="J783" s="124">
        <v>0</v>
      </c>
      <c r="K783" s="444"/>
      <c r="L783" s="340"/>
      <c r="M783" s="344"/>
    </row>
    <row r="784" spans="1:14" s="294" customFormat="1" ht="19.899999999999999" customHeight="1" x14ac:dyDescent="0.2">
      <c r="A784" s="568"/>
      <c r="B784" s="454"/>
      <c r="C784" s="444"/>
      <c r="D784" s="42">
        <v>2020</v>
      </c>
      <c r="E784" s="133">
        <f t="shared" si="99"/>
        <v>0</v>
      </c>
      <c r="F784" s="124">
        <v>0</v>
      </c>
      <c r="G784" s="124">
        <v>0</v>
      </c>
      <c r="H784" s="124">
        <v>0</v>
      </c>
      <c r="I784" s="124">
        <v>0</v>
      </c>
      <c r="J784" s="124">
        <v>0</v>
      </c>
      <c r="K784" s="444"/>
      <c r="L784" s="340"/>
      <c r="M784" s="344"/>
    </row>
    <row r="785" spans="1:13" s="294" customFormat="1" ht="19.899999999999999" customHeight="1" x14ac:dyDescent="0.2">
      <c r="A785" s="568"/>
      <c r="B785" s="454"/>
      <c r="C785" s="444"/>
      <c r="D785" s="42">
        <v>2021</v>
      </c>
      <c r="E785" s="133">
        <f t="shared" si="99"/>
        <v>0</v>
      </c>
      <c r="F785" s="124">
        <v>0</v>
      </c>
      <c r="G785" s="124">
        <v>0</v>
      </c>
      <c r="H785" s="124">
        <v>0</v>
      </c>
      <c r="I785" s="124">
        <v>0</v>
      </c>
      <c r="J785" s="124">
        <v>0</v>
      </c>
      <c r="K785" s="444"/>
      <c r="L785" s="340"/>
      <c r="M785" s="344"/>
    </row>
    <row r="786" spans="1:13" s="294" customFormat="1" ht="19.899999999999999" customHeight="1" x14ac:dyDescent="0.2">
      <c r="A786" s="568"/>
      <c r="B786" s="454"/>
      <c r="C786" s="444"/>
      <c r="D786" s="42">
        <v>2022</v>
      </c>
      <c r="E786" s="133">
        <f t="shared" si="99"/>
        <v>0</v>
      </c>
      <c r="F786" s="124">
        <v>0</v>
      </c>
      <c r="G786" s="124">
        <v>0</v>
      </c>
      <c r="H786" s="124">
        <v>0</v>
      </c>
      <c r="I786" s="124">
        <v>0</v>
      </c>
      <c r="J786" s="124">
        <v>0</v>
      </c>
      <c r="K786" s="444"/>
      <c r="L786" s="340"/>
      <c r="M786" s="344"/>
    </row>
    <row r="787" spans="1:13" s="294" customFormat="1" ht="19.899999999999999" customHeight="1" x14ac:dyDescent="0.2">
      <c r="A787" s="568"/>
      <c r="B787" s="454"/>
      <c r="C787" s="444"/>
      <c r="D787" s="42">
        <v>2023</v>
      </c>
      <c r="E787" s="133">
        <f t="shared" si="99"/>
        <v>0</v>
      </c>
      <c r="F787" s="124">
        <v>0</v>
      </c>
      <c r="G787" s="124">
        <v>0</v>
      </c>
      <c r="H787" s="124">
        <v>0</v>
      </c>
      <c r="I787" s="124">
        <v>0</v>
      </c>
      <c r="J787" s="124">
        <v>0</v>
      </c>
      <c r="K787" s="444"/>
      <c r="L787" s="340"/>
      <c r="M787" s="344"/>
    </row>
    <row r="788" spans="1:13" s="294" customFormat="1" ht="19.899999999999999" customHeight="1" x14ac:dyDescent="0.2">
      <c r="A788" s="568"/>
      <c r="B788" s="454"/>
      <c r="C788" s="444"/>
      <c r="D788" s="42">
        <v>2024</v>
      </c>
      <c r="E788" s="133">
        <f t="shared" si="99"/>
        <v>0</v>
      </c>
      <c r="F788" s="124">
        <v>0</v>
      </c>
      <c r="G788" s="124">
        <v>0</v>
      </c>
      <c r="H788" s="124">
        <v>0</v>
      </c>
      <c r="I788" s="124">
        <v>0</v>
      </c>
      <c r="J788" s="124">
        <v>0</v>
      </c>
      <c r="K788" s="444"/>
      <c r="L788" s="340"/>
      <c r="M788" s="344"/>
    </row>
    <row r="789" spans="1:13" s="294" customFormat="1" ht="19.899999999999999" customHeight="1" x14ac:dyDescent="0.2">
      <c r="A789" s="568"/>
      <c r="B789" s="454"/>
      <c r="C789" s="444"/>
      <c r="D789" s="42">
        <v>2025</v>
      </c>
      <c r="E789" s="133">
        <f t="shared" si="99"/>
        <v>0</v>
      </c>
      <c r="F789" s="124">
        <v>0</v>
      </c>
      <c r="G789" s="124">
        <v>0</v>
      </c>
      <c r="H789" s="124">
        <v>0</v>
      </c>
      <c r="I789" s="124">
        <v>0</v>
      </c>
      <c r="J789" s="124">
        <v>0</v>
      </c>
      <c r="K789" s="444"/>
      <c r="L789" s="340"/>
      <c r="M789" s="344"/>
    </row>
    <row r="790" spans="1:13" s="294" customFormat="1" ht="19.899999999999999" customHeight="1" thickBot="1" x14ac:dyDescent="0.25">
      <c r="A790" s="574"/>
      <c r="B790" s="455"/>
      <c r="C790" s="456"/>
      <c r="D790" s="42">
        <v>2026</v>
      </c>
      <c r="E790" s="133">
        <f t="shared" si="99"/>
        <v>0</v>
      </c>
      <c r="F790" s="124">
        <v>0</v>
      </c>
      <c r="G790" s="124">
        <v>0</v>
      </c>
      <c r="H790" s="124">
        <v>0</v>
      </c>
      <c r="I790" s="124">
        <v>0</v>
      </c>
      <c r="J790" s="124">
        <v>0</v>
      </c>
      <c r="K790" s="445"/>
      <c r="L790" s="340"/>
      <c r="M790" s="344"/>
    </row>
    <row r="791" spans="1:13" s="294" customFormat="1" ht="24.75" customHeight="1" x14ac:dyDescent="0.2">
      <c r="A791" s="575" t="s">
        <v>110</v>
      </c>
      <c r="B791" s="474" t="s">
        <v>137</v>
      </c>
      <c r="C791" s="495"/>
      <c r="D791" s="42" t="s">
        <v>5</v>
      </c>
      <c r="E791" s="133">
        <f>SUM(E792:E807)</f>
        <v>9.6200000000000001E-3</v>
      </c>
      <c r="F791" s="133">
        <f t="shared" ref="F791:J791" si="100">SUM(F792:F807)</f>
        <v>0</v>
      </c>
      <c r="G791" s="133">
        <f t="shared" si="100"/>
        <v>0</v>
      </c>
      <c r="H791" s="133">
        <f t="shared" si="100"/>
        <v>0</v>
      </c>
      <c r="I791" s="133">
        <f t="shared" si="100"/>
        <v>9.6200000000000001E-3</v>
      </c>
      <c r="J791" s="133">
        <f t="shared" si="100"/>
        <v>0</v>
      </c>
      <c r="K791" s="443">
        <v>2018</v>
      </c>
      <c r="L791" s="340"/>
      <c r="M791" s="344"/>
    </row>
    <row r="792" spans="1:13" s="294" customFormat="1" ht="19.899999999999999" customHeight="1" x14ac:dyDescent="0.2">
      <c r="A792" s="568"/>
      <c r="B792" s="454"/>
      <c r="C792" s="444"/>
      <c r="D792" s="42">
        <v>2011</v>
      </c>
      <c r="E792" s="133">
        <f>F792+G792+H792+I792+J792</f>
        <v>0</v>
      </c>
      <c r="F792" s="124">
        <v>0</v>
      </c>
      <c r="G792" s="124">
        <v>0</v>
      </c>
      <c r="H792" s="124">
        <v>0</v>
      </c>
      <c r="I792" s="124">
        <v>0</v>
      </c>
      <c r="J792" s="124">
        <v>0</v>
      </c>
      <c r="K792" s="444"/>
      <c r="L792" s="340"/>
      <c r="M792" s="344"/>
    </row>
    <row r="793" spans="1:13" s="294" customFormat="1" ht="19.899999999999999" customHeight="1" x14ac:dyDescent="0.2">
      <c r="A793" s="568"/>
      <c r="B793" s="454"/>
      <c r="C793" s="444"/>
      <c r="D793" s="42">
        <v>2012</v>
      </c>
      <c r="E793" s="133">
        <f t="shared" ref="E793:E807" si="101">F793+G793+H793+I793+J793</f>
        <v>0</v>
      </c>
      <c r="F793" s="124">
        <v>0</v>
      </c>
      <c r="G793" s="124">
        <v>0</v>
      </c>
      <c r="H793" s="124">
        <v>0</v>
      </c>
      <c r="I793" s="124">
        <v>0</v>
      </c>
      <c r="J793" s="124">
        <v>0</v>
      </c>
      <c r="K793" s="444"/>
      <c r="L793" s="340"/>
      <c r="M793" s="344"/>
    </row>
    <row r="794" spans="1:13" s="294" customFormat="1" ht="19.899999999999999" customHeight="1" x14ac:dyDescent="0.2">
      <c r="A794" s="568"/>
      <c r="B794" s="454"/>
      <c r="C794" s="444"/>
      <c r="D794" s="42">
        <v>2013</v>
      </c>
      <c r="E794" s="133">
        <f t="shared" si="101"/>
        <v>0</v>
      </c>
      <c r="F794" s="124">
        <v>0</v>
      </c>
      <c r="G794" s="124">
        <v>0</v>
      </c>
      <c r="H794" s="124">
        <v>0</v>
      </c>
      <c r="I794" s="124">
        <v>0</v>
      </c>
      <c r="J794" s="124">
        <v>0</v>
      </c>
      <c r="K794" s="444"/>
      <c r="L794" s="340"/>
      <c r="M794" s="344"/>
    </row>
    <row r="795" spans="1:13" s="294" customFormat="1" ht="19.899999999999999" customHeight="1" x14ac:dyDescent="0.2">
      <c r="A795" s="568"/>
      <c r="B795" s="454"/>
      <c r="C795" s="444"/>
      <c r="D795" s="42">
        <v>2014</v>
      </c>
      <c r="E795" s="133">
        <f t="shared" si="101"/>
        <v>0</v>
      </c>
      <c r="F795" s="124">
        <v>0</v>
      </c>
      <c r="G795" s="124">
        <v>0</v>
      </c>
      <c r="H795" s="124">
        <v>0</v>
      </c>
      <c r="I795" s="124">
        <v>0</v>
      </c>
      <c r="J795" s="124">
        <v>0</v>
      </c>
      <c r="K795" s="444"/>
      <c r="L795" s="340"/>
      <c r="M795" s="344"/>
    </row>
    <row r="796" spans="1:13" s="294" customFormat="1" ht="19.899999999999999" customHeight="1" x14ac:dyDescent="0.2">
      <c r="A796" s="568"/>
      <c r="B796" s="454"/>
      <c r="C796" s="444"/>
      <c r="D796" s="42">
        <v>2015</v>
      </c>
      <c r="E796" s="133">
        <f t="shared" si="101"/>
        <v>0</v>
      </c>
      <c r="F796" s="124">
        <v>0</v>
      </c>
      <c r="G796" s="124">
        <v>0</v>
      </c>
      <c r="H796" s="124">
        <v>0</v>
      </c>
      <c r="I796" s="124">
        <v>0</v>
      </c>
      <c r="J796" s="124">
        <v>0</v>
      </c>
      <c r="K796" s="444"/>
      <c r="L796" s="340"/>
      <c r="M796" s="344"/>
    </row>
    <row r="797" spans="1:13" s="294" customFormat="1" ht="19.899999999999999" customHeight="1" x14ac:dyDescent="0.2">
      <c r="A797" s="568"/>
      <c r="B797" s="454"/>
      <c r="C797" s="444"/>
      <c r="D797" s="42">
        <v>2016</v>
      </c>
      <c r="E797" s="133">
        <f t="shared" si="101"/>
        <v>0</v>
      </c>
      <c r="F797" s="124">
        <v>0</v>
      </c>
      <c r="G797" s="124">
        <v>0</v>
      </c>
      <c r="H797" s="124">
        <v>0</v>
      </c>
      <c r="I797" s="124">
        <v>0</v>
      </c>
      <c r="J797" s="124">
        <v>0</v>
      </c>
      <c r="K797" s="444"/>
      <c r="L797" s="340"/>
      <c r="M797" s="344"/>
    </row>
    <row r="798" spans="1:13" s="294" customFormat="1" ht="19.899999999999999" customHeight="1" x14ac:dyDescent="0.2">
      <c r="A798" s="568"/>
      <c r="B798" s="454"/>
      <c r="C798" s="444"/>
      <c r="D798" s="42">
        <v>2017</v>
      </c>
      <c r="E798" s="133">
        <f t="shared" si="101"/>
        <v>0</v>
      </c>
      <c r="F798" s="124">
        <v>0</v>
      </c>
      <c r="G798" s="124">
        <v>0</v>
      </c>
      <c r="H798" s="124">
        <v>0</v>
      </c>
      <c r="I798" s="124">
        <v>0</v>
      </c>
      <c r="J798" s="124">
        <v>0</v>
      </c>
      <c r="K798" s="444"/>
      <c r="L798" s="340"/>
      <c r="M798" s="344"/>
    </row>
    <row r="799" spans="1:13" s="294" customFormat="1" ht="19.899999999999999" customHeight="1" x14ac:dyDescent="0.2">
      <c r="A799" s="568"/>
      <c r="B799" s="454"/>
      <c r="C799" s="444"/>
      <c r="D799" s="42">
        <v>2018</v>
      </c>
      <c r="E799" s="133">
        <f t="shared" si="101"/>
        <v>9.6200000000000001E-3</v>
      </c>
      <c r="F799" s="124">
        <v>0</v>
      </c>
      <c r="G799" s="124">
        <v>0</v>
      </c>
      <c r="H799" s="124">
        <v>0</v>
      </c>
      <c r="I799" s="124">
        <v>9.6200000000000001E-3</v>
      </c>
      <c r="J799" s="124">
        <v>0</v>
      </c>
      <c r="K799" s="444"/>
      <c r="L799" s="340"/>
      <c r="M799" s="344"/>
    </row>
    <row r="800" spans="1:13" s="294" customFormat="1" ht="19.899999999999999" customHeight="1" x14ac:dyDescent="0.2">
      <c r="A800" s="568"/>
      <c r="B800" s="454"/>
      <c r="C800" s="444"/>
      <c r="D800" s="42">
        <v>2019</v>
      </c>
      <c r="E800" s="133">
        <f t="shared" si="101"/>
        <v>0</v>
      </c>
      <c r="F800" s="124">
        <v>0</v>
      </c>
      <c r="G800" s="124">
        <v>0</v>
      </c>
      <c r="H800" s="124">
        <v>0</v>
      </c>
      <c r="I800" s="124">
        <v>0</v>
      </c>
      <c r="J800" s="124">
        <v>0</v>
      </c>
      <c r="K800" s="444"/>
      <c r="L800" s="340"/>
      <c r="M800" s="344"/>
    </row>
    <row r="801" spans="1:13" s="294" customFormat="1" ht="19.899999999999999" customHeight="1" x14ac:dyDescent="0.2">
      <c r="A801" s="568"/>
      <c r="B801" s="454"/>
      <c r="C801" s="444"/>
      <c r="D801" s="42">
        <v>2020</v>
      </c>
      <c r="E801" s="133">
        <f t="shared" si="101"/>
        <v>0</v>
      </c>
      <c r="F801" s="124">
        <v>0</v>
      </c>
      <c r="G801" s="124">
        <v>0</v>
      </c>
      <c r="H801" s="124">
        <v>0</v>
      </c>
      <c r="I801" s="124">
        <v>0</v>
      </c>
      <c r="J801" s="124">
        <v>0</v>
      </c>
      <c r="K801" s="444"/>
      <c r="L801" s="340"/>
      <c r="M801" s="344"/>
    </row>
    <row r="802" spans="1:13" s="294" customFormat="1" ht="19.899999999999999" customHeight="1" x14ac:dyDescent="0.2">
      <c r="A802" s="568"/>
      <c r="B802" s="454"/>
      <c r="C802" s="444"/>
      <c r="D802" s="42">
        <v>2021</v>
      </c>
      <c r="E802" s="133">
        <f t="shared" si="101"/>
        <v>0</v>
      </c>
      <c r="F802" s="124">
        <v>0</v>
      </c>
      <c r="G802" s="124">
        <v>0</v>
      </c>
      <c r="H802" s="124">
        <v>0</v>
      </c>
      <c r="I802" s="124">
        <v>0</v>
      </c>
      <c r="J802" s="124">
        <v>0</v>
      </c>
      <c r="K802" s="444"/>
      <c r="L802" s="340"/>
      <c r="M802" s="344"/>
    </row>
    <row r="803" spans="1:13" s="294" customFormat="1" ht="19.899999999999999" customHeight="1" x14ac:dyDescent="0.2">
      <c r="A803" s="568"/>
      <c r="B803" s="454"/>
      <c r="C803" s="444"/>
      <c r="D803" s="42">
        <v>2022</v>
      </c>
      <c r="E803" s="133">
        <f t="shared" si="101"/>
        <v>0</v>
      </c>
      <c r="F803" s="124">
        <v>0</v>
      </c>
      <c r="G803" s="124">
        <v>0</v>
      </c>
      <c r="H803" s="124">
        <v>0</v>
      </c>
      <c r="I803" s="124">
        <v>0</v>
      </c>
      <c r="J803" s="124">
        <v>0</v>
      </c>
      <c r="K803" s="444"/>
      <c r="L803" s="340"/>
      <c r="M803" s="344"/>
    </row>
    <row r="804" spans="1:13" s="294" customFormat="1" ht="19.899999999999999" customHeight="1" x14ac:dyDescent="0.2">
      <c r="A804" s="568"/>
      <c r="B804" s="454"/>
      <c r="C804" s="444"/>
      <c r="D804" s="42">
        <v>2023</v>
      </c>
      <c r="E804" s="133">
        <f t="shared" si="101"/>
        <v>0</v>
      </c>
      <c r="F804" s="124">
        <v>0</v>
      </c>
      <c r="G804" s="124">
        <v>0</v>
      </c>
      <c r="H804" s="124">
        <v>0</v>
      </c>
      <c r="I804" s="124">
        <v>0</v>
      </c>
      <c r="J804" s="124">
        <v>0</v>
      </c>
      <c r="K804" s="444"/>
      <c r="L804" s="340"/>
      <c r="M804" s="344"/>
    </row>
    <row r="805" spans="1:13" s="294" customFormat="1" ht="19.899999999999999" customHeight="1" x14ac:dyDescent="0.2">
      <c r="A805" s="568"/>
      <c r="B805" s="454"/>
      <c r="C805" s="444"/>
      <c r="D805" s="42">
        <v>2024</v>
      </c>
      <c r="E805" s="133">
        <f t="shared" si="101"/>
        <v>0</v>
      </c>
      <c r="F805" s="124">
        <v>0</v>
      </c>
      <c r="G805" s="124">
        <v>0</v>
      </c>
      <c r="H805" s="124">
        <v>0</v>
      </c>
      <c r="I805" s="124">
        <v>0</v>
      </c>
      <c r="J805" s="124">
        <v>0</v>
      </c>
      <c r="K805" s="444"/>
      <c r="L805" s="340"/>
      <c r="M805" s="344"/>
    </row>
    <row r="806" spans="1:13" s="294" customFormat="1" ht="19.899999999999999" customHeight="1" x14ac:dyDescent="0.2">
      <c r="A806" s="568"/>
      <c r="B806" s="454"/>
      <c r="C806" s="444"/>
      <c r="D806" s="42">
        <v>2025</v>
      </c>
      <c r="E806" s="133">
        <f t="shared" si="101"/>
        <v>0</v>
      </c>
      <c r="F806" s="124">
        <v>0</v>
      </c>
      <c r="G806" s="124">
        <v>0</v>
      </c>
      <c r="H806" s="124">
        <v>0</v>
      </c>
      <c r="I806" s="124">
        <v>0</v>
      </c>
      <c r="J806" s="124">
        <v>0</v>
      </c>
      <c r="K806" s="444"/>
      <c r="L806" s="340"/>
      <c r="M806" s="344"/>
    </row>
    <row r="807" spans="1:13" s="294" customFormat="1" ht="19.899999999999999" customHeight="1" x14ac:dyDescent="0.2">
      <c r="A807" s="574"/>
      <c r="B807" s="455"/>
      <c r="C807" s="456"/>
      <c r="D807" s="42">
        <v>2026</v>
      </c>
      <c r="E807" s="133">
        <f t="shared" si="101"/>
        <v>0</v>
      </c>
      <c r="F807" s="124">
        <v>0</v>
      </c>
      <c r="G807" s="124">
        <v>0</v>
      </c>
      <c r="H807" s="124">
        <v>0</v>
      </c>
      <c r="I807" s="124">
        <v>0</v>
      </c>
      <c r="J807" s="124">
        <v>0</v>
      </c>
      <c r="K807" s="456"/>
      <c r="L807" s="340"/>
      <c r="M807" s="344"/>
    </row>
    <row r="808" spans="1:13" s="294" customFormat="1" ht="27.75" customHeight="1" x14ac:dyDescent="0.2">
      <c r="A808" s="573" t="s">
        <v>114</v>
      </c>
      <c r="B808" s="474" t="s">
        <v>138</v>
      </c>
      <c r="C808" s="495"/>
      <c r="D808" s="42" t="s">
        <v>5</v>
      </c>
      <c r="E808" s="133">
        <f>SUM(E809:E824)</f>
        <v>1.8599999999999998E-2</v>
      </c>
      <c r="F808" s="133">
        <f t="shared" ref="F808:J808" si="102">SUM(F809:F824)</f>
        <v>0</v>
      </c>
      <c r="G808" s="133">
        <f t="shared" si="102"/>
        <v>0</v>
      </c>
      <c r="H808" s="133">
        <f t="shared" si="102"/>
        <v>0</v>
      </c>
      <c r="I808" s="133">
        <f t="shared" si="102"/>
        <v>1.8599999999999998E-2</v>
      </c>
      <c r="J808" s="133">
        <f t="shared" si="102"/>
        <v>0</v>
      </c>
      <c r="K808" s="495">
        <v>2018</v>
      </c>
      <c r="L808" s="340"/>
      <c r="M808" s="344"/>
    </row>
    <row r="809" spans="1:13" s="294" customFormat="1" ht="19.899999999999999" customHeight="1" x14ac:dyDescent="0.2">
      <c r="A809" s="517"/>
      <c r="B809" s="454"/>
      <c r="C809" s="444"/>
      <c r="D809" s="42">
        <v>2011</v>
      </c>
      <c r="E809" s="133">
        <f>F809+G809+H809+I809+J809</f>
        <v>0</v>
      </c>
      <c r="F809" s="124">
        <v>0</v>
      </c>
      <c r="G809" s="124">
        <v>0</v>
      </c>
      <c r="H809" s="124">
        <v>0</v>
      </c>
      <c r="I809" s="124">
        <v>0</v>
      </c>
      <c r="J809" s="124">
        <v>0</v>
      </c>
      <c r="K809" s="444"/>
      <c r="L809" s="340"/>
      <c r="M809" s="344"/>
    </row>
    <row r="810" spans="1:13" s="294" customFormat="1" ht="19.899999999999999" customHeight="1" x14ac:dyDescent="0.2">
      <c r="A810" s="517"/>
      <c r="B810" s="454"/>
      <c r="C810" s="444"/>
      <c r="D810" s="42">
        <v>2012</v>
      </c>
      <c r="E810" s="133">
        <f t="shared" ref="E810:E824" si="103">F810+G810+H810+I810+J810</f>
        <v>0</v>
      </c>
      <c r="F810" s="124">
        <v>0</v>
      </c>
      <c r="G810" s="124">
        <v>0</v>
      </c>
      <c r="H810" s="124">
        <v>0</v>
      </c>
      <c r="I810" s="124">
        <v>0</v>
      </c>
      <c r="J810" s="124">
        <v>0</v>
      </c>
      <c r="K810" s="444"/>
      <c r="L810" s="340"/>
      <c r="M810" s="344"/>
    </row>
    <row r="811" spans="1:13" s="294" customFormat="1" ht="19.899999999999999" customHeight="1" x14ac:dyDescent="0.2">
      <c r="A811" s="517"/>
      <c r="B811" s="454"/>
      <c r="C811" s="444"/>
      <c r="D811" s="42">
        <v>2013</v>
      </c>
      <c r="E811" s="133">
        <f t="shared" si="103"/>
        <v>0</v>
      </c>
      <c r="F811" s="124">
        <v>0</v>
      </c>
      <c r="G811" s="124">
        <v>0</v>
      </c>
      <c r="H811" s="124">
        <v>0</v>
      </c>
      <c r="I811" s="124">
        <v>0</v>
      </c>
      <c r="J811" s="124">
        <v>0</v>
      </c>
      <c r="K811" s="444"/>
      <c r="L811" s="340"/>
      <c r="M811" s="344"/>
    </row>
    <row r="812" spans="1:13" s="294" customFormat="1" ht="19.899999999999999" customHeight="1" x14ac:dyDescent="0.2">
      <c r="A812" s="517"/>
      <c r="B812" s="454"/>
      <c r="C812" s="444"/>
      <c r="D812" s="42">
        <v>2014</v>
      </c>
      <c r="E812" s="133">
        <f t="shared" si="103"/>
        <v>0</v>
      </c>
      <c r="F812" s="124">
        <v>0</v>
      </c>
      <c r="G812" s="124">
        <v>0</v>
      </c>
      <c r="H812" s="124">
        <v>0</v>
      </c>
      <c r="I812" s="124">
        <v>0</v>
      </c>
      <c r="J812" s="124">
        <v>0</v>
      </c>
      <c r="K812" s="444"/>
      <c r="L812" s="340"/>
      <c r="M812" s="344"/>
    </row>
    <row r="813" spans="1:13" s="294" customFormat="1" ht="19.899999999999999" customHeight="1" x14ac:dyDescent="0.2">
      <c r="A813" s="517"/>
      <c r="B813" s="454"/>
      <c r="C813" s="444"/>
      <c r="D813" s="42">
        <v>2015</v>
      </c>
      <c r="E813" s="133">
        <f t="shared" si="103"/>
        <v>0</v>
      </c>
      <c r="F813" s="124">
        <v>0</v>
      </c>
      <c r="G813" s="124">
        <v>0</v>
      </c>
      <c r="H813" s="124">
        <v>0</v>
      </c>
      <c r="I813" s="124">
        <v>0</v>
      </c>
      <c r="J813" s="124">
        <v>0</v>
      </c>
      <c r="K813" s="444"/>
      <c r="L813" s="340"/>
      <c r="M813" s="344"/>
    </row>
    <row r="814" spans="1:13" s="294" customFormat="1" ht="19.899999999999999" customHeight="1" x14ac:dyDescent="0.2">
      <c r="A814" s="517"/>
      <c r="B814" s="454"/>
      <c r="C814" s="444"/>
      <c r="D814" s="42">
        <v>2016</v>
      </c>
      <c r="E814" s="133">
        <f t="shared" si="103"/>
        <v>0</v>
      </c>
      <c r="F814" s="124">
        <v>0</v>
      </c>
      <c r="G814" s="124">
        <v>0</v>
      </c>
      <c r="H814" s="124">
        <v>0</v>
      </c>
      <c r="I814" s="124">
        <v>0</v>
      </c>
      <c r="J814" s="124">
        <v>0</v>
      </c>
      <c r="K814" s="444"/>
      <c r="L814" s="340"/>
      <c r="M814" s="344"/>
    </row>
    <row r="815" spans="1:13" s="294" customFormat="1" ht="19.899999999999999" customHeight="1" x14ac:dyDescent="0.2">
      <c r="A815" s="517"/>
      <c r="B815" s="454"/>
      <c r="C815" s="444"/>
      <c r="D815" s="42">
        <v>2017</v>
      </c>
      <c r="E815" s="133">
        <f t="shared" si="103"/>
        <v>0</v>
      </c>
      <c r="F815" s="124">
        <v>0</v>
      </c>
      <c r="G815" s="124">
        <v>0</v>
      </c>
      <c r="H815" s="124">
        <v>0</v>
      </c>
      <c r="I815" s="124">
        <v>0</v>
      </c>
      <c r="J815" s="124">
        <v>0</v>
      </c>
      <c r="K815" s="444"/>
      <c r="L815" s="340"/>
      <c r="M815" s="344"/>
    </row>
    <row r="816" spans="1:13" s="294" customFormat="1" ht="19.899999999999999" customHeight="1" x14ac:dyDescent="0.2">
      <c r="A816" s="517"/>
      <c r="B816" s="454"/>
      <c r="C816" s="444"/>
      <c r="D816" s="42">
        <v>2018</v>
      </c>
      <c r="E816" s="133">
        <f t="shared" si="103"/>
        <v>1.8599999999999998E-2</v>
      </c>
      <c r="F816" s="124">
        <v>0</v>
      </c>
      <c r="G816" s="124">
        <v>0</v>
      </c>
      <c r="H816" s="124">
        <v>0</v>
      </c>
      <c r="I816" s="124">
        <v>1.8599999999999998E-2</v>
      </c>
      <c r="J816" s="124">
        <v>0</v>
      </c>
      <c r="K816" s="444"/>
      <c r="L816" s="340"/>
      <c r="M816" s="344"/>
    </row>
    <row r="817" spans="1:14" s="294" customFormat="1" ht="19.899999999999999" customHeight="1" x14ac:dyDescent="0.2">
      <c r="A817" s="517"/>
      <c r="B817" s="454"/>
      <c r="C817" s="444"/>
      <c r="D817" s="42">
        <v>2019</v>
      </c>
      <c r="E817" s="133">
        <f t="shared" si="103"/>
        <v>0</v>
      </c>
      <c r="F817" s="124">
        <v>0</v>
      </c>
      <c r="G817" s="124">
        <v>0</v>
      </c>
      <c r="H817" s="124">
        <v>0</v>
      </c>
      <c r="I817" s="124">
        <v>0</v>
      </c>
      <c r="J817" s="124">
        <v>0</v>
      </c>
      <c r="K817" s="444"/>
      <c r="L817" s="340"/>
      <c r="M817" s="344"/>
    </row>
    <row r="818" spans="1:14" s="294" customFormat="1" ht="19.899999999999999" customHeight="1" x14ac:dyDescent="0.2">
      <c r="A818" s="517"/>
      <c r="B818" s="454"/>
      <c r="C818" s="444"/>
      <c r="D818" s="42">
        <v>2020</v>
      </c>
      <c r="E818" s="133">
        <f t="shared" si="103"/>
        <v>0</v>
      </c>
      <c r="F818" s="124">
        <v>0</v>
      </c>
      <c r="G818" s="124">
        <v>0</v>
      </c>
      <c r="H818" s="124">
        <v>0</v>
      </c>
      <c r="I818" s="124">
        <v>0</v>
      </c>
      <c r="J818" s="124">
        <v>0</v>
      </c>
      <c r="K818" s="444"/>
      <c r="L818" s="340"/>
      <c r="M818" s="344"/>
    </row>
    <row r="819" spans="1:14" s="294" customFormat="1" ht="19.899999999999999" customHeight="1" x14ac:dyDescent="0.2">
      <c r="A819" s="517"/>
      <c r="B819" s="454"/>
      <c r="C819" s="444"/>
      <c r="D819" s="42">
        <v>2021</v>
      </c>
      <c r="E819" s="133">
        <f t="shared" si="103"/>
        <v>0</v>
      </c>
      <c r="F819" s="124">
        <v>0</v>
      </c>
      <c r="G819" s="124">
        <v>0</v>
      </c>
      <c r="H819" s="124">
        <v>0</v>
      </c>
      <c r="I819" s="124">
        <v>0</v>
      </c>
      <c r="J819" s="124">
        <v>0</v>
      </c>
      <c r="K819" s="444"/>
      <c r="L819" s="340"/>
      <c r="M819" s="344"/>
    </row>
    <row r="820" spans="1:14" s="294" customFormat="1" ht="19.899999999999999" customHeight="1" x14ac:dyDescent="0.2">
      <c r="A820" s="517"/>
      <c r="B820" s="454"/>
      <c r="C820" s="444"/>
      <c r="D820" s="42">
        <v>2022</v>
      </c>
      <c r="E820" s="133">
        <f t="shared" si="103"/>
        <v>0</v>
      </c>
      <c r="F820" s="124">
        <v>0</v>
      </c>
      <c r="G820" s="124">
        <v>0</v>
      </c>
      <c r="H820" s="124">
        <v>0</v>
      </c>
      <c r="I820" s="124">
        <v>0</v>
      </c>
      <c r="J820" s="124">
        <v>0</v>
      </c>
      <c r="K820" s="444"/>
      <c r="L820" s="340"/>
      <c r="M820" s="344"/>
    </row>
    <row r="821" spans="1:14" s="294" customFormat="1" ht="19.899999999999999" customHeight="1" x14ac:dyDescent="0.2">
      <c r="A821" s="517"/>
      <c r="B821" s="454"/>
      <c r="C821" s="444"/>
      <c r="D821" s="42">
        <v>2023</v>
      </c>
      <c r="E821" s="133">
        <f t="shared" si="103"/>
        <v>0</v>
      </c>
      <c r="F821" s="124">
        <v>0</v>
      </c>
      <c r="G821" s="124">
        <v>0</v>
      </c>
      <c r="H821" s="124">
        <v>0</v>
      </c>
      <c r="I821" s="124">
        <v>0</v>
      </c>
      <c r="J821" s="124">
        <v>0</v>
      </c>
      <c r="K821" s="444"/>
      <c r="L821" s="340"/>
      <c r="M821" s="344"/>
    </row>
    <row r="822" spans="1:14" s="294" customFormat="1" ht="19.899999999999999" customHeight="1" x14ac:dyDescent="0.2">
      <c r="A822" s="517"/>
      <c r="B822" s="454"/>
      <c r="C822" s="444"/>
      <c r="D822" s="42">
        <v>2024</v>
      </c>
      <c r="E822" s="133">
        <f t="shared" si="103"/>
        <v>0</v>
      </c>
      <c r="F822" s="124">
        <v>0</v>
      </c>
      <c r="G822" s="124">
        <v>0</v>
      </c>
      <c r="H822" s="124">
        <v>0</v>
      </c>
      <c r="I822" s="124">
        <v>0</v>
      </c>
      <c r="J822" s="124">
        <v>0</v>
      </c>
      <c r="K822" s="444"/>
      <c r="L822" s="340"/>
      <c r="M822" s="344"/>
    </row>
    <row r="823" spans="1:14" s="294" customFormat="1" ht="19.899999999999999" customHeight="1" x14ac:dyDescent="0.2">
      <c r="A823" s="517"/>
      <c r="B823" s="454"/>
      <c r="C823" s="444"/>
      <c r="D823" s="42">
        <v>2025</v>
      </c>
      <c r="E823" s="133">
        <f t="shared" si="103"/>
        <v>0</v>
      </c>
      <c r="F823" s="124">
        <v>0</v>
      </c>
      <c r="G823" s="124">
        <v>0</v>
      </c>
      <c r="H823" s="124">
        <v>0</v>
      </c>
      <c r="I823" s="124">
        <v>0</v>
      </c>
      <c r="J823" s="124">
        <v>0</v>
      </c>
      <c r="K823" s="444"/>
      <c r="L823" s="340"/>
      <c r="M823" s="344"/>
    </row>
    <row r="824" spans="1:14" s="294" customFormat="1" ht="19.899999999999999" customHeight="1" thickBot="1" x14ac:dyDescent="0.25">
      <c r="A824" s="518"/>
      <c r="B824" s="462"/>
      <c r="C824" s="445"/>
      <c r="D824" s="42">
        <v>2026</v>
      </c>
      <c r="E824" s="133">
        <f t="shared" si="103"/>
        <v>0</v>
      </c>
      <c r="F824" s="124">
        <v>0</v>
      </c>
      <c r="G824" s="124">
        <v>0</v>
      </c>
      <c r="H824" s="124">
        <v>0</v>
      </c>
      <c r="I824" s="124">
        <v>0</v>
      </c>
      <c r="J824" s="124">
        <v>0</v>
      </c>
      <c r="K824" s="456"/>
      <c r="L824" s="340"/>
      <c r="M824" s="344"/>
    </row>
    <row r="825" spans="1:14" s="294" customFormat="1" ht="26.25" customHeight="1" x14ac:dyDescent="0.2">
      <c r="A825" s="516" t="s">
        <v>121</v>
      </c>
      <c r="B825" s="453" t="s">
        <v>115</v>
      </c>
      <c r="C825" s="443"/>
      <c r="D825" s="42" t="s">
        <v>5</v>
      </c>
      <c r="E825" s="133">
        <f>SUM(E826:E841)</f>
        <v>4.6147899999999997E-3</v>
      </c>
      <c r="F825" s="133">
        <f t="shared" ref="F825:J825" si="104">SUM(F826:F841)</f>
        <v>0</v>
      </c>
      <c r="G825" s="133">
        <f t="shared" si="104"/>
        <v>0</v>
      </c>
      <c r="H825" s="133">
        <f t="shared" si="104"/>
        <v>0</v>
      </c>
      <c r="I825" s="133">
        <f t="shared" si="104"/>
        <v>4.6147899999999997E-3</v>
      </c>
      <c r="J825" s="133">
        <f t="shared" si="104"/>
        <v>0</v>
      </c>
      <c r="K825" s="495">
        <v>2017</v>
      </c>
      <c r="L825" s="340"/>
      <c r="M825" s="344"/>
    </row>
    <row r="826" spans="1:14" s="294" customFormat="1" ht="19.899999999999999" customHeight="1" x14ac:dyDescent="0.2">
      <c r="A826" s="517"/>
      <c r="B826" s="454"/>
      <c r="C826" s="444"/>
      <c r="D826" s="42">
        <v>2011</v>
      </c>
      <c r="E826" s="133">
        <f>F826+G826+H826+I826+J826</f>
        <v>0</v>
      </c>
      <c r="F826" s="124">
        <v>0</v>
      </c>
      <c r="G826" s="124">
        <v>0</v>
      </c>
      <c r="H826" s="124">
        <v>0</v>
      </c>
      <c r="I826" s="124">
        <v>0</v>
      </c>
      <c r="J826" s="124">
        <v>0</v>
      </c>
      <c r="K826" s="444"/>
      <c r="L826" s="340"/>
      <c r="M826" s="344"/>
    </row>
    <row r="827" spans="1:14" s="294" customFormat="1" ht="19.899999999999999" customHeight="1" x14ac:dyDescent="0.2">
      <c r="A827" s="517"/>
      <c r="B827" s="454"/>
      <c r="C827" s="444"/>
      <c r="D827" s="42">
        <v>2012</v>
      </c>
      <c r="E827" s="133">
        <f t="shared" ref="E827:E841" si="105">F827+G827+H827+I827+J827</f>
        <v>0</v>
      </c>
      <c r="F827" s="124">
        <v>0</v>
      </c>
      <c r="G827" s="124">
        <v>0</v>
      </c>
      <c r="H827" s="124">
        <v>0</v>
      </c>
      <c r="I827" s="124">
        <v>0</v>
      </c>
      <c r="J827" s="124">
        <v>0</v>
      </c>
      <c r="K827" s="444"/>
      <c r="L827" s="340"/>
      <c r="M827" s="344"/>
    </row>
    <row r="828" spans="1:14" s="294" customFormat="1" ht="19.899999999999999" customHeight="1" x14ac:dyDescent="0.2">
      <c r="A828" s="517"/>
      <c r="B828" s="454"/>
      <c r="C828" s="444"/>
      <c r="D828" s="42">
        <v>2013</v>
      </c>
      <c r="E828" s="133">
        <f t="shared" si="105"/>
        <v>0</v>
      </c>
      <c r="F828" s="124">
        <v>0</v>
      </c>
      <c r="G828" s="124">
        <v>0</v>
      </c>
      <c r="H828" s="124">
        <v>0</v>
      </c>
      <c r="I828" s="124">
        <v>0</v>
      </c>
      <c r="J828" s="124">
        <v>0</v>
      </c>
      <c r="K828" s="444"/>
      <c r="L828" s="340"/>
      <c r="M828" s="344"/>
    </row>
    <row r="829" spans="1:14" s="294" customFormat="1" ht="19.899999999999999" customHeight="1" x14ac:dyDescent="0.2">
      <c r="A829" s="517"/>
      <c r="B829" s="454"/>
      <c r="C829" s="444"/>
      <c r="D829" s="42">
        <v>2014</v>
      </c>
      <c r="E829" s="133">
        <f t="shared" si="105"/>
        <v>0</v>
      </c>
      <c r="F829" s="124">
        <v>0</v>
      </c>
      <c r="G829" s="124">
        <v>0</v>
      </c>
      <c r="H829" s="124">
        <v>0</v>
      </c>
      <c r="I829" s="124">
        <v>0</v>
      </c>
      <c r="J829" s="124">
        <v>0</v>
      </c>
      <c r="K829" s="444"/>
      <c r="L829" s="340"/>
      <c r="M829" s="344"/>
    </row>
    <row r="830" spans="1:14" s="294" customFormat="1" ht="19.899999999999999" customHeight="1" x14ac:dyDescent="0.2">
      <c r="A830" s="517"/>
      <c r="B830" s="454"/>
      <c r="C830" s="444"/>
      <c r="D830" s="42">
        <v>2015</v>
      </c>
      <c r="E830" s="133">
        <f t="shared" si="105"/>
        <v>0</v>
      </c>
      <c r="F830" s="124">
        <v>0</v>
      </c>
      <c r="G830" s="124">
        <v>0</v>
      </c>
      <c r="H830" s="124">
        <v>0</v>
      </c>
      <c r="I830" s="124">
        <v>0</v>
      </c>
      <c r="J830" s="124">
        <v>0</v>
      </c>
      <c r="K830" s="444"/>
      <c r="L830" s="340"/>
      <c r="M830" s="344"/>
    </row>
    <row r="831" spans="1:14" s="294" customFormat="1" ht="19.899999999999999" customHeight="1" x14ac:dyDescent="0.2">
      <c r="A831" s="517"/>
      <c r="B831" s="454"/>
      <c r="C831" s="444"/>
      <c r="D831" s="42">
        <v>2016</v>
      </c>
      <c r="E831" s="133">
        <f t="shared" si="105"/>
        <v>0</v>
      </c>
      <c r="F831" s="124">
        <v>0</v>
      </c>
      <c r="G831" s="124">
        <v>0</v>
      </c>
      <c r="H831" s="124">
        <v>0</v>
      </c>
      <c r="I831" s="124">
        <v>0</v>
      </c>
      <c r="J831" s="124">
        <v>0</v>
      </c>
      <c r="K831" s="444"/>
      <c r="L831" s="340"/>
      <c r="M831" s="344"/>
    </row>
    <row r="832" spans="1:14" s="294" customFormat="1" ht="19.899999999999999" customHeight="1" x14ac:dyDescent="0.2">
      <c r="A832" s="517"/>
      <c r="B832" s="454"/>
      <c r="C832" s="444"/>
      <c r="D832" s="42">
        <v>2017</v>
      </c>
      <c r="E832" s="133">
        <f t="shared" si="105"/>
        <v>4.6147899999999997E-3</v>
      </c>
      <c r="F832" s="124">
        <v>0</v>
      </c>
      <c r="G832" s="124">
        <v>0</v>
      </c>
      <c r="H832" s="124">
        <v>0</v>
      </c>
      <c r="I832" s="124">
        <v>4.6147899999999997E-3</v>
      </c>
      <c r="J832" s="124">
        <v>0</v>
      </c>
      <c r="K832" s="444"/>
      <c r="L832" s="340"/>
      <c r="M832" s="344"/>
      <c r="N832" s="284"/>
    </row>
    <row r="833" spans="1:14" s="294" customFormat="1" ht="19.899999999999999" customHeight="1" x14ac:dyDescent="0.2">
      <c r="A833" s="517"/>
      <c r="B833" s="454"/>
      <c r="C833" s="444"/>
      <c r="D833" s="42">
        <v>2018</v>
      </c>
      <c r="E833" s="133">
        <f t="shared" si="105"/>
        <v>0</v>
      </c>
      <c r="F833" s="124">
        <v>0</v>
      </c>
      <c r="G833" s="124">
        <v>0</v>
      </c>
      <c r="H833" s="124">
        <v>0</v>
      </c>
      <c r="I833" s="124">
        <v>0</v>
      </c>
      <c r="J833" s="124">
        <v>0</v>
      </c>
      <c r="K833" s="444"/>
      <c r="L833" s="340"/>
      <c r="M833" s="344"/>
    </row>
    <row r="834" spans="1:14" s="294" customFormat="1" ht="19.899999999999999" customHeight="1" x14ac:dyDescent="0.2">
      <c r="A834" s="517"/>
      <c r="B834" s="454"/>
      <c r="C834" s="444"/>
      <c r="D834" s="42">
        <v>2019</v>
      </c>
      <c r="E834" s="133">
        <f t="shared" si="105"/>
        <v>0</v>
      </c>
      <c r="F834" s="124">
        <v>0</v>
      </c>
      <c r="G834" s="124">
        <v>0</v>
      </c>
      <c r="H834" s="124">
        <v>0</v>
      </c>
      <c r="I834" s="124">
        <v>0</v>
      </c>
      <c r="J834" s="124">
        <v>0</v>
      </c>
      <c r="K834" s="444"/>
      <c r="L834" s="340"/>
      <c r="M834" s="344"/>
    </row>
    <row r="835" spans="1:14" s="294" customFormat="1" ht="19.899999999999999" customHeight="1" x14ac:dyDescent="0.2">
      <c r="A835" s="517"/>
      <c r="B835" s="454"/>
      <c r="C835" s="444"/>
      <c r="D835" s="42">
        <v>2020</v>
      </c>
      <c r="E835" s="133">
        <f t="shared" si="105"/>
        <v>0</v>
      </c>
      <c r="F835" s="124">
        <v>0</v>
      </c>
      <c r="G835" s="124">
        <v>0</v>
      </c>
      <c r="H835" s="124">
        <v>0</v>
      </c>
      <c r="I835" s="124">
        <v>0</v>
      </c>
      <c r="J835" s="124">
        <v>0</v>
      </c>
      <c r="K835" s="444"/>
      <c r="L835" s="340"/>
      <c r="M835" s="344"/>
    </row>
    <row r="836" spans="1:14" s="294" customFormat="1" ht="19.899999999999999" customHeight="1" x14ac:dyDescent="0.2">
      <c r="A836" s="517"/>
      <c r="B836" s="454"/>
      <c r="C836" s="444"/>
      <c r="D836" s="42">
        <v>2021</v>
      </c>
      <c r="E836" s="133">
        <f t="shared" si="105"/>
        <v>0</v>
      </c>
      <c r="F836" s="124">
        <v>0</v>
      </c>
      <c r="G836" s="124">
        <v>0</v>
      </c>
      <c r="H836" s="124">
        <v>0</v>
      </c>
      <c r="I836" s="124">
        <v>0</v>
      </c>
      <c r="J836" s="124">
        <v>0</v>
      </c>
      <c r="K836" s="444"/>
      <c r="L836" s="340"/>
      <c r="M836" s="344"/>
    </row>
    <row r="837" spans="1:14" s="294" customFormat="1" ht="19.899999999999999" customHeight="1" x14ac:dyDescent="0.2">
      <c r="A837" s="517"/>
      <c r="B837" s="454"/>
      <c r="C837" s="444"/>
      <c r="D837" s="42">
        <v>2022</v>
      </c>
      <c r="E837" s="133">
        <f t="shared" si="105"/>
        <v>0</v>
      </c>
      <c r="F837" s="124">
        <v>0</v>
      </c>
      <c r="G837" s="124">
        <v>0</v>
      </c>
      <c r="H837" s="124">
        <v>0</v>
      </c>
      <c r="I837" s="124">
        <v>0</v>
      </c>
      <c r="J837" s="124">
        <v>0</v>
      </c>
      <c r="K837" s="444"/>
      <c r="L837" s="340"/>
      <c r="M837" s="344"/>
    </row>
    <row r="838" spans="1:14" s="294" customFormat="1" ht="19.899999999999999" customHeight="1" x14ac:dyDescent="0.2">
      <c r="A838" s="517"/>
      <c r="B838" s="454"/>
      <c r="C838" s="444"/>
      <c r="D838" s="42">
        <v>2023</v>
      </c>
      <c r="E838" s="133">
        <f t="shared" si="105"/>
        <v>0</v>
      </c>
      <c r="F838" s="124">
        <v>0</v>
      </c>
      <c r="G838" s="124">
        <v>0</v>
      </c>
      <c r="H838" s="124">
        <v>0</v>
      </c>
      <c r="I838" s="124">
        <v>0</v>
      </c>
      <c r="J838" s="124">
        <v>0</v>
      </c>
      <c r="K838" s="444"/>
      <c r="L838" s="340"/>
      <c r="M838" s="344"/>
    </row>
    <row r="839" spans="1:14" s="294" customFormat="1" ht="16.5" customHeight="1" thickBot="1" x14ac:dyDescent="0.25">
      <c r="A839" s="518"/>
      <c r="B839" s="462"/>
      <c r="C839" s="445"/>
      <c r="D839" s="42">
        <v>2024</v>
      </c>
      <c r="E839" s="133">
        <f t="shared" si="105"/>
        <v>0</v>
      </c>
      <c r="F839" s="124">
        <v>0</v>
      </c>
      <c r="G839" s="124">
        <v>0</v>
      </c>
      <c r="H839" s="124">
        <v>0</v>
      </c>
      <c r="I839" s="124">
        <v>0</v>
      </c>
      <c r="J839" s="124">
        <v>0</v>
      </c>
      <c r="K839" s="445"/>
      <c r="L839" s="340"/>
      <c r="M839" s="344"/>
    </row>
    <row r="840" spans="1:14" s="294" customFormat="1" ht="19.899999999999999" customHeight="1" x14ac:dyDescent="0.2">
      <c r="A840" s="356"/>
      <c r="B840" s="338"/>
      <c r="C840" s="340"/>
      <c r="D840" s="42">
        <v>2025</v>
      </c>
      <c r="E840" s="133">
        <f t="shared" si="105"/>
        <v>0</v>
      </c>
      <c r="F840" s="124">
        <v>0</v>
      </c>
      <c r="G840" s="124">
        <v>0</v>
      </c>
      <c r="H840" s="124">
        <v>0</v>
      </c>
      <c r="I840" s="124">
        <v>0</v>
      </c>
      <c r="J840" s="124">
        <v>0</v>
      </c>
      <c r="K840" s="340"/>
      <c r="L840" s="340"/>
      <c r="M840" s="344"/>
    </row>
    <row r="841" spans="1:14" s="294" customFormat="1" ht="19.899999999999999" customHeight="1" thickBot="1" x14ac:dyDescent="0.25">
      <c r="A841" s="356"/>
      <c r="B841" s="338"/>
      <c r="C841" s="340"/>
      <c r="D841" s="42">
        <v>2026</v>
      </c>
      <c r="E841" s="133">
        <f t="shared" si="105"/>
        <v>0</v>
      </c>
      <c r="F841" s="124">
        <v>0</v>
      </c>
      <c r="G841" s="124">
        <v>0</v>
      </c>
      <c r="H841" s="124">
        <v>0</v>
      </c>
      <c r="I841" s="124">
        <v>0</v>
      </c>
      <c r="J841" s="124">
        <v>0</v>
      </c>
      <c r="K841" s="340"/>
      <c r="L841" s="340"/>
      <c r="M841" s="344"/>
    </row>
    <row r="842" spans="1:14" s="294" customFormat="1" ht="28.5" customHeight="1" x14ac:dyDescent="0.2">
      <c r="A842" s="516" t="s">
        <v>123</v>
      </c>
      <c r="B842" s="453" t="s">
        <v>91</v>
      </c>
      <c r="C842" s="443" t="s">
        <v>92</v>
      </c>
      <c r="D842" s="42" t="s">
        <v>5</v>
      </c>
      <c r="E842" s="133">
        <f>SUM(E843:E858)</f>
        <v>1.434161</v>
      </c>
      <c r="F842" s="133">
        <f t="shared" ref="F842:J842" si="106">SUM(F843:F858)</f>
        <v>0</v>
      </c>
      <c r="G842" s="133">
        <f t="shared" si="106"/>
        <v>1.36245295</v>
      </c>
      <c r="H842" s="133">
        <f t="shared" si="106"/>
        <v>0</v>
      </c>
      <c r="I842" s="133">
        <f t="shared" si="106"/>
        <v>7.1708049999999995E-2</v>
      </c>
      <c r="J842" s="133">
        <f t="shared" si="106"/>
        <v>0</v>
      </c>
      <c r="K842" s="443">
        <v>2016</v>
      </c>
      <c r="L842" s="340"/>
      <c r="M842" s="344"/>
    </row>
    <row r="843" spans="1:14" s="294" customFormat="1" ht="28.5" customHeight="1" x14ac:dyDescent="0.2">
      <c r="A843" s="517"/>
      <c r="B843" s="454"/>
      <c r="C843" s="444"/>
      <c r="D843" s="42">
        <v>2011</v>
      </c>
      <c r="E843" s="133">
        <f>F843+G843+H843+I843+J843</f>
        <v>0</v>
      </c>
      <c r="F843" s="124">
        <v>0</v>
      </c>
      <c r="G843" s="124">
        <v>0</v>
      </c>
      <c r="H843" s="124">
        <v>0</v>
      </c>
      <c r="I843" s="124">
        <v>0</v>
      </c>
      <c r="J843" s="124">
        <v>0</v>
      </c>
      <c r="K843" s="444"/>
      <c r="L843" s="340"/>
      <c r="M843" s="344"/>
    </row>
    <row r="844" spans="1:14" s="294" customFormat="1" ht="28.5" customHeight="1" x14ac:dyDescent="0.2">
      <c r="A844" s="517"/>
      <c r="B844" s="454"/>
      <c r="C844" s="444"/>
      <c r="D844" s="42">
        <v>2012</v>
      </c>
      <c r="E844" s="133">
        <f t="shared" ref="E844:E858" si="107">F844+G844+H844+I844+J844</f>
        <v>0</v>
      </c>
      <c r="F844" s="124">
        <v>0</v>
      </c>
      <c r="G844" s="124">
        <v>0</v>
      </c>
      <c r="H844" s="124">
        <v>0</v>
      </c>
      <c r="I844" s="124">
        <v>0</v>
      </c>
      <c r="J844" s="124">
        <v>0</v>
      </c>
      <c r="K844" s="444"/>
      <c r="L844" s="340"/>
      <c r="M844" s="344"/>
    </row>
    <row r="845" spans="1:14" s="294" customFormat="1" ht="28.5" customHeight="1" x14ac:dyDescent="0.2">
      <c r="A845" s="517"/>
      <c r="B845" s="454"/>
      <c r="C845" s="444"/>
      <c r="D845" s="42">
        <v>2013</v>
      </c>
      <c r="E845" s="133">
        <f t="shared" si="107"/>
        <v>0</v>
      </c>
      <c r="F845" s="124">
        <v>0</v>
      </c>
      <c r="G845" s="124">
        <v>0</v>
      </c>
      <c r="H845" s="124">
        <v>0</v>
      </c>
      <c r="I845" s="124">
        <v>0</v>
      </c>
      <c r="J845" s="124">
        <v>0</v>
      </c>
      <c r="K845" s="444"/>
      <c r="L845" s="340"/>
      <c r="M845" s="344"/>
    </row>
    <row r="846" spans="1:14" s="294" customFormat="1" ht="28.5" customHeight="1" x14ac:dyDescent="0.2">
      <c r="A846" s="517"/>
      <c r="B846" s="454"/>
      <c r="C846" s="444"/>
      <c r="D846" s="42">
        <v>2014</v>
      </c>
      <c r="E846" s="133">
        <f t="shared" si="107"/>
        <v>0</v>
      </c>
      <c r="F846" s="124">
        <v>0</v>
      </c>
      <c r="G846" s="124">
        <v>0</v>
      </c>
      <c r="H846" s="124">
        <v>0</v>
      </c>
      <c r="I846" s="124">
        <v>0</v>
      </c>
      <c r="J846" s="124">
        <v>0</v>
      </c>
      <c r="K846" s="444"/>
      <c r="L846" s="340"/>
      <c r="M846" s="344"/>
    </row>
    <row r="847" spans="1:14" s="294" customFormat="1" ht="28.15" customHeight="1" x14ac:dyDescent="0.2">
      <c r="A847" s="517"/>
      <c r="B847" s="454"/>
      <c r="C847" s="444"/>
      <c r="D847" s="42">
        <v>2015</v>
      </c>
      <c r="E847" s="133">
        <f t="shared" si="107"/>
        <v>0</v>
      </c>
      <c r="F847" s="124">
        <v>0</v>
      </c>
      <c r="G847" s="124">
        <v>0</v>
      </c>
      <c r="H847" s="124">
        <v>0</v>
      </c>
      <c r="I847" s="124">
        <v>0</v>
      </c>
      <c r="J847" s="124">
        <v>0</v>
      </c>
      <c r="K847" s="444"/>
      <c r="L847" s="340"/>
      <c r="M847" s="344"/>
    </row>
    <row r="848" spans="1:14" s="294" customFormat="1" ht="28.5" customHeight="1" x14ac:dyDescent="0.2">
      <c r="A848" s="517"/>
      <c r="B848" s="454"/>
      <c r="C848" s="444"/>
      <c r="D848" s="42">
        <v>2016</v>
      </c>
      <c r="E848" s="133">
        <f t="shared" si="107"/>
        <v>1.434161</v>
      </c>
      <c r="F848" s="124">
        <v>0</v>
      </c>
      <c r="G848" s="124">
        <v>1.36245295</v>
      </c>
      <c r="H848" s="124">
        <v>0</v>
      </c>
      <c r="I848" s="124">
        <v>7.1708049999999995E-2</v>
      </c>
      <c r="J848" s="124">
        <v>0</v>
      </c>
      <c r="K848" s="444"/>
      <c r="L848" s="340"/>
      <c r="M848" s="344"/>
      <c r="N848" s="297"/>
    </row>
    <row r="849" spans="1:13" s="294" customFormat="1" ht="28.5" customHeight="1" x14ac:dyDescent="0.2">
      <c r="A849" s="517"/>
      <c r="B849" s="454"/>
      <c r="C849" s="444"/>
      <c r="D849" s="42">
        <v>2017</v>
      </c>
      <c r="E849" s="133">
        <f t="shared" si="107"/>
        <v>0</v>
      </c>
      <c r="F849" s="124">
        <v>0</v>
      </c>
      <c r="G849" s="124">
        <v>0</v>
      </c>
      <c r="H849" s="124">
        <v>0</v>
      </c>
      <c r="I849" s="124">
        <v>0</v>
      </c>
      <c r="J849" s="124">
        <v>0</v>
      </c>
      <c r="K849" s="444"/>
      <c r="L849" s="340"/>
      <c r="M849" s="344"/>
    </row>
    <row r="850" spans="1:13" s="294" customFormat="1" ht="28.5" customHeight="1" x14ac:dyDescent="0.2">
      <c r="A850" s="517"/>
      <c r="B850" s="454"/>
      <c r="C850" s="444"/>
      <c r="D850" s="42">
        <v>2018</v>
      </c>
      <c r="E850" s="133">
        <f t="shared" si="107"/>
        <v>0</v>
      </c>
      <c r="F850" s="124">
        <v>0</v>
      </c>
      <c r="G850" s="124">
        <v>0</v>
      </c>
      <c r="H850" s="124">
        <v>0</v>
      </c>
      <c r="I850" s="124">
        <v>0</v>
      </c>
      <c r="J850" s="124">
        <v>0</v>
      </c>
      <c r="K850" s="444"/>
      <c r="L850" s="340"/>
      <c r="M850" s="344"/>
    </row>
    <row r="851" spans="1:13" s="294" customFormat="1" ht="28.5" customHeight="1" x14ac:dyDescent="0.2">
      <c r="A851" s="517"/>
      <c r="B851" s="454"/>
      <c r="C851" s="444"/>
      <c r="D851" s="42">
        <v>2019</v>
      </c>
      <c r="E851" s="133">
        <f t="shared" si="107"/>
        <v>0</v>
      </c>
      <c r="F851" s="124">
        <v>0</v>
      </c>
      <c r="G851" s="124">
        <v>0</v>
      </c>
      <c r="H851" s="124">
        <v>0</v>
      </c>
      <c r="I851" s="124">
        <v>0</v>
      </c>
      <c r="J851" s="124">
        <v>0</v>
      </c>
      <c r="K851" s="444"/>
      <c r="L851" s="340"/>
      <c r="M851" s="344"/>
    </row>
    <row r="852" spans="1:13" s="294" customFormat="1" ht="28.5" customHeight="1" x14ac:dyDescent="0.2">
      <c r="A852" s="517"/>
      <c r="B852" s="454"/>
      <c r="C852" s="444"/>
      <c r="D852" s="42">
        <v>2020</v>
      </c>
      <c r="E852" s="133">
        <f t="shared" si="107"/>
        <v>0</v>
      </c>
      <c r="F852" s="124">
        <v>0</v>
      </c>
      <c r="G852" s="124">
        <v>0</v>
      </c>
      <c r="H852" s="124">
        <v>0</v>
      </c>
      <c r="I852" s="124">
        <v>0</v>
      </c>
      <c r="J852" s="124">
        <v>0</v>
      </c>
      <c r="K852" s="444"/>
      <c r="L852" s="340"/>
      <c r="M852" s="344"/>
    </row>
    <row r="853" spans="1:13" s="294" customFormat="1" ht="28.5" customHeight="1" x14ac:dyDescent="0.2">
      <c r="A853" s="517"/>
      <c r="B853" s="454"/>
      <c r="C853" s="444"/>
      <c r="D853" s="42">
        <v>2021</v>
      </c>
      <c r="E853" s="133">
        <f t="shared" si="107"/>
        <v>0</v>
      </c>
      <c r="F853" s="124">
        <v>0</v>
      </c>
      <c r="G853" s="124">
        <v>0</v>
      </c>
      <c r="H853" s="124">
        <v>0</v>
      </c>
      <c r="I853" s="124">
        <v>0</v>
      </c>
      <c r="J853" s="124">
        <v>0</v>
      </c>
      <c r="K853" s="444"/>
      <c r="L853" s="340"/>
      <c r="M853" s="344"/>
    </row>
    <row r="854" spans="1:13" s="294" customFormat="1" ht="28.5" customHeight="1" x14ac:dyDescent="0.2">
      <c r="A854" s="517"/>
      <c r="B854" s="454"/>
      <c r="C854" s="444"/>
      <c r="D854" s="42">
        <v>2022</v>
      </c>
      <c r="E854" s="133">
        <f t="shared" si="107"/>
        <v>0</v>
      </c>
      <c r="F854" s="124">
        <v>0</v>
      </c>
      <c r="G854" s="124">
        <v>0</v>
      </c>
      <c r="H854" s="124">
        <v>0</v>
      </c>
      <c r="I854" s="124">
        <v>0</v>
      </c>
      <c r="J854" s="124">
        <v>0</v>
      </c>
      <c r="K854" s="444"/>
      <c r="L854" s="340"/>
      <c r="M854" s="344"/>
    </row>
    <row r="855" spans="1:13" s="294" customFormat="1" ht="28.5" customHeight="1" x14ac:dyDescent="0.2">
      <c r="A855" s="517"/>
      <c r="B855" s="454"/>
      <c r="C855" s="444"/>
      <c r="D855" s="42">
        <v>2023</v>
      </c>
      <c r="E855" s="133">
        <f t="shared" si="107"/>
        <v>0</v>
      </c>
      <c r="F855" s="124">
        <v>0</v>
      </c>
      <c r="G855" s="124">
        <v>0</v>
      </c>
      <c r="H855" s="124">
        <v>0</v>
      </c>
      <c r="I855" s="124">
        <v>0</v>
      </c>
      <c r="J855" s="124">
        <v>0</v>
      </c>
      <c r="K855" s="444"/>
      <c r="L855" s="340"/>
      <c r="M855" s="344"/>
    </row>
    <row r="856" spans="1:13" s="294" customFormat="1" ht="28.5" customHeight="1" x14ac:dyDescent="0.2">
      <c r="A856" s="517"/>
      <c r="B856" s="454"/>
      <c r="C856" s="444"/>
      <c r="D856" s="42">
        <v>2024</v>
      </c>
      <c r="E856" s="133">
        <f t="shared" si="107"/>
        <v>0</v>
      </c>
      <c r="F856" s="124">
        <v>0</v>
      </c>
      <c r="G856" s="124">
        <v>0</v>
      </c>
      <c r="H856" s="124">
        <v>0</v>
      </c>
      <c r="I856" s="124">
        <v>0</v>
      </c>
      <c r="J856" s="124">
        <v>0</v>
      </c>
      <c r="K856" s="444"/>
      <c r="L856" s="340"/>
      <c r="M856" s="344"/>
    </row>
    <row r="857" spans="1:13" s="294" customFormat="1" ht="28.5" customHeight="1" x14ac:dyDescent="0.2">
      <c r="A857" s="517"/>
      <c r="B857" s="454"/>
      <c r="C857" s="444"/>
      <c r="D857" s="42">
        <v>2025</v>
      </c>
      <c r="E857" s="133">
        <f t="shared" si="107"/>
        <v>0</v>
      </c>
      <c r="F857" s="124">
        <v>0</v>
      </c>
      <c r="G857" s="124">
        <v>0</v>
      </c>
      <c r="H857" s="124">
        <v>0</v>
      </c>
      <c r="I857" s="124">
        <v>0</v>
      </c>
      <c r="J857" s="124">
        <v>0</v>
      </c>
      <c r="K857" s="444"/>
      <c r="L857" s="340"/>
      <c r="M857" s="344"/>
    </row>
    <row r="858" spans="1:13" s="294" customFormat="1" ht="28.5" customHeight="1" thickBot="1" x14ac:dyDescent="0.25">
      <c r="A858" s="518"/>
      <c r="B858" s="462"/>
      <c r="C858" s="445"/>
      <c r="D858" s="42">
        <v>2026</v>
      </c>
      <c r="E858" s="133">
        <f t="shared" si="107"/>
        <v>0</v>
      </c>
      <c r="F858" s="124">
        <v>0</v>
      </c>
      <c r="G858" s="124">
        <v>0</v>
      </c>
      <c r="H858" s="124">
        <v>0</v>
      </c>
      <c r="I858" s="124">
        <v>0</v>
      </c>
      <c r="J858" s="124">
        <v>0</v>
      </c>
      <c r="K858" s="445"/>
      <c r="L858" s="340"/>
      <c r="M858" s="344"/>
    </row>
    <row r="859" spans="1:13" s="294" customFormat="1" ht="28.5" customHeight="1" x14ac:dyDescent="0.2">
      <c r="A859" s="516" t="s">
        <v>125</v>
      </c>
      <c r="B859" s="453" t="s">
        <v>129</v>
      </c>
      <c r="C859" s="443"/>
      <c r="D859" s="42" t="s">
        <v>5</v>
      </c>
      <c r="E859" s="133">
        <f>SUM(E860:E875)</f>
        <v>0.26984000000000002</v>
      </c>
      <c r="F859" s="133">
        <f t="shared" ref="F859:J859" si="108">SUM(F860:F875)</f>
        <v>0</v>
      </c>
      <c r="G859" s="133">
        <f t="shared" si="108"/>
        <v>0</v>
      </c>
      <c r="H859" s="133">
        <f t="shared" si="108"/>
        <v>0</v>
      </c>
      <c r="I859" s="133">
        <f t="shared" si="108"/>
        <v>0.26984000000000002</v>
      </c>
      <c r="J859" s="133">
        <f t="shared" si="108"/>
        <v>0</v>
      </c>
      <c r="K859" s="443">
        <v>2018</v>
      </c>
      <c r="L859" s="340"/>
      <c r="M859" s="344"/>
    </row>
    <row r="860" spans="1:13" s="294" customFormat="1" ht="28.5" customHeight="1" x14ac:dyDescent="0.2">
      <c r="A860" s="517"/>
      <c r="B860" s="454"/>
      <c r="C860" s="444"/>
      <c r="D860" s="42">
        <v>2011</v>
      </c>
      <c r="E860" s="133">
        <f>F860+G860+H860+I860+J860</f>
        <v>0</v>
      </c>
      <c r="F860" s="124">
        <v>0</v>
      </c>
      <c r="G860" s="124">
        <v>0</v>
      </c>
      <c r="H860" s="124">
        <v>0</v>
      </c>
      <c r="I860" s="124">
        <v>0</v>
      </c>
      <c r="J860" s="124">
        <v>0</v>
      </c>
      <c r="K860" s="444"/>
      <c r="L860" s="340"/>
      <c r="M860" s="344"/>
    </row>
    <row r="861" spans="1:13" s="294" customFormat="1" ht="28.5" customHeight="1" x14ac:dyDescent="0.2">
      <c r="A861" s="517"/>
      <c r="B861" s="454"/>
      <c r="C861" s="444"/>
      <c r="D861" s="42">
        <v>2012</v>
      </c>
      <c r="E861" s="133">
        <f t="shared" ref="E861:E875" si="109">F861+G861+H861+I861+J861</f>
        <v>0</v>
      </c>
      <c r="F861" s="124">
        <v>0</v>
      </c>
      <c r="G861" s="124">
        <v>0</v>
      </c>
      <c r="H861" s="124">
        <v>0</v>
      </c>
      <c r="I861" s="124">
        <v>0</v>
      </c>
      <c r="J861" s="124">
        <v>0</v>
      </c>
      <c r="K861" s="444"/>
      <c r="L861" s="340"/>
      <c r="M861" s="344"/>
    </row>
    <row r="862" spans="1:13" s="294" customFormat="1" ht="28.5" customHeight="1" x14ac:dyDescent="0.2">
      <c r="A862" s="517"/>
      <c r="B862" s="454"/>
      <c r="C862" s="444"/>
      <c r="D862" s="42">
        <v>2013</v>
      </c>
      <c r="E862" s="133">
        <f t="shared" si="109"/>
        <v>0</v>
      </c>
      <c r="F862" s="124">
        <v>0</v>
      </c>
      <c r="G862" s="124">
        <v>0</v>
      </c>
      <c r="H862" s="124">
        <v>0</v>
      </c>
      <c r="I862" s="124">
        <v>0</v>
      </c>
      <c r="J862" s="124">
        <v>0</v>
      </c>
      <c r="K862" s="444"/>
      <c r="L862" s="340"/>
      <c r="M862" s="344"/>
    </row>
    <row r="863" spans="1:13" s="294" customFormat="1" ht="28.5" customHeight="1" x14ac:dyDescent="0.2">
      <c r="A863" s="517"/>
      <c r="B863" s="454"/>
      <c r="C863" s="444"/>
      <c r="D863" s="42">
        <v>2014</v>
      </c>
      <c r="E863" s="133">
        <f t="shared" si="109"/>
        <v>0</v>
      </c>
      <c r="F863" s="124">
        <v>0</v>
      </c>
      <c r="G863" s="124">
        <v>0</v>
      </c>
      <c r="H863" s="124">
        <v>0</v>
      </c>
      <c r="I863" s="124">
        <v>0</v>
      </c>
      <c r="J863" s="124">
        <v>0</v>
      </c>
      <c r="K863" s="444"/>
      <c r="L863" s="340"/>
      <c r="M863" s="344"/>
    </row>
    <row r="864" spans="1:13" s="294" customFormat="1" ht="28.5" customHeight="1" x14ac:dyDescent="0.2">
      <c r="A864" s="517"/>
      <c r="B864" s="454"/>
      <c r="C864" s="444"/>
      <c r="D864" s="42">
        <v>2015</v>
      </c>
      <c r="E864" s="133">
        <f t="shared" si="109"/>
        <v>0</v>
      </c>
      <c r="F864" s="124">
        <v>0</v>
      </c>
      <c r="G864" s="124">
        <v>0</v>
      </c>
      <c r="H864" s="124">
        <v>0</v>
      </c>
      <c r="I864" s="124">
        <v>0</v>
      </c>
      <c r="J864" s="124">
        <v>0</v>
      </c>
      <c r="K864" s="444"/>
      <c r="L864" s="340"/>
      <c r="M864" s="344"/>
    </row>
    <row r="865" spans="1:14" s="294" customFormat="1" ht="28.5" customHeight="1" x14ac:dyDescent="0.2">
      <c r="A865" s="517"/>
      <c r="B865" s="454"/>
      <c r="C865" s="444"/>
      <c r="D865" s="42">
        <v>2016</v>
      </c>
      <c r="E865" s="133">
        <f t="shared" si="109"/>
        <v>0</v>
      </c>
      <c r="F865" s="124">
        <v>0</v>
      </c>
      <c r="G865" s="124">
        <v>0</v>
      </c>
      <c r="H865" s="124">
        <v>0</v>
      </c>
      <c r="I865" s="124">
        <v>0</v>
      </c>
      <c r="J865" s="124">
        <v>0</v>
      </c>
      <c r="K865" s="444"/>
      <c r="L865" s="340"/>
      <c r="M865" s="344"/>
    </row>
    <row r="866" spans="1:14" s="294" customFormat="1" ht="28.5" customHeight="1" x14ac:dyDescent="0.2">
      <c r="A866" s="517"/>
      <c r="B866" s="454"/>
      <c r="C866" s="444"/>
      <c r="D866" s="42">
        <v>2017</v>
      </c>
      <c r="E866" s="133">
        <f t="shared" si="109"/>
        <v>0</v>
      </c>
      <c r="F866" s="124">
        <v>0</v>
      </c>
      <c r="G866" s="124">
        <v>0</v>
      </c>
      <c r="H866" s="124">
        <v>0</v>
      </c>
      <c r="I866" s="124">
        <v>0</v>
      </c>
      <c r="J866" s="124">
        <v>0</v>
      </c>
      <c r="K866" s="444"/>
      <c r="L866" s="340"/>
      <c r="M866" s="344"/>
    </row>
    <row r="867" spans="1:14" s="294" customFormat="1" ht="28.5" customHeight="1" x14ac:dyDescent="0.2">
      <c r="A867" s="517"/>
      <c r="B867" s="454"/>
      <c r="C867" s="444"/>
      <c r="D867" s="42">
        <v>2018</v>
      </c>
      <c r="E867" s="133">
        <f t="shared" si="109"/>
        <v>0.26984000000000002</v>
      </c>
      <c r="F867" s="124">
        <v>0</v>
      </c>
      <c r="G867" s="124">
        <v>0</v>
      </c>
      <c r="H867" s="124">
        <v>0</v>
      </c>
      <c r="I867" s="124">
        <v>0.26984000000000002</v>
      </c>
      <c r="J867" s="124">
        <v>0</v>
      </c>
      <c r="K867" s="444"/>
      <c r="L867" s="340"/>
      <c r="M867" s="344"/>
      <c r="N867" s="284"/>
    </row>
    <row r="868" spans="1:14" s="294" customFormat="1" ht="28.5" customHeight="1" x14ac:dyDescent="0.2">
      <c r="A868" s="517"/>
      <c r="B868" s="454"/>
      <c r="C868" s="444"/>
      <c r="D868" s="42">
        <v>2019</v>
      </c>
      <c r="E868" s="133">
        <f t="shared" si="109"/>
        <v>0</v>
      </c>
      <c r="F868" s="124">
        <v>0</v>
      </c>
      <c r="G868" s="124">
        <v>0</v>
      </c>
      <c r="H868" s="124">
        <v>0</v>
      </c>
      <c r="I868" s="124">
        <v>0</v>
      </c>
      <c r="J868" s="124">
        <v>0</v>
      </c>
      <c r="K868" s="444"/>
      <c r="L868" s="340"/>
      <c r="M868" s="344"/>
    </row>
    <row r="869" spans="1:14" s="294" customFormat="1" ht="28.5" customHeight="1" x14ac:dyDescent="0.2">
      <c r="A869" s="517"/>
      <c r="B869" s="454"/>
      <c r="C869" s="444"/>
      <c r="D869" s="42">
        <v>2020</v>
      </c>
      <c r="E869" s="133">
        <f t="shared" si="109"/>
        <v>0</v>
      </c>
      <c r="F869" s="124">
        <v>0</v>
      </c>
      <c r="G869" s="124">
        <v>0</v>
      </c>
      <c r="H869" s="124">
        <v>0</v>
      </c>
      <c r="I869" s="124">
        <v>0</v>
      </c>
      <c r="J869" s="124">
        <v>0</v>
      </c>
      <c r="K869" s="444"/>
      <c r="L869" s="340"/>
      <c r="M869" s="344"/>
    </row>
    <row r="870" spans="1:14" s="294" customFormat="1" ht="28.5" customHeight="1" x14ac:dyDescent="0.2">
      <c r="A870" s="517"/>
      <c r="B870" s="454"/>
      <c r="C870" s="444"/>
      <c r="D870" s="42">
        <v>2021</v>
      </c>
      <c r="E870" s="133">
        <f t="shared" si="109"/>
        <v>0</v>
      </c>
      <c r="F870" s="124">
        <v>0</v>
      </c>
      <c r="G870" s="124">
        <v>0</v>
      </c>
      <c r="H870" s="124">
        <v>0</v>
      </c>
      <c r="I870" s="124">
        <v>0</v>
      </c>
      <c r="J870" s="124">
        <v>0</v>
      </c>
      <c r="K870" s="444"/>
      <c r="L870" s="340"/>
      <c r="M870" s="344"/>
    </row>
    <row r="871" spans="1:14" s="294" customFormat="1" ht="28.5" customHeight="1" x14ac:dyDescent="0.2">
      <c r="A871" s="517"/>
      <c r="B871" s="454"/>
      <c r="C871" s="444"/>
      <c r="D871" s="42">
        <v>2022</v>
      </c>
      <c r="E871" s="133">
        <f t="shared" si="109"/>
        <v>0</v>
      </c>
      <c r="F871" s="124">
        <v>0</v>
      </c>
      <c r="G871" s="124">
        <v>0</v>
      </c>
      <c r="H871" s="124">
        <v>0</v>
      </c>
      <c r="I871" s="124">
        <v>0</v>
      </c>
      <c r="J871" s="124">
        <v>0</v>
      </c>
      <c r="K871" s="444"/>
      <c r="L871" s="340"/>
      <c r="M871" s="344"/>
    </row>
    <row r="872" spans="1:14" s="294" customFormat="1" ht="28.5" customHeight="1" x14ac:dyDescent="0.2">
      <c r="A872" s="517"/>
      <c r="B872" s="454"/>
      <c r="C872" s="444"/>
      <c r="D872" s="42">
        <v>2023</v>
      </c>
      <c r="E872" s="133">
        <f t="shared" si="109"/>
        <v>0</v>
      </c>
      <c r="F872" s="124">
        <v>0</v>
      </c>
      <c r="G872" s="124">
        <v>0</v>
      </c>
      <c r="H872" s="124">
        <v>0</v>
      </c>
      <c r="I872" s="124">
        <v>0</v>
      </c>
      <c r="J872" s="124">
        <v>0</v>
      </c>
      <c r="K872" s="444"/>
      <c r="L872" s="340"/>
      <c r="M872" s="344"/>
    </row>
    <row r="873" spans="1:14" s="294" customFormat="1" ht="28.5" customHeight="1" x14ac:dyDescent="0.2">
      <c r="A873" s="517"/>
      <c r="B873" s="454"/>
      <c r="C873" s="444"/>
      <c r="D873" s="42">
        <v>2024</v>
      </c>
      <c r="E873" s="133">
        <f t="shared" si="109"/>
        <v>0</v>
      </c>
      <c r="F873" s="124">
        <v>0</v>
      </c>
      <c r="G873" s="124">
        <v>0</v>
      </c>
      <c r="H873" s="124">
        <v>0</v>
      </c>
      <c r="I873" s="124">
        <v>0</v>
      </c>
      <c r="J873" s="124">
        <v>0</v>
      </c>
      <c r="K873" s="444"/>
      <c r="L873" s="340"/>
      <c r="M873" s="344"/>
    </row>
    <row r="874" spans="1:14" s="294" customFormat="1" ht="28.5" customHeight="1" x14ac:dyDescent="0.2">
      <c r="A874" s="517"/>
      <c r="B874" s="454"/>
      <c r="C874" s="444"/>
      <c r="D874" s="42">
        <v>2025</v>
      </c>
      <c r="E874" s="133">
        <f t="shared" si="109"/>
        <v>0</v>
      </c>
      <c r="F874" s="124">
        <v>0</v>
      </c>
      <c r="G874" s="124">
        <v>0</v>
      </c>
      <c r="H874" s="124">
        <v>0</v>
      </c>
      <c r="I874" s="124">
        <v>0</v>
      </c>
      <c r="J874" s="124">
        <v>0</v>
      </c>
      <c r="K874" s="444"/>
      <c r="L874" s="340"/>
      <c r="M874" s="344"/>
    </row>
    <row r="875" spans="1:14" s="294" customFormat="1" ht="28.5" customHeight="1" thickBot="1" x14ac:dyDescent="0.25">
      <c r="A875" s="518"/>
      <c r="B875" s="462"/>
      <c r="C875" s="445"/>
      <c r="D875" s="42">
        <v>2026</v>
      </c>
      <c r="E875" s="133">
        <f t="shared" si="109"/>
        <v>0</v>
      </c>
      <c r="F875" s="124">
        <v>0</v>
      </c>
      <c r="G875" s="124">
        <v>0</v>
      </c>
      <c r="H875" s="124">
        <v>0</v>
      </c>
      <c r="I875" s="124">
        <v>0</v>
      </c>
      <c r="J875" s="124">
        <v>0</v>
      </c>
      <c r="K875" s="445"/>
      <c r="L875" s="340"/>
      <c r="M875" s="344"/>
    </row>
    <row r="876" spans="1:14" s="294" customFormat="1" ht="28.5" customHeight="1" x14ac:dyDescent="0.2">
      <c r="A876" s="516" t="s">
        <v>131</v>
      </c>
      <c r="B876" s="464" t="s">
        <v>190</v>
      </c>
      <c r="C876" s="443"/>
      <c r="D876" s="42" t="s">
        <v>5</v>
      </c>
      <c r="E876" s="133">
        <f>SUM(E877:E892)</f>
        <v>3.8289609500000004</v>
      </c>
      <c r="F876" s="133">
        <f t="shared" ref="F876:J876" si="110">SUM(F877:F892)</f>
        <v>0</v>
      </c>
      <c r="G876" s="133">
        <f t="shared" si="110"/>
        <v>3.6517634999999999</v>
      </c>
      <c r="H876" s="133">
        <f t="shared" si="110"/>
        <v>5.3488270000000004E-2</v>
      </c>
      <c r="I876" s="133">
        <f t="shared" si="110"/>
        <v>0.12370918</v>
      </c>
      <c r="J876" s="133">
        <f t="shared" si="110"/>
        <v>0</v>
      </c>
      <c r="K876" s="443" t="s">
        <v>191</v>
      </c>
      <c r="L876" s="340"/>
      <c r="M876" s="344"/>
    </row>
    <row r="877" spans="1:14" s="294" customFormat="1" ht="28.5" customHeight="1" x14ac:dyDescent="0.2">
      <c r="A877" s="517"/>
      <c r="B877" s="465"/>
      <c r="C877" s="444"/>
      <c r="D877" s="42">
        <v>2011</v>
      </c>
      <c r="E877" s="133">
        <f>F877+G877+H877+I877+J877</f>
        <v>0</v>
      </c>
      <c r="F877" s="124">
        <v>0</v>
      </c>
      <c r="G877" s="124">
        <v>0</v>
      </c>
      <c r="H877" s="124">
        <v>0</v>
      </c>
      <c r="I877" s="124">
        <v>0</v>
      </c>
      <c r="J877" s="124">
        <v>0</v>
      </c>
      <c r="K877" s="444"/>
      <c r="L877" s="340"/>
      <c r="M877" s="344"/>
    </row>
    <row r="878" spans="1:14" s="294" customFormat="1" ht="28.5" customHeight="1" x14ac:dyDescent="0.2">
      <c r="A878" s="517"/>
      <c r="B878" s="465"/>
      <c r="C878" s="444"/>
      <c r="D878" s="42">
        <v>2012</v>
      </c>
      <c r="E878" s="133">
        <f t="shared" ref="E878:E892" si="111">F878+G878+H878+I878+J878</f>
        <v>0</v>
      </c>
      <c r="F878" s="124">
        <v>0</v>
      </c>
      <c r="G878" s="124">
        <v>0</v>
      </c>
      <c r="H878" s="124">
        <v>0</v>
      </c>
      <c r="I878" s="124">
        <v>0</v>
      </c>
      <c r="J878" s="124">
        <v>0</v>
      </c>
      <c r="K878" s="444"/>
      <c r="L878" s="340"/>
      <c r="M878" s="344"/>
    </row>
    <row r="879" spans="1:14" s="294" customFormat="1" ht="28.5" customHeight="1" x14ac:dyDescent="0.2">
      <c r="A879" s="517"/>
      <c r="B879" s="465"/>
      <c r="C879" s="444"/>
      <c r="D879" s="42">
        <v>2013</v>
      </c>
      <c r="E879" s="133">
        <f t="shared" si="111"/>
        <v>0</v>
      </c>
      <c r="F879" s="124">
        <v>0</v>
      </c>
      <c r="G879" s="124">
        <v>0</v>
      </c>
      <c r="H879" s="124">
        <v>0</v>
      </c>
      <c r="I879" s="124">
        <v>0</v>
      </c>
      <c r="J879" s="124">
        <v>0</v>
      </c>
      <c r="K879" s="444"/>
      <c r="L879" s="340"/>
      <c r="M879" s="344"/>
    </row>
    <row r="880" spans="1:14" s="294" customFormat="1" ht="28.5" customHeight="1" x14ac:dyDescent="0.2">
      <c r="A880" s="517"/>
      <c r="B880" s="465"/>
      <c r="C880" s="444"/>
      <c r="D880" s="42">
        <v>2014</v>
      </c>
      <c r="E880" s="133">
        <f t="shared" si="111"/>
        <v>0</v>
      </c>
      <c r="F880" s="124">
        <v>0</v>
      </c>
      <c r="G880" s="124">
        <v>0</v>
      </c>
      <c r="H880" s="124">
        <v>0</v>
      </c>
      <c r="I880" s="124">
        <v>0</v>
      </c>
      <c r="J880" s="124">
        <v>0</v>
      </c>
      <c r="K880" s="444"/>
      <c r="L880" s="340"/>
      <c r="M880" s="344"/>
    </row>
    <row r="881" spans="1:15" s="294" customFormat="1" ht="28.5" customHeight="1" x14ac:dyDescent="0.2">
      <c r="A881" s="517"/>
      <c r="B881" s="465"/>
      <c r="C881" s="444"/>
      <c r="D881" s="42">
        <v>2015</v>
      </c>
      <c r="E881" s="133">
        <f t="shared" si="111"/>
        <v>0</v>
      </c>
      <c r="F881" s="124">
        <v>0</v>
      </c>
      <c r="G881" s="124">
        <v>0</v>
      </c>
      <c r="H881" s="124">
        <v>0</v>
      </c>
      <c r="I881" s="124">
        <v>0</v>
      </c>
      <c r="J881" s="124">
        <v>0</v>
      </c>
      <c r="K881" s="444"/>
      <c r="L881" s="340"/>
      <c r="M881" s="344"/>
    </row>
    <row r="882" spans="1:15" s="294" customFormat="1" ht="28.5" customHeight="1" x14ac:dyDescent="0.2">
      <c r="A882" s="517"/>
      <c r="B882" s="465"/>
      <c r="C882" s="444"/>
      <c r="D882" s="42">
        <v>2016</v>
      </c>
      <c r="E882" s="133">
        <f t="shared" si="111"/>
        <v>0</v>
      </c>
      <c r="F882" s="124">
        <v>0</v>
      </c>
      <c r="G882" s="124">
        <v>0</v>
      </c>
      <c r="H882" s="124">
        <v>0</v>
      </c>
      <c r="I882" s="124">
        <v>0</v>
      </c>
      <c r="J882" s="124">
        <v>0</v>
      </c>
      <c r="K882" s="444"/>
      <c r="L882" s="340"/>
      <c r="M882" s="344"/>
    </row>
    <row r="883" spans="1:15" s="294" customFormat="1" ht="28.5" customHeight="1" x14ac:dyDescent="0.2">
      <c r="A883" s="517"/>
      <c r="B883" s="465"/>
      <c r="C883" s="444"/>
      <c r="D883" s="42">
        <v>2017</v>
      </c>
      <c r="E883" s="133">
        <f t="shared" si="111"/>
        <v>0</v>
      </c>
      <c r="F883" s="124">
        <v>0</v>
      </c>
      <c r="G883" s="124">
        <v>0</v>
      </c>
      <c r="H883" s="124">
        <v>0</v>
      </c>
      <c r="I883" s="124">
        <v>0</v>
      </c>
      <c r="J883" s="124">
        <v>0</v>
      </c>
      <c r="K883" s="444"/>
      <c r="L883" s="340"/>
      <c r="M883" s="344"/>
      <c r="N883" s="298"/>
    </row>
    <row r="884" spans="1:15" s="294" customFormat="1" ht="28.5" customHeight="1" x14ac:dyDescent="0.2">
      <c r="A884" s="517"/>
      <c r="B884" s="465"/>
      <c r="C884" s="444"/>
      <c r="D884" s="42">
        <v>2018</v>
      </c>
      <c r="E884" s="133">
        <f t="shared" si="111"/>
        <v>0.28501179999999998</v>
      </c>
      <c r="F884" s="124">
        <v>0</v>
      </c>
      <c r="G884" s="124">
        <v>0.28501179999999998</v>
      </c>
      <c r="H884" s="124">
        <v>0</v>
      </c>
      <c r="I884" s="124">
        <v>0</v>
      </c>
      <c r="J884" s="124">
        <v>0</v>
      </c>
      <c r="K884" s="444"/>
      <c r="L884" s="340"/>
      <c r="M884" s="344"/>
      <c r="N884" s="284"/>
    </row>
    <row r="885" spans="1:15" s="294" customFormat="1" ht="28.5" customHeight="1" x14ac:dyDescent="0.2">
      <c r="A885" s="517"/>
      <c r="B885" s="465"/>
      <c r="C885" s="444"/>
      <c r="D885" s="42">
        <v>2019</v>
      </c>
      <c r="E885" s="133">
        <f t="shared" si="111"/>
        <v>1.06976549</v>
      </c>
      <c r="F885" s="124">
        <v>0</v>
      </c>
      <c r="G885" s="124">
        <f>1.02138414-0.00510692</f>
        <v>1.0162772200000001</v>
      </c>
      <c r="H885" s="124">
        <f>0.05375706-0.00026879</f>
        <v>5.3488270000000004E-2</v>
      </c>
      <c r="I885" s="124">
        <v>0</v>
      </c>
      <c r="J885" s="124">
        <v>0</v>
      </c>
      <c r="K885" s="444"/>
      <c r="L885" s="340"/>
      <c r="M885" s="344"/>
      <c r="N885" s="284"/>
      <c r="O885" s="284"/>
    </row>
    <row r="886" spans="1:15" s="294" customFormat="1" ht="28.5" customHeight="1" x14ac:dyDescent="0.2">
      <c r="A886" s="517"/>
      <c r="B886" s="465"/>
      <c r="C886" s="444"/>
      <c r="D886" s="42">
        <v>2020</v>
      </c>
      <c r="E886" s="133">
        <f t="shared" si="111"/>
        <v>1.1948998100000001</v>
      </c>
      <c r="F886" s="124">
        <v>0</v>
      </c>
      <c r="G886" s="124">
        <f>1.357841-0.22268618</f>
        <v>1.1351548200000001</v>
      </c>
      <c r="H886" s="124">
        <v>0</v>
      </c>
      <c r="I886" s="124">
        <f>0.071465-0.01172001</f>
        <v>5.9744989999999998E-2</v>
      </c>
      <c r="J886" s="124">
        <v>0</v>
      </c>
      <c r="K886" s="444"/>
      <c r="L886" s="340"/>
      <c r="M886" s="344"/>
      <c r="N886" s="284"/>
      <c r="O886" s="284"/>
    </row>
    <row r="887" spans="1:15" s="294" customFormat="1" ht="28.5" customHeight="1" x14ac:dyDescent="0.25">
      <c r="A887" s="517"/>
      <c r="B887" s="465"/>
      <c r="C887" s="444"/>
      <c r="D887" s="42">
        <v>2021</v>
      </c>
      <c r="E887" s="133">
        <f t="shared" si="111"/>
        <v>1.2792838500000001</v>
      </c>
      <c r="F887" s="124">
        <v>0</v>
      </c>
      <c r="G887" s="124">
        <f>1.14684794+0.06847172</f>
        <v>1.21531966</v>
      </c>
      <c r="H887" s="124">
        <v>0</v>
      </c>
      <c r="I887" s="124">
        <f>0.06036048-0.00000006+0.00360377</f>
        <v>6.3964190000000004E-2</v>
      </c>
      <c r="J887" s="124">
        <v>0</v>
      </c>
      <c r="K887" s="444"/>
      <c r="L887" s="340"/>
      <c r="M887" s="344"/>
      <c r="N887" s="273"/>
      <c r="O887" s="273"/>
    </row>
    <row r="888" spans="1:15" s="294" customFormat="1" ht="28.5" customHeight="1" x14ac:dyDescent="0.2">
      <c r="A888" s="517"/>
      <c r="B888" s="465"/>
      <c r="C888" s="444"/>
      <c r="D888" s="42">
        <v>2022</v>
      </c>
      <c r="E888" s="133">
        <f t="shared" si="111"/>
        <v>0</v>
      </c>
      <c r="F888" s="124">
        <v>0</v>
      </c>
      <c r="G888" s="124">
        <v>0</v>
      </c>
      <c r="H888" s="124">
        <v>0</v>
      </c>
      <c r="I888" s="124">
        <v>0</v>
      </c>
      <c r="J888" s="124">
        <v>0</v>
      </c>
      <c r="K888" s="444"/>
      <c r="L888" s="340"/>
      <c r="M888" s="344"/>
      <c r="N888" s="284"/>
      <c r="O888" s="284"/>
    </row>
    <row r="889" spans="1:15" s="294" customFormat="1" ht="28.5" customHeight="1" x14ac:dyDescent="0.2">
      <c r="A889" s="517"/>
      <c r="B889" s="465"/>
      <c r="C889" s="444"/>
      <c r="D889" s="42">
        <v>2023</v>
      </c>
      <c r="E889" s="133">
        <f t="shared" si="111"/>
        <v>0</v>
      </c>
      <c r="F889" s="124">
        <v>0</v>
      </c>
      <c r="G889" s="124">
        <v>0</v>
      </c>
      <c r="H889" s="124">
        <v>0</v>
      </c>
      <c r="I889" s="124">
        <v>0</v>
      </c>
      <c r="J889" s="124">
        <v>0</v>
      </c>
      <c r="K889" s="444"/>
      <c r="L889" s="340"/>
      <c r="M889" s="344"/>
      <c r="N889" s="284"/>
      <c r="O889" s="284"/>
    </row>
    <row r="890" spans="1:15" s="294" customFormat="1" ht="28.5" customHeight="1" x14ac:dyDescent="0.2">
      <c r="A890" s="517"/>
      <c r="B890" s="465"/>
      <c r="C890" s="444"/>
      <c r="D890" s="42">
        <v>2024</v>
      </c>
      <c r="E890" s="133">
        <f t="shared" si="111"/>
        <v>0</v>
      </c>
      <c r="F890" s="124">
        <v>0</v>
      </c>
      <c r="G890" s="124">
        <v>0</v>
      </c>
      <c r="H890" s="124">
        <v>0</v>
      </c>
      <c r="I890" s="124">
        <v>0</v>
      </c>
      <c r="J890" s="124">
        <v>0</v>
      </c>
      <c r="K890" s="444"/>
      <c r="L890" s="340"/>
      <c r="M890" s="344"/>
      <c r="N890" s="284"/>
      <c r="O890" s="284"/>
    </row>
    <row r="891" spans="1:15" s="294" customFormat="1" ht="28.5" customHeight="1" x14ac:dyDescent="0.2">
      <c r="A891" s="517"/>
      <c r="B891" s="465"/>
      <c r="C891" s="444"/>
      <c r="D891" s="42">
        <v>2025</v>
      </c>
      <c r="E891" s="133">
        <f t="shared" si="111"/>
        <v>0</v>
      </c>
      <c r="F891" s="124">
        <v>0</v>
      </c>
      <c r="G891" s="124">
        <v>0</v>
      </c>
      <c r="H891" s="124">
        <v>0</v>
      </c>
      <c r="I891" s="124">
        <v>0</v>
      </c>
      <c r="J891" s="124">
        <v>0</v>
      </c>
      <c r="K891" s="444"/>
      <c r="L891" s="340"/>
      <c r="M891" s="344"/>
      <c r="N891" s="284"/>
      <c r="O891" s="284"/>
    </row>
    <row r="892" spans="1:15" s="294" customFormat="1" ht="28.5" customHeight="1" thickBot="1" x14ac:dyDescent="0.25">
      <c r="A892" s="518"/>
      <c r="B892" s="466"/>
      <c r="C892" s="456"/>
      <c r="D892" s="42">
        <v>2026</v>
      </c>
      <c r="E892" s="133">
        <f t="shared" si="111"/>
        <v>0</v>
      </c>
      <c r="F892" s="124">
        <v>0</v>
      </c>
      <c r="G892" s="124">
        <v>0</v>
      </c>
      <c r="H892" s="124">
        <v>0</v>
      </c>
      <c r="I892" s="124">
        <v>0</v>
      </c>
      <c r="J892" s="124">
        <v>0</v>
      </c>
      <c r="K892" s="445"/>
      <c r="L892" s="340"/>
      <c r="M892" s="344"/>
      <c r="N892" s="284"/>
      <c r="O892" s="284"/>
    </row>
    <row r="893" spans="1:15" s="294" customFormat="1" ht="28.5" customHeight="1" x14ac:dyDescent="0.2">
      <c r="A893" s="516" t="s">
        <v>165</v>
      </c>
      <c r="B893" s="464" t="s">
        <v>141</v>
      </c>
      <c r="C893" s="495"/>
      <c r="D893" s="42" t="s">
        <v>5</v>
      </c>
      <c r="E893" s="133">
        <f>SUM(E894:E909)</f>
        <v>0.10697653999999999</v>
      </c>
      <c r="F893" s="133">
        <f t="shared" ref="F893:J893" si="112">SUM(F894:F909)</f>
        <v>0</v>
      </c>
      <c r="G893" s="133">
        <f t="shared" si="112"/>
        <v>0</v>
      </c>
      <c r="H893" s="133">
        <f t="shared" si="112"/>
        <v>0</v>
      </c>
      <c r="I893" s="133">
        <f t="shared" si="112"/>
        <v>0.10697653999999999</v>
      </c>
      <c r="J893" s="133">
        <f t="shared" si="112"/>
        <v>0</v>
      </c>
      <c r="K893" s="443">
        <v>2019</v>
      </c>
      <c r="L893" s="340"/>
      <c r="M893" s="344"/>
    </row>
    <row r="894" spans="1:15" s="294" customFormat="1" ht="28.5" customHeight="1" x14ac:dyDescent="0.2">
      <c r="A894" s="517"/>
      <c r="B894" s="465"/>
      <c r="C894" s="444"/>
      <c r="D894" s="42">
        <v>2011</v>
      </c>
      <c r="E894" s="133">
        <f>F894+G894+H894+I894+J894</f>
        <v>0</v>
      </c>
      <c r="F894" s="124">
        <v>0</v>
      </c>
      <c r="G894" s="124">
        <v>0</v>
      </c>
      <c r="H894" s="124">
        <v>0</v>
      </c>
      <c r="I894" s="124">
        <v>0</v>
      </c>
      <c r="J894" s="124">
        <v>0</v>
      </c>
      <c r="K894" s="444"/>
      <c r="L894" s="340"/>
      <c r="M894" s="344"/>
    </row>
    <row r="895" spans="1:15" s="294" customFormat="1" ht="28.5" customHeight="1" x14ac:dyDescent="0.2">
      <c r="A895" s="517"/>
      <c r="B895" s="465"/>
      <c r="C895" s="444"/>
      <c r="D895" s="42">
        <v>2012</v>
      </c>
      <c r="E895" s="133">
        <f t="shared" ref="E895:E909" si="113">F895+G895+H895+I895+J895</f>
        <v>0</v>
      </c>
      <c r="F895" s="124">
        <v>0</v>
      </c>
      <c r="G895" s="124">
        <v>0</v>
      </c>
      <c r="H895" s="124">
        <v>0</v>
      </c>
      <c r="I895" s="124">
        <v>0</v>
      </c>
      <c r="J895" s="124">
        <v>0</v>
      </c>
      <c r="K895" s="444"/>
      <c r="L895" s="340"/>
      <c r="M895" s="344"/>
    </row>
    <row r="896" spans="1:15" s="294" customFormat="1" ht="28.5" customHeight="1" x14ac:dyDescent="0.2">
      <c r="A896" s="517"/>
      <c r="B896" s="465"/>
      <c r="C896" s="444"/>
      <c r="D896" s="42">
        <v>2013</v>
      </c>
      <c r="E896" s="133">
        <f t="shared" si="113"/>
        <v>0</v>
      </c>
      <c r="F896" s="124">
        <v>0</v>
      </c>
      <c r="G896" s="124">
        <v>0</v>
      </c>
      <c r="H896" s="124">
        <v>0</v>
      </c>
      <c r="I896" s="124">
        <v>0</v>
      </c>
      <c r="J896" s="124">
        <v>0</v>
      </c>
      <c r="K896" s="444"/>
      <c r="L896" s="340"/>
      <c r="M896" s="344"/>
    </row>
    <row r="897" spans="1:14" s="294" customFormat="1" ht="28.5" customHeight="1" x14ac:dyDescent="0.2">
      <c r="A897" s="517"/>
      <c r="B897" s="465"/>
      <c r="C897" s="444"/>
      <c r="D897" s="42">
        <v>2014</v>
      </c>
      <c r="E897" s="133">
        <f t="shared" si="113"/>
        <v>0</v>
      </c>
      <c r="F897" s="124">
        <v>0</v>
      </c>
      <c r="G897" s="124">
        <v>0</v>
      </c>
      <c r="H897" s="124">
        <v>0</v>
      </c>
      <c r="I897" s="124">
        <v>0</v>
      </c>
      <c r="J897" s="124">
        <v>0</v>
      </c>
      <c r="K897" s="444"/>
      <c r="L897" s="340"/>
      <c r="M897" s="344"/>
    </row>
    <row r="898" spans="1:14" s="294" customFormat="1" ht="28.5" customHeight="1" x14ac:dyDescent="0.2">
      <c r="A898" s="517"/>
      <c r="B898" s="465"/>
      <c r="C898" s="444"/>
      <c r="D898" s="42">
        <v>2015</v>
      </c>
      <c r="E898" s="133">
        <f t="shared" si="113"/>
        <v>0</v>
      </c>
      <c r="F898" s="124">
        <v>0</v>
      </c>
      <c r="G898" s="124">
        <v>0</v>
      </c>
      <c r="H898" s="124">
        <v>0</v>
      </c>
      <c r="I898" s="124">
        <v>0</v>
      </c>
      <c r="J898" s="124">
        <v>0</v>
      </c>
      <c r="K898" s="444"/>
      <c r="L898" s="340"/>
      <c r="M898" s="344"/>
    </row>
    <row r="899" spans="1:14" s="294" customFormat="1" ht="28.5" customHeight="1" x14ac:dyDescent="0.2">
      <c r="A899" s="517"/>
      <c r="B899" s="465"/>
      <c r="C899" s="444"/>
      <c r="D899" s="42">
        <v>2016</v>
      </c>
      <c r="E899" s="133">
        <f t="shared" si="113"/>
        <v>0</v>
      </c>
      <c r="F899" s="124">
        <v>0</v>
      </c>
      <c r="G899" s="124">
        <v>0</v>
      </c>
      <c r="H899" s="124">
        <v>0</v>
      </c>
      <c r="I899" s="124">
        <v>0</v>
      </c>
      <c r="J899" s="124">
        <v>0</v>
      </c>
      <c r="K899" s="444"/>
      <c r="L899" s="340"/>
      <c r="M899" s="344"/>
    </row>
    <row r="900" spans="1:14" s="294" customFormat="1" ht="28.5" customHeight="1" x14ac:dyDescent="0.2">
      <c r="A900" s="517"/>
      <c r="B900" s="465"/>
      <c r="C900" s="444"/>
      <c r="D900" s="42">
        <v>2017</v>
      </c>
      <c r="E900" s="133">
        <f t="shared" si="113"/>
        <v>0</v>
      </c>
      <c r="F900" s="124">
        <v>0</v>
      </c>
      <c r="G900" s="124">
        <v>0</v>
      </c>
      <c r="H900" s="124">
        <v>0</v>
      </c>
      <c r="I900" s="124">
        <v>0</v>
      </c>
      <c r="J900" s="124">
        <v>0</v>
      </c>
      <c r="K900" s="444"/>
      <c r="L900" s="340"/>
      <c r="M900" s="344"/>
    </row>
    <row r="901" spans="1:14" s="294" customFormat="1" ht="28.5" customHeight="1" x14ac:dyDescent="0.2">
      <c r="A901" s="517"/>
      <c r="B901" s="465"/>
      <c r="C901" s="444"/>
      <c r="D901" s="42">
        <v>2018</v>
      </c>
      <c r="E901" s="133">
        <f t="shared" si="113"/>
        <v>0</v>
      </c>
      <c r="F901" s="124">
        <v>0</v>
      </c>
      <c r="G901" s="124">
        <v>0</v>
      </c>
      <c r="H901" s="124">
        <v>0</v>
      </c>
      <c r="I901" s="124">
        <v>0</v>
      </c>
      <c r="J901" s="124">
        <v>0</v>
      </c>
      <c r="K901" s="444"/>
      <c r="L901" s="340"/>
      <c r="M901" s="344"/>
    </row>
    <row r="902" spans="1:14" s="294" customFormat="1" ht="28.5" customHeight="1" x14ac:dyDescent="0.2">
      <c r="A902" s="517"/>
      <c r="B902" s="465"/>
      <c r="C902" s="444"/>
      <c r="D902" s="42">
        <v>2019</v>
      </c>
      <c r="E902" s="133">
        <f t="shared" si="113"/>
        <v>0.10697653999999999</v>
      </c>
      <c r="F902" s="124">
        <v>0</v>
      </c>
      <c r="G902" s="124">
        <v>0</v>
      </c>
      <c r="H902" s="124">
        <v>0</v>
      </c>
      <c r="I902" s="124">
        <v>0.10697653999999999</v>
      </c>
      <c r="J902" s="124">
        <v>0</v>
      </c>
      <c r="K902" s="444"/>
      <c r="L902" s="340"/>
      <c r="M902" s="344"/>
      <c r="N902" s="284"/>
    </row>
    <row r="903" spans="1:14" s="294" customFormat="1" ht="28.5" customHeight="1" x14ac:dyDescent="0.2">
      <c r="A903" s="517"/>
      <c r="B903" s="465"/>
      <c r="C903" s="444"/>
      <c r="D903" s="42">
        <v>2020</v>
      </c>
      <c r="E903" s="133">
        <f t="shared" si="113"/>
        <v>0</v>
      </c>
      <c r="F903" s="124">
        <v>0</v>
      </c>
      <c r="G903" s="124">
        <v>0</v>
      </c>
      <c r="H903" s="124">
        <v>0</v>
      </c>
      <c r="I903" s="124">
        <v>0</v>
      </c>
      <c r="J903" s="124">
        <v>0</v>
      </c>
      <c r="K903" s="444"/>
      <c r="L903" s="340"/>
      <c r="M903" s="344"/>
    </row>
    <row r="904" spans="1:14" s="294" customFormat="1" ht="28.5" customHeight="1" x14ac:dyDescent="0.2">
      <c r="A904" s="517"/>
      <c r="B904" s="465"/>
      <c r="C904" s="444"/>
      <c r="D904" s="42">
        <v>2021</v>
      </c>
      <c r="E904" s="133">
        <f t="shared" si="113"/>
        <v>0</v>
      </c>
      <c r="F904" s="124">
        <v>0</v>
      </c>
      <c r="G904" s="124">
        <v>0</v>
      </c>
      <c r="H904" s="124">
        <v>0</v>
      </c>
      <c r="I904" s="124">
        <v>0</v>
      </c>
      <c r="J904" s="124">
        <v>0</v>
      </c>
      <c r="K904" s="444"/>
      <c r="L904" s="340"/>
      <c r="M904" s="344"/>
    </row>
    <row r="905" spans="1:14" s="294" customFormat="1" ht="28.5" customHeight="1" x14ac:dyDescent="0.2">
      <c r="A905" s="517"/>
      <c r="B905" s="465"/>
      <c r="C905" s="444"/>
      <c r="D905" s="42">
        <v>2022</v>
      </c>
      <c r="E905" s="133">
        <f t="shared" si="113"/>
        <v>0</v>
      </c>
      <c r="F905" s="124">
        <v>0</v>
      </c>
      <c r="G905" s="124">
        <v>0</v>
      </c>
      <c r="H905" s="124">
        <v>0</v>
      </c>
      <c r="I905" s="124">
        <v>0</v>
      </c>
      <c r="J905" s="124">
        <v>0</v>
      </c>
      <c r="K905" s="444"/>
      <c r="L905" s="340"/>
      <c r="M905" s="344"/>
    </row>
    <row r="906" spans="1:14" s="294" customFormat="1" ht="28.5" customHeight="1" x14ac:dyDescent="0.2">
      <c r="A906" s="517"/>
      <c r="B906" s="465"/>
      <c r="C906" s="444"/>
      <c r="D906" s="42">
        <v>2023</v>
      </c>
      <c r="E906" s="133">
        <f t="shared" si="113"/>
        <v>0</v>
      </c>
      <c r="F906" s="124">
        <v>0</v>
      </c>
      <c r="G906" s="124">
        <v>0</v>
      </c>
      <c r="H906" s="124">
        <v>0</v>
      </c>
      <c r="I906" s="124">
        <v>0</v>
      </c>
      <c r="J906" s="124">
        <v>0</v>
      </c>
      <c r="K906" s="444"/>
      <c r="L906" s="340"/>
      <c r="M906" s="344"/>
    </row>
    <row r="907" spans="1:14" s="294" customFormat="1" ht="28.5" customHeight="1" x14ac:dyDescent="0.2">
      <c r="A907" s="517"/>
      <c r="B907" s="465"/>
      <c r="C907" s="444"/>
      <c r="D907" s="42">
        <v>2024</v>
      </c>
      <c r="E907" s="133">
        <f t="shared" si="113"/>
        <v>0</v>
      </c>
      <c r="F907" s="124">
        <v>0</v>
      </c>
      <c r="G907" s="124">
        <v>0</v>
      </c>
      <c r="H907" s="124">
        <v>0</v>
      </c>
      <c r="I907" s="124">
        <v>0</v>
      </c>
      <c r="J907" s="124">
        <v>0</v>
      </c>
      <c r="K907" s="444"/>
      <c r="L907" s="340"/>
      <c r="M907" s="344"/>
    </row>
    <row r="908" spans="1:14" s="294" customFormat="1" ht="28.5" customHeight="1" x14ac:dyDescent="0.2">
      <c r="A908" s="517"/>
      <c r="B908" s="465"/>
      <c r="C908" s="444"/>
      <c r="D908" s="42">
        <v>2025</v>
      </c>
      <c r="E908" s="133">
        <f t="shared" si="113"/>
        <v>0</v>
      </c>
      <c r="F908" s="124">
        <v>0</v>
      </c>
      <c r="G908" s="124">
        <v>0</v>
      </c>
      <c r="H908" s="124">
        <v>0</v>
      </c>
      <c r="I908" s="124">
        <v>0</v>
      </c>
      <c r="J908" s="124">
        <v>0</v>
      </c>
      <c r="K908" s="444"/>
      <c r="L908" s="340"/>
      <c r="M908" s="344"/>
    </row>
    <row r="909" spans="1:14" s="294" customFormat="1" ht="28.5" customHeight="1" thickBot="1" x14ac:dyDescent="0.25">
      <c r="A909" s="518"/>
      <c r="B909" s="466"/>
      <c r="C909" s="456"/>
      <c r="D909" s="42">
        <v>2026</v>
      </c>
      <c r="E909" s="133">
        <f t="shared" si="113"/>
        <v>0</v>
      </c>
      <c r="F909" s="124">
        <v>0</v>
      </c>
      <c r="G909" s="124">
        <v>0</v>
      </c>
      <c r="H909" s="124">
        <v>0</v>
      </c>
      <c r="I909" s="124">
        <v>0</v>
      </c>
      <c r="J909" s="124">
        <v>0</v>
      </c>
      <c r="K909" s="445"/>
      <c r="L909" s="340"/>
      <c r="M909" s="344"/>
    </row>
    <row r="910" spans="1:14" s="294" customFormat="1" ht="28.5" customHeight="1" x14ac:dyDescent="0.2">
      <c r="A910" s="516" t="s">
        <v>135</v>
      </c>
      <c r="B910" s="464" t="s">
        <v>168</v>
      </c>
      <c r="C910" s="495"/>
      <c r="D910" s="42" t="s">
        <v>5</v>
      </c>
      <c r="E910" s="133">
        <f>SUM(E911:E926)</f>
        <v>0.03</v>
      </c>
      <c r="F910" s="133">
        <f t="shared" ref="F910:J910" si="114">SUM(F911:F926)</f>
        <v>0</v>
      </c>
      <c r="G910" s="133">
        <f t="shared" si="114"/>
        <v>0</v>
      </c>
      <c r="H910" s="133">
        <f t="shared" si="114"/>
        <v>0</v>
      </c>
      <c r="I910" s="133">
        <f t="shared" si="114"/>
        <v>0.03</v>
      </c>
      <c r="J910" s="133">
        <f t="shared" si="114"/>
        <v>0</v>
      </c>
      <c r="K910" s="443">
        <v>2020</v>
      </c>
      <c r="L910" s="340"/>
      <c r="M910" s="344"/>
    </row>
    <row r="911" spans="1:14" s="294" customFormat="1" ht="28.5" customHeight="1" x14ac:dyDescent="0.2">
      <c r="A911" s="517"/>
      <c r="B911" s="465"/>
      <c r="C911" s="444"/>
      <c r="D911" s="42">
        <v>2011</v>
      </c>
      <c r="E911" s="133">
        <f>F911+G911+H911+I911+J911</f>
        <v>0</v>
      </c>
      <c r="F911" s="124">
        <v>0</v>
      </c>
      <c r="G911" s="124">
        <v>0</v>
      </c>
      <c r="H911" s="124">
        <v>0</v>
      </c>
      <c r="I911" s="124">
        <v>0</v>
      </c>
      <c r="J911" s="124">
        <v>0</v>
      </c>
      <c r="K911" s="444"/>
      <c r="L911" s="340"/>
      <c r="M911" s="344"/>
    </row>
    <row r="912" spans="1:14" s="294" customFormat="1" ht="28.5" customHeight="1" x14ac:dyDescent="0.2">
      <c r="A912" s="517"/>
      <c r="B912" s="465"/>
      <c r="C912" s="444"/>
      <c r="D912" s="42">
        <v>2012</v>
      </c>
      <c r="E912" s="133">
        <f t="shared" ref="E912:E926" si="115">F912+G912+H912+I912+J912</f>
        <v>0</v>
      </c>
      <c r="F912" s="124">
        <v>0</v>
      </c>
      <c r="G912" s="124">
        <v>0</v>
      </c>
      <c r="H912" s="124">
        <v>0</v>
      </c>
      <c r="I912" s="124">
        <v>0</v>
      </c>
      <c r="J912" s="124">
        <v>0</v>
      </c>
      <c r="K912" s="444"/>
      <c r="L912" s="340"/>
      <c r="M912" s="344"/>
    </row>
    <row r="913" spans="1:14" s="294" customFormat="1" ht="28.5" customHeight="1" x14ac:dyDescent="0.2">
      <c r="A913" s="517"/>
      <c r="B913" s="465"/>
      <c r="C913" s="444"/>
      <c r="D913" s="42">
        <v>2013</v>
      </c>
      <c r="E913" s="133">
        <f t="shared" si="115"/>
        <v>0</v>
      </c>
      <c r="F913" s="124">
        <v>0</v>
      </c>
      <c r="G913" s="124">
        <v>0</v>
      </c>
      <c r="H913" s="124">
        <v>0</v>
      </c>
      <c r="I913" s="124">
        <v>0</v>
      </c>
      <c r="J913" s="124">
        <v>0</v>
      </c>
      <c r="K913" s="444"/>
      <c r="L913" s="340"/>
      <c r="M913" s="344"/>
    </row>
    <row r="914" spans="1:14" s="294" customFormat="1" ht="28.5" customHeight="1" x14ac:dyDescent="0.2">
      <c r="A914" s="517"/>
      <c r="B914" s="465"/>
      <c r="C914" s="444"/>
      <c r="D914" s="42">
        <v>2014</v>
      </c>
      <c r="E914" s="133">
        <f t="shared" si="115"/>
        <v>0</v>
      </c>
      <c r="F914" s="124">
        <v>0</v>
      </c>
      <c r="G914" s="124">
        <v>0</v>
      </c>
      <c r="H914" s="124">
        <v>0</v>
      </c>
      <c r="I914" s="124">
        <v>0</v>
      </c>
      <c r="J914" s="124">
        <v>0</v>
      </c>
      <c r="K914" s="444"/>
      <c r="L914" s="340"/>
      <c r="M914" s="344"/>
    </row>
    <row r="915" spans="1:14" s="294" customFormat="1" ht="28.5" customHeight="1" x14ac:dyDescent="0.2">
      <c r="A915" s="517"/>
      <c r="B915" s="465"/>
      <c r="C915" s="444"/>
      <c r="D915" s="42">
        <v>2015</v>
      </c>
      <c r="E915" s="133">
        <f t="shared" si="115"/>
        <v>0</v>
      </c>
      <c r="F915" s="124">
        <v>0</v>
      </c>
      <c r="G915" s="124">
        <v>0</v>
      </c>
      <c r="H915" s="124">
        <v>0</v>
      </c>
      <c r="I915" s="124">
        <v>0</v>
      </c>
      <c r="J915" s="124">
        <v>0</v>
      </c>
      <c r="K915" s="444"/>
      <c r="L915" s="340"/>
      <c r="M915" s="344"/>
    </row>
    <row r="916" spans="1:14" s="294" customFormat="1" ht="28.5" customHeight="1" x14ac:dyDescent="0.2">
      <c r="A916" s="517"/>
      <c r="B916" s="465"/>
      <c r="C916" s="444"/>
      <c r="D916" s="42">
        <v>2016</v>
      </c>
      <c r="E916" s="133">
        <f t="shared" si="115"/>
        <v>0</v>
      </c>
      <c r="F916" s="124">
        <v>0</v>
      </c>
      <c r="G916" s="124">
        <v>0</v>
      </c>
      <c r="H916" s="124">
        <v>0</v>
      </c>
      <c r="I916" s="124">
        <v>0</v>
      </c>
      <c r="J916" s="124">
        <v>0</v>
      </c>
      <c r="K916" s="444"/>
      <c r="L916" s="340"/>
      <c r="M916" s="344"/>
    </row>
    <row r="917" spans="1:14" s="294" customFormat="1" ht="28.5" customHeight="1" x14ac:dyDescent="0.2">
      <c r="A917" s="517"/>
      <c r="B917" s="465"/>
      <c r="C917" s="444"/>
      <c r="D917" s="42">
        <v>2017</v>
      </c>
      <c r="E917" s="133">
        <f t="shared" si="115"/>
        <v>0</v>
      </c>
      <c r="F917" s="124">
        <v>0</v>
      </c>
      <c r="G917" s="124">
        <v>0</v>
      </c>
      <c r="H917" s="124">
        <v>0</v>
      </c>
      <c r="I917" s="124">
        <v>0</v>
      </c>
      <c r="J917" s="124">
        <v>0</v>
      </c>
      <c r="K917" s="444"/>
      <c r="L917" s="340"/>
      <c r="M917" s="344"/>
    </row>
    <row r="918" spans="1:14" s="294" customFormat="1" ht="28.5" customHeight="1" x14ac:dyDescent="0.2">
      <c r="A918" s="517"/>
      <c r="B918" s="465"/>
      <c r="C918" s="444"/>
      <c r="D918" s="42">
        <v>2018</v>
      </c>
      <c r="E918" s="133">
        <f t="shared" si="115"/>
        <v>0</v>
      </c>
      <c r="F918" s="124">
        <v>0</v>
      </c>
      <c r="G918" s="124">
        <v>0</v>
      </c>
      <c r="H918" s="124">
        <v>0</v>
      </c>
      <c r="I918" s="124">
        <v>0</v>
      </c>
      <c r="J918" s="124">
        <v>0</v>
      </c>
      <c r="K918" s="444"/>
      <c r="L918" s="340"/>
      <c r="M918" s="344"/>
    </row>
    <row r="919" spans="1:14" s="294" customFormat="1" ht="28.5" customHeight="1" x14ac:dyDescent="0.2">
      <c r="A919" s="517"/>
      <c r="B919" s="465"/>
      <c r="C919" s="444"/>
      <c r="D919" s="42">
        <v>2019</v>
      </c>
      <c r="E919" s="133">
        <f t="shared" si="115"/>
        <v>0</v>
      </c>
      <c r="F919" s="124">
        <v>0</v>
      </c>
      <c r="G919" s="124">
        <v>0</v>
      </c>
      <c r="H919" s="124">
        <v>0</v>
      </c>
      <c r="I919" s="124">
        <v>0</v>
      </c>
      <c r="J919" s="124">
        <v>0</v>
      </c>
      <c r="K919" s="444"/>
      <c r="L919" s="340"/>
      <c r="M919" s="344"/>
    </row>
    <row r="920" spans="1:14" s="294" customFormat="1" ht="28.5" customHeight="1" x14ac:dyDescent="0.2">
      <c r="A920" s="517"/>
      <c r="B920" s="465"/>
      <c r="C920" s="444"/>
      <c r="D920" s="42">
        <v>2020</v>
      </c>
      <c r="E920" s="133">
        <f t="shared" si="115"/>
        <v>0.03</v>
      </c>
      <c r="F920" s="124">
        <v>0</v>
      </c>
      <c r="G920" s="124">
        <v>0</v>
      </c>
      <c r="H920" s="124">
        <v>0</v>
      </c>
      <c r="I920" s="124">
        <v>0.03</v>
      </c>
      <c r="J920" s="124">
        <v>0</v>
      </c>
      <c r="K920" s="444"/>
      <c r="L920" s="340"/>
      <c r="M920" s="344"/>
      <c r="N920" s="284"/>
    </row>
    <row r="921" spans="1:14" s="294" customFormat="1" ht="28.5" customHeight="1" x14ac:dyDescent="0.2">
      <c r="A921" s="517"/>
      <c r="B921" s="465"/>
      <c r="C921" s="444"/>
      <c r="D921" s="42">
        <v>2021</v>
      </c>
      <c r="E921" s="133">
        <f t="shared" si="115"/>
        <v>0</v>
      </c>
      <c r="F921" s="124">
        <v>0</v>
      </c>
      <c r="G921" s="124">
        <v>0</v>
      </c>
      <c r="H921" s="124">
        <v>0</v>
      </c>
      <c r="I921" s="124">
        <v>0</v>
      </c>
      <c r="J921" s="124">
        <v>0</v>
      </c>
      <c r="K921" s="444"/>
      <c r="L921" s="340"/>
      <c r="M921" s="344"/>
      <c r="N921" s="284"/>
    </row>
    <row r="922" spans="1:14" s="294" customFormat="1" ht="28.5" customHeight="1" x14ac:dyDescent="0.2">
      <c r="A922" s="517"/>
      <c r="B922" s="465"/>
      <c r="C922" s="444"/>
      <c r="D922" s="42">
        <v>2022</v>
      </c>
      <c r="E922" s="133">
        <f t="shared" si="115"/>
        <v>0</v>
      </c>
      <c r="F922" s="124">
        <v>0</v>
      </c>
      <c r="G922" s="124">
        <v>0</v>
      </c>
      <c r="H922" s="124">
        <v>0</v>
      </c>
      <c r="I922" s="124">
        <v>0</v>
      </c>
      <c r="J922" s="124">
        <v>0</v>
      </c>
      <c r="K922" s="444"/>
      <c r="L922" s="340"/>
      <c r="M922" s="344"/>
      <c r="N922" s="284"/>
    </row>
    <row r="923" spans="1:14" s="294" customFormat="1" ht="28.5" customHeight="1" x14ac:dyDescent="0.2">
      <c r="A923" s="517"/>
      <c r="B923" s="465"/>
      <c r="C923" s="444"/>
      <c r="D923" s="42">
        <v>2023</v>
      </c>
      <c r="E923" s="133">
        <f t="shared" si="115"/>
        <v>0</v>
      </c>
      <c r="F923" s="124">
        <v>0</v>
      </c>
      <c r="G923" s="124">
        <v>0</v>
      </c>
      <c r="H923" s="124">
        <v>0</v>
      </c>
      <c r="I923" s="124">
        <v>0</v>
      </c>
      <c r="J923" s="124">
        <v>0</v>
      </c>
      <c r="K923" s="444"/>
      <c r="L923" s="340"/>
      <c r="M923" s="344"/>
      <c r="N923" s="284"/>
    </row>
    <row r="924" spans="1:14" s="294" customFormat="1" ht="28.5" customHeight="1" x14ac:dyDescent="0.2">
      <c r="A924" s="517"/>
      <c r="B924" s="465"/>
      <c r="C924" s="444"/>
      <c r="D924" s="42">
        <v>2024</v>
      </c>
      <c r="E924" s="133">
        <f t="shared" si="115"/>
        <v>0</v>
      </c>
      <c r="F924" s="124">
        <v>0</v>
      </c>
      <c r="G924" s="124">
        <v>0</v>
      </c>
      <c r="H924" s="124">
        <v>0</v>
      </c>
      <c r="I924" s="124">
        <v>0</v>
      </c>
      <c r="J924" s="124">
        <v>0</v>
      </c>
      <c r="K924" s="444"/>
      <c r="L924" s="340"/>
      <c r="M924" s="344"/>
      <c r="N924" s="284"/>
    </row>
    <row r="925" spans="1:14" s="294" customFormat="1" ht="28.5" customHeight="1" x14ac:dyDescent="0.2">
      <c r="A925" s="517"/>
      <c r="B925" s="465"/>
      <c r="C925" s="444"/>
      <c r="D925" s="42">
        <v>2025</v>
      </c>
      <c r="E925" s="133">
        <f t="shared" si="115"/>
        <v>0</v>
      </c>
      <c r="F925" s="124">
        <v>0</v>
      </c>
      <c r="G925" s="124">
        <v>0</v>
      </c>
      <c r="H925" s="124">
        <v>0</v>
      </c>
      <c r="I925" s="124">
        <v>0</v>
      </c>
      <c r="J925" s="124">
        <v>0</v>
      </c>
      <c r="K925" s="444"/>
      <c r="L925" s="340"/>
      <c r="M925" s="344"/>
      <c r="N925" s="284"/>
    </row>
    <row r="926" spans="1:14" s="294" customFormat="1" ht="28.5" customHeight="1" thickBot="1" x14ac:dyDescent="0.25">
      <c r="A926" s="518"/>
      <c r="B926" s="466"/>
      <c r="C926" s="445"/>
      <c r="D926" s="42">
        <v>2026</v>
      </c>
      <c r="E926" s="133">
        <f t="shared" si="115"/>
        <v>0</v>
      </c>
      <c r="F926" s="124">
        <v>0</v>
      </c>
      <c r="G926" s="124">
        <v>0</v>
      </c>
      <c r="H926" s="124">
        <v>0</v>
      </c>
      <c r="I926" s="124">
        <v>0</v>
      </c>
      <c r="J926" s="124">
        <v>0</v>
      </c>
      <c r="K926" s="445"/>
      <c r="L926" s="340"/>
      <c r="M926" s="344"/>
      <c r="N926" s="284"/>
    </row>
    <row r="927" spans="1:14" s="294" customFormat="1" ht="28.5" customHeight="1" x14ac:dyDescent="0.2">
      <c r="A927" s="516" t="s">
        <v>136</v>
      </c>
      <c r="B927" s="453" t="s">
        <v>128</v>
      </c>
      <c r="C927" s="443"/>
      <c r="D927" s="42" t="s">
        <v>5</v>
      </c>
      <c r="E927" s="133">
        <f>SUM(E928:E943)</f>
        <v>0.1250684</v>
      </c>
      <c r="F927" s="133">
        <f t="shared" ref="F927:J927" si="116">SUM(F928:F943)</f>
        <v>0</v>
      </c>
      <c r="G927" s="133">
        <f t="shared" si="116"/>
        <v>0</v>
      </c>
      <c r="H927" s="133">
        <f t="shared" si="116"/>
        <v>0</v>
      </c>
      <c r="I927" s="133">
        <f t="shared" si="116"/>
        <v>0.1250684</v>
      </c>
      <c r="J927" s="133">
        <f t="shared" si="116"/>
        <v>0</v>
      </c>
      <c r="K927" s="443">
        <v>2018</v>
      </c>
      <c r="L927" s="340"/>
      <c r="M927" s="344"/>
    </row>
    <row r="928" spans="1:14" s="294" customFormat="1" ht="28.5" customHeight="1" x14ac:dyDescent="0.2">
      <c r="A928" s="517"/>
      <c r="B928" s="454"/>
      <c r="C928" s="444"/>
      <c r="D928" s="42">
        <v>2011</v>
      </c>
      <c r="E928" s="133">
        <f>F928+G928+H928+I928+J928</f>
        <v>0</v>
      </c>
      <c r="F928" s="124">
        <v>0</v>
      </c>
      <c r="G928" s="124">
        <v>0</v>
      </c>
      <c r="H928" s="124">
        <v>0</v>
      </c>
      <c r="I928" s="124">
        <v>0</v>
      </c>
      <c r="J928" s="124">
        <v>0</v>
      </c>
      <c r="K928" s="444"/>
      <c r="L928" s="340"/>
      <c r="M928" s="344"/>
    </row>
    <row r="929" spans="1:14" s="294" customFormat="1" ht="28.5" customHeight="1" x14ac:dyDescent="0.2">
      <c r="A929" s="517"/>
      <c r="B929" s="454"/>
      <c r="C929" s="444"/>
      <c r="D929" s="42">
        <v>2012</v>
      </c>
      <c r="E929" s="133">
        <f t="shared" ref="E929:E943" si="117">F929+G929+H929+I929+J929</f>
        <v>0</v>
      </c>
      <c r="F929" s="124">
        <v>0</v>
      </c>
      <c r="G929" s="124">
        <v>0</v>
      </c>
      <c r="H929" s="124">
        <v>0</v>
      </c>
      <c r="I929" s="124">
        <v>0</v>
      </c>
      <c r="J929" s="124">
        <v>0</v>
      </c>
      <c r="K929" s="444"/>
      <c r="L929" s="340"/>
      <c r="M929" s="344"/>
    </row>
    <row r="930" spans="1:14" s="294" customFormat="1" ht="28.5" customHeight="1" x14ac:dyDescent="0.2">
      <c r="A930" s="517"/>
      <c r="B930" s="454"/>
      <c r="C930" s="444"/>
      <c r="D930" s="42">
        <v>2013</v>
      </c>
      <c r="E930" s="133">
        <f t="shared" si="117"/>
        <v>0</v>
      </c>
      <c r="F930" s="124">
        <v>0</v>
      </c>
      <c r="G930" s="124">
        <v>0</v>
      </c>
      <c r="H930" s="124">
        <v>0</v>
      </c>
      <c r="I930" s="124">
        <v>0</v>
      </c>
      <c r="J930" s="124">
        <v>0</v>
      </c>
      <c r="K930" s="444"/>
      <c r="L930" s="340"/>
      <c r="M930" s="344"/>
    </row>
    <row r="931" spans="1:14" s="294" customFormat="1" ht="28.5" customHeight="1" x14ac:dyDescent="0.2">
      <c r="A931" s="517"/>
      <c r="B931" s="454"/>
      <c r="C931" s="444"/>
      <c r="D931" s="42">
        <v>2014</v>
      </c>
      <c r="E931" s="133">
        <f t="shared" si="117"/>
        <v>0</v>
      </c>
      <c r="F931" s="124">
        <v>0</v>
      </c>
      <c r="G931" s="124">
        <v>0</v>
      </c>
      <c r="H931" s="124">
        <v>0</v>
      </c>
      <c r="I931" s="124">
        <v>0</v>
      </c>
      <c r="J931" s="124">
        <v>0</v>
      </c>
      <c r="K931" s="444"/>
      <c r="L931" s="340"/>
      <c r="M931" s="344"/>
    </row>
    <row r="932" spans="1:14" s="294" customFormat="1" ht="28.5" customHeight="1" x14ac:dyDescent="0.2">
      <c r="A932" s="517"/>
      <c r="B932" s="454"/>
      <c r="C932" s="444"/>
      <c r="D932" s="42">
        <v>2015</v>
      </c>
      <c r="E932" s="133">
        <f t="shared" si="117"/>
        <v>0</v>
      </c>
      <c r="F932" s="124">
        <v>0</v>
      </c>
      <c r="G932" s="124">
        <v>0</v>
      </c>
      <c r="H932" s="124">
        <v>0</v>
      </c>
      <c r="I932" s="124">
        <v>0</v>
      </c>
      <c r="J932" s="124">
        <v>0</v>
      </c>
      <c r="K932" s="444"/>
      <c r="L932" s="340"/>
      <c r="M932" s="344"/>
    </row>
    <row r="933" spans="1:14" s="294" customFormat="1" ht="28.5" customHeight="1" x14ac:dyDescent="0.2">
      <c r="A933" s="517"/>
      <c r="B933" s="454"/>
      <c r="C933" s="444"/>
      <c r="D933" s="42">
        <v>2016</v>
      </c>
      <c r="E933" s="133">
        <f t="shared" si="117"/>
        <v>0</v>
      </c>
      <c r="F933" s="124">
        <v>0</v>
      </c>
      <c r="G933" s="124">
        <v>0</v>
      </c>
      <c r="H933" s="124">
        <v>0</v>
      </c>
      <c r="I933" s="124">
        <v>0</v>
      </c>
      <c r="J933" s="124">
        <v>0</v>
      </c>
      <c r="K933" s="444"/>
      <c r="L933" s="340"/>
      <c r="M933" s="344"/>
    </row>
    <row r="934" spans="1:14" s="294" customFormat="1" ht="28.5" customHeight="1" x14ac:dyDescent="0.2">
      <c r="A934" s="517"/>
      <c r="B934" s="454"/>
      <c r="C934" s="444"/>
      <c r="D934" s="42">
        <v>2017</v>
      </c>
      <c r="E934" s="133">
        <f t="shared" si="117"/>
        <v>0</v>
      </c>
      <c r="F934" s="124">
        <v>0</v>
      </c>
      <c r="G934" s="124">
        <v>0</v>
      </c>
      <c r="H934" s="124">
        <v>0</v>
      </c>
      <c r="I934" s="124">
        <v>0</v>
      </c>
      <c r="J934" s="124">
        <v>0</v>
      </c>
      <c r="K934" s="444"/>
      <c r="L934" s="340"/>
      <c r="M934" s="344"/>
    </row>
    <row r="935" spans="1:14" s="294" customFormat="1" ht="28.5" customHeight="1" x14ac:dyDescent="0.2">
      <c r="A935" s="517"/>
      <c r="B935" s="454"/>
      <c r="C935" s="444"/>
      <c r="D935" s="42">
        <v>2018</v>
      </c>
      <c r="E935" s="133">
        <f t="shared" si="117"/>
        <v>0.1250684</v>
      </c>
      <c r="F935" s="124">
        <v>0</v>
      </c>
      <c r="G935" s="124">
        <v>0</v>
      </c>
      <c r="H935" s="124">
        <v>0</v>
      </c>
      <c r="I935" s="124">
        <v>0.1250684</v>
      </c>
      <c r="J935" s="124">
        <v>0</v>
      </c>
      <c r="K935" s="444"/>
      <c r="L935" s="340"/>
      <c r="M935" s="344"/>
      <c r="N935" s="284"/>
    </row>
    <row r="936" spans="1:14" s="294" customFormat="1" ht="28.5" customHeight="1" x14ac:dyDescent="0.2">
      <c r="A936" s="517"/>
      <c r="B936" s="454"/>
      <c r="C936" s="444"/>
      <c r="D936" s="42">
        <v>2019</v>
      </c>
      <c r="E936" s="133">
        <f t="shared" si="117"/>
        <v>0</v>
      </c>
      <c r="F936" s="124">
        <v>0</v>
      </c>
      <c r="G936" s="124">
        <v>0</v>
      </c>
      <c r="H936" s="124">
        <v>0</v>
      </c>
      <c r="I936" s="124">
        <v>0</v>
      </c>
      <c r="J936" s="124">
        <v>0</v>
      </c>
      <c r="K936" s="444"/>
      <c r="L936" s="340"/>
      <c r="M936" s="344"/>
    </row>
    <row r="937" spans="1:14" s="294" customFormat="1" ht="28.5" customHeight="1" x14ac:dyDescent="0.2">
      <c r="A937" s="517"/>
      <c r="B937" s="454"/>
      <c r="C937" s="444"/>
      <c r="D937" s="42">
        <v>2020</v>
      </c>
      <c r="E937" s="133">
        <f t="shared" si="117"/>
        <v>0</v>
      </c>
      <c r="F937" s="124">
        <v>0</v>
      </c>
      <c r="G937" s="124">
        <v>0</v>
      </c>
      <c r="H937" s="124">
        <v>0</v>
      </c>
      <c r="I937" s="124">
        <v>0</v>
      </c>
      <c r="J937" s="124">
        <v>0</v>
      </c>
      <c r="K937" s="444"/>
      <c r="L937" s="340"/>
      <c r="M937" s="344"/>
    </row>
    <row r="938" spans="1:14" s="294" customFormat="1" ht="28.5" customHeight="1" x14ac:dyDescent="0.2">
      <c r="A938" s="517"/>
      <c r="B938" s="454"/>
      <c r="C938" s="444"/>
      <c r="D938" s="42">
        <v>2021</v>
      </c>
      <c r="E938" s="133">
        <f t="shared" si="117"/>
        <v>0</v>
      </c>
      <c r="F938" s="124">
        <v>0</v>
      </c>
      <c r="G938" s="124">
        <v>0</v>
      </c>
      <c r="H938" s="124">
        <v>0</v>
      </c>
      <c r="I938" s="124">
        <v>0</v>
      </c>
      <c r="J938" s="124">
        <v>0</v>
      </c>
      <c r="K938" s="444"/>
      <c r="L938" s="340"/>
      <c r="M938" s="344"/>
    </row>
    <row r="939" spans="1:14" s="294" customFormat="1" ht="28.5" customHeight="1" x14ac:dyDescent="0.2">
      <c r="A939" s="517"/>
      <c r="B939" s="454"/>
      <c r="C939" s="444"/>
      <c r="D939" s="42">
        <v>2022</v>
      </c>
      <c r="E939" s="133">
        <f t="shared" si="117"/>
        <v>0</v>
      </c>
      <c r="F939" s="124">
        <v>0</v>
      </c>
      <c r="G939" s="124">
        <v>0</v>
      </c>
      <c r="H939" s="124">
        <v>0</v>
      </c>
      <c r="I939" s="124">
        <v>0</v>
      </c>
      <c r="J939" s="124">
        <v>0</v>
      </c>
      <c r="K939" s="444"/>
      <c r="L939" s="340"/>
      <c r="M939" s="344"/>
    </row>
    <row r="940" spans="1:14" s="294" customFormat="1" ht="28.5" customHeight="1" x14ac:dyDescent="0.2">
      <c r="A940" s="517"/>
      <c r="B940" s="454"/>
      <c r="C940" s="444"/>
      <c r="D940" s="42">
        <v>2023</v>
      </c>
      <c r="E940" s="133">
        <f t="shared" si="117"/>
        <v>0</v>
      </c>
      <c r="F940" s="124">
        <v>0</v>
      </c>
      <c r="G940" s="124">
        <v>0</v>
      </c>
      <c r="H940" s="124">
        <v>0</v>
      </c>
      <c r="I940" s="124">
        <v>0</v>
      </c>
      <c r="J940" s="124">
        <v>0</v>
      </c>
      <c r="K940" s="444"/>
      <c r="L940" s="340"/>
      <c r="M940" s="344"/>
    </row>
    <row r="941" spans="1:14" s="294" customFormat="1" ht="28.5" customHeight="1" x14ac:dyDescent="0.2">
      <c r="A941" s="517"/>
      <c r="B941" s="454"/>
      <c r="C941" s="444"/>
      <c r="D941" s="42">
        <v>2024</v>
      </c>
      <c r="E941" s="133">
        <f t="shared" si="117"/>
        <v>0</v>
      </c>
      <c r="F941" s="124">
        <v>0</v>
      </c>
      <c r="G941" s="124">
        <v>0</v>
      </c>
      <c r="H941" s="124">
        <v>0</v>
      </c>
      <c r="I941" s="124">
        <v>0</v>
      </c>
      <c r="J941" s="124">
        <v>0</v>
      </c>
      <c r="K941" s="444"/>
      <c r="L941" s="340"/>
      <c r="M941" s="344"/>
    </row>
    <row r="942" spans="1:14" s="294" customFormat="1" ht="28.5" customHeight="1" x14ac:dyDescent="0.2">
      <c r="A942" s="517"/>
      <c r="B942" s="454"/>
      <c r="C942" s="444"/>
      <c r="D942" s="42">
        <v>2025</v>
      </c>
      <c r="E942" s="133">
        <f t="shared" si="117"/>
        <v>0</v>
      </c>
      <c r="F942" s="124">
        <v>0</v>
      </c>
      <c r="G942" s="124">
        <v>0</v>
      </c>
      <c r="H942" s="124">
        <v>0</v>
      </c>
      <c r="I942" s="124">
        <v>0</v>
      </c>
      <c r="J942" s="124">
        <v>0</v>
      </c>
      <c r="K942" s="444"/>
      <c r="L942" s="340"/>
      <c r="M942" s="344"/>
    </row>
    <row r="943" spans="1:14" s="294" customFormat="1" ht="28.5" customHeight="1" thickBot="1" x14ac:dyDescent="0.25">
      <c r="A943" s="518"/>
      <c r="B943" s="462"/>
      <c r="C943" s="445"/>
      <c r="D943" s="42">
        <v>2026</v>
      </c>
      <c r="E943" s="133">
        <f t="shared" si="117"/>
        <v>0</v>
      </c>
      <c r="F943" s="124">
        <v>0</v>
      </c>
      <c r="G943" s="124">
        <v>0</v>
      </c>
      <c r="H943" s="124">
        <v>0</v>
      </c>
      <c r="I943" s="124">
        <v>0</v>
      </c>
      <c r="J943" s="124">
        <v>0</v>
      </c>
      <c r="K943" s="445"/>
      <c r="L943" s="340"/>
      <c r="M943" s="344"/>
    </row>
    <row r="944" spans="1:14" s="294" customFormat="1" ht="28.5" customHeight="1" x14ac:dyDescent="0.2">
      <c r="A944" s="516" t="s">
        <v>148</v>
      </c>
      <c r="B944" s="453" t="s">
        <v>122</v>
      </c>
      <c r="C944" s="443"/>
      <c r="D944" s="42" t="s">
        <v>5</v>
      </c>
      <c r="E944" s="133">
        <f>SUM(E945:E960)</f>
        <v>1.5000619999999999E-2</v>
      </c>
      <c r="F944" s="133">
        <f t="shared" ref="F944:J944" si="118">SUM(F945:F960)</f>
        <v>0</v>
      </c>
      <c r="G944" s="133">
        <f t="shared" si="118"/>
        <v>0</v>
      </c>
      <c r="H944" s="133">
        <f t="shared" si="118"/>
        <v>1.5000619999999999E-2</v>
      </c>
      <c r="I944" s="133">
        <f t="shared" si="118"/>
        <v>0</v>
      </c>
      <c r="J944" s="133">
        <f t="shared" si="118"/>
        <v>0</v>
      </c>
      <c r="K944" s="443">
        <v>2018</v>
      </c>
      <c r="L944" s="340"/>
      <c r="M944" s="344"/>
    </row>
    <row r="945" spans="1:14" s="294" customFormat="1" ht="28.5" customHeight="1" x14ac:dyDescent="0.2">
      <c r="A945" s="517"/>
      <c r="B945" s="454"/>
      <c r="C945" s="444"/>
      <c r="D945" s="42">
        <v>2011</v>
      </c>
      <c r="E945" s="133">
        <f>F945+G945+H945+I945+J945</f>
        <v>0</v>
      </c>
      <c r="F945" s="124">
        <v>0</v>
      </c>
      <c r="G945" s="124">
        <v>0</v>
      </c>
      <c r="H945" s="124">
        <v>0</v>
      </c>
      <c r="I945" s="124">
        <v>0</v>
      </c>
      <c r="J945" s="124">
        <v>0</v>
      </c>
      <c r="K945" s="444"/>
      <c r="L945" s="340"/>
      <c r="M945" s="344"/>
    </row>
    <row r="946" spans="1:14" s="294" customFormat="1" ht="28.5" customHeight="1" x14ac:dyDescent="0.2">
      <c r="A946" s="517"/>
      <c r="B946" s="454"/>
      <c r="C946" s="444"/>
      <c r="D946" s="42">
        <v>2012</v>
      </c>
      <c r="E946" s="133">
        <f t="shared" ref="E946:E960" si="119">F946+G946+H946+I946+J946</f>
        <v>0</v>
      </c>
      <c r="F946" s="124">
        <v>0</v>
      </c>
      <c r="G946" s="124">
        <v>0</v>
      </c>
      <c r="H946" s="124">
        <v>0</v>
      </c>
      <c r="I946" s="124">
        <v>0</v>
      </c>
      <c r="J946" s="124">
        <v>0</v>
      </c>
      <c r="K946" s="444"/>
      <c r="L946" s="340"/>
      <c r="M946" s="344"/>
    </row>
    <row r="947" spans="1:14" s="294" customFormat="1" ht="28.5" customHeight="1" x14ac:dyDescent="0.2">
      <c r="A947" s="517"/>
      <c r="B947" s="454"/>
      <c r="C947" s="444"/>
      <c r="D947" s="42">
        <v>2013</v>
      </c>
      <c r="E947" s="133">
        <f t="shared" si="119"/>
        <v>0</v>
      </c>
      <c r="F947" s="124">
        <v>0</v>
      </c>
      <c r="G947" s="124">
        <v>0</v>
      </c>
      <c r="H947" s="124">
        <v>0</v>
      </c>
      <c r="I947" s="124">
        <v>0</v>
      </c>
      <c r="J947" s="124">
        <v>0</v>
      </c>
      <c r="K947" s="444"/>
      <c r="L947" s="340"/>
      <c r="M947" s="344"/>
    </row>
    <row r="948" spans="1:14" s="294" customFormat="1" ht="28.5" customHeight="1" x14ac:dyDescent="0.2">
      <c r="A948" s="517"/>
      <c r="B948" s="454"/>
      <c r="C948" s="444"/>
      <c r="D948" s="42">
        <v>2014</v>
      </c>
      <c r="E948" s="133">
        <f t="shared" si="119"/>
        <v>0</v>
      </c>
      <c r="F948" s="124">
        <v>0</v>
      </c>
      <c r="G948" s="124">
        <v>0</v>
      </c>
      <c r="H948" s="124">
        <v>0</v>
      </c>
      <c r="I948" s="124">
        <v>0</v>
      </c>
      <c r="J948" s="124">
        <v>0</v>
      </c>
      <c r="K948" s="444"/>
      <c r="L948" s="340"/>
      <c r="M948" s="344"/>
    </row>
    <row r="949" spans="1:14" s="294" customFormat="1" ht="28.5" customHeight="1" x14ac:dyDescent="0.2">
      <c r="A949" s="517"/>
      <c r="B949" s="454"/>
      <c r="C949" s="444"/>
      <c r="D949" s="42">
        <v>2015</v>
      </c>
      <c r="E949" s="133">
        <f t="shared" si="119"/>
        <v>0</v>
      </c>
      <c r="F949" s="124">
        <v>0</v>
      </c>
      <c r="G949" s="124">
        <v>0</v>
      </c>
      <c r="H949" s="124">
        <v>0</v>
      </c>
      <c r="I949" s="124">
        <v>0</v>
      </c>
      <c r="J949" s="124">
        <v>0</v>
      </c>
      <c r="K949" s="444"/>
      <c r="L949" s="340"/>
      <c r="M949" s="344"/>
    </row>
    <row r="950" spans="1:14" s="294" customFormat="1" ht="28.5" customHeight="1" x14ac:dyDescent="0.2">
      <c r="A950" s="517"/>
      <c r="B950" s="454"/>
      <c r="C950" s="444"/>
      <c r="D950" s="42">
        <v>2016</v>
      </c>
      <c r="E950" s="133">
        <f t="shared" si="119"/>
        <v>0</v>
      </c>
      <c r="F950" s="124">
        <v>0</v>
      </c>
      <c r="G950" s="124">
        <v>0</v>
      </c>
      <c r="H950" s="124">
        <v>0</v>
      </c>
      <c r="I950" s="124">
        <v>0</v>
      </c>
      <c r="J950" s="124">
        <v>0</v>
      </c>
      <c r="K950" s="444"/>
      <c r="L950" s="340"/>
      <c r="M950" s="344"/>
    </row>
    <row r="951" spans="1:14" s="294" customFormat="1" ht="28.5" customHeight="1" x14ac:dyDescent="0.2">
      <c r="A951" s="517"/>
      <c r="B951" s="454"/>
      <c r="C951" s="444"/>
      <c r="D951" s="42">
        <v>2017</v>
      </c>
      <c r="E951" s="133">
        <f t="shared" si="119"/>
        <v>0</v>
      </c>
      <c r="F951" s="124">
        <v>0</v>
      </c>
      <c r="G951" s="124">
        <v>0</v>
      </c>
      <c r="H951" s="124">
        <v>0</v>
      </c>
      <c r="I951" s="124">
        <v>0</v>
      </c>
      <c r="J951" s="124">
        <v>0</v>
      </c>
      <c r="K951" s="444"/>
      <c r="L951" s="340"/>
      <c r="M951" s="344"/>
    </row>
    <row r="952" spans="1:14" s="294" customFormat="1" ht="28.5" customHeight="1" x14ac:dyDescent="0.2">
      <c r="A952" s="517"/>
      <c r="B952" s="454"/>
      <c r="C952" s="444"/>
      <c r="D952" s="42">
        <v>2018</v>
      </c>
      <c r="E952" s="133">
        <f t="shared" si="119"/>
        <v>1.5000619999999999E-2</v>
      </c>
      <c r="F952" s="124">
        <v>0</v>
      </c>
      <c r="G952" s="124">
        <v>0</v>
      </c>
      <c r="H952" s="124">
        <v>1.5000619999999999E-2</v>
      </c>
      <c r="I952" s="124">
        <f>0.01500062-0.00734012-0.0076605</f>
        <v>0</v>
      </c>
      <c r="J952" s="124">
        <v>0</v>
      </c>
      <c r="K952" s="444"/>
      <c r="L952" s="340"/>
      <c r="M952" s="344"/>
      <c r="N952" s="284"/>
    </row>
    <row r="953" spans="1:14" s="294" customFormat="1" ht="28.5" customHeight="1" x14ac:dyDescent="0.2">
      <c r="A953" s="517"/>
      <c r="B953" s="454"/>
      <c r="C953" s="444"/>
      <c r="D953" s="42">
        <v>2019</v>
      </c>
      <c r="E953" s="133">
        <f t="shared" si="119"/>
        <v>0</v>
      </c>
      <c r="F953" s="124">
        <v>0</v>
      </c>
      <c r="G953" s="124">
        <v>0</v>
      </c>
      <c r="H953" s="124">
        <v>0</v>
      </c>
      <c r="I953" s="124">
        <v>0</v>
      </c>
      <c r="J953" s="124">
        <v>0</v>
      </c>
      <c r="K953" s="444"/>
      <c r="L953" s="340"/>
      <c r="M953" s="344"/>
    </row>
    <row r="954" spans="1:14" s="294" customFormat="1" ht="28.5" customHeight="1" x14ac:dyDescent="0.2">
      <c r="A954" s="517"/>
      <c r="B954" s="454"/>
      <c r="C954" s="444"/>
      <c r="D954" s="42">
        <v>2020</v>
      </c>
      <c r="E954" s="133">
        <f t="shared" si="119"/>
        <v>0</v>
      </c>
      <c r="F954" s="124">
        <v>0</v>
      </c>
      <c r="G954" s="124">
        <v>0</v>
      </c>
      <c r="H954" s="124">
        <v>0</v>
      </c>
      <c r="I954" s="124">
        <v>0</v>
      </c>
      <c r="J954" s="124">
        <v>0</v>
      </c>
      <c r="K954" s="444"/>
      <c r="L954" s="340"/>
      <c r="M954" s="344"/>
    </row>
    <row r="955" spans="1:14" s="294" customFormat="1" ht="28.5" customHeight="1" x14ac:dyDescent="0.2">
      <c r="A955" s="517"/>
      <c r="B955" s="454"/>
      <c r="C955" s="444"/>
      <c r="D955" s="42">
        <v>2021</v>
      </c>
      <c r="E955" s="133">
        <f t="shared" si="119"/>
        <v>0</v>
      </c>
      <c r="F955" s="124">
        <v>0</v>
      </c>
      <c r="G955" s="124">
        <v>0</v>
      </c>
      <c r="H955" s="124">
        <v>0</v>
      </c>
      <c r="I955" s="124">
        <v>0</v>
      </c>
      <c r="J955" s="124">
        <v>0</v>
      </c>
      <c r="K955" s="444"/>
      <c r="L955" s="340"/>
      <c r="M955" s="344"/>
    </row>
    <row r="956" spans="1:14" s="294" customFormat="1" ht="28.5" customHeight="1" x14ac:dyDescent="0.2">
      <c r="A956" s="517"/>
      <c r="B956" s="454"/>
      <c r="C956" s="444"/>
      <c r="D956" s="42">
        <v>2022</v>
      </c>
      <c r="E956" s="133">
        <f t="shared" si="119"/>
        <v>0</v>
      </c>
      <c r="F956" s="124">
        <v>0</v>
      </c>
      <c r="G956" s="124">
        <v>0</v>
      </c>
      <c r="H956" s="124">
        <v>0</v>
      </c>
      <c r="I956" s="124">
        <v>0</v>
      </c>
      <c r="J956" s="124">
        <v>0</v>
      </c>
      <c r="K956" s="444"/>
      <c r="L956" s="340"/>
      <c r="M956" s="344"/>
    </row>
    <row r="957" spans="1:14" s="294" customFormat="1" ht="28.5" customHeight="1" x14ac:dyDescent="0.2">
      <c r="A957" s="517"/>
      <c r="B957" s="454"/>
      <c r="C957" s="444"/>
      <c r="D957" s="42">
        <v>2023</v>
      </c>
      <c r="E957" s="133">
        <f t="shared" si="119"/>
        <v>0</v>
      </c>
      <c r="F957" s="124">
        <v>0</v>
      </c>
      <c r="G957" s="124">
        <v>0</v>
      </c>
      <c r="H957" s="124">
        <v>0</v>
      </c>
      <c r="I957" s="124">
        <v>0</v>
      </c>
      <c r="J957" s="124">
        <v>0</v>
      </c>
      <c r="K957" s="444"/>
      <c r="L957" s="340"/>
      <c r="M957" s="344"/>
    </row>
    <row r="958" spans="1:14" s="294" customFormat="1" ht="28.5" customHeight="1" x14ac:dyDescent="0.2">
      <c r="A958" s="517"/>
      <c r="B958" s="454"/>
      <c r="C958" s="444"/>
      <c r="D958" s="42">
        <v>2024</v>
      </c>
      <c r="E958" s="133">
        <f t="shared" si="119"/>
        <v>0</v>
      </c>
      <c r="F958" s="124">
        <v>0</v>
      </c>
      <c r="G958" s="124">
        <v>0</v>
      </c>
      <c r="H958" s="124">
        <v>0</v>
      </c>
      <c r="I958" s="124">
        <v>0</v>
      </c>
      <c r="J958" s="124">
        <v>0</v>
      </c>
      <c r="K958" s="444"/>
      <c r="L958" s="340"/>
      <c r="M958" s="344"/>
    </row>
    <row r="959" spans="1:14" s="294" customFormat="1" ht="28.5" customHeight="1" x14ac:dyDescent="0.2">
      <c r="A959" s="517"/>
      <c r="B959" s="454"/>
      <c r="C959" s="444"/>
      <c r="D959" s="42">
        <v>2025</v>
      </c>
      <c r="E959" s="133">
        <f t="shared" si="119"/>
        <v>0</v>
      </c>
      <c r="F959" s="124">
        <v>0</v>
      </c>
      <c r="G959" s="124">
        <v>0</v>
      </c>
      <c r="H959" s="124">
        <v>0</v>
      </c>
      <c r="I959" s="124">
        <v>0</v>
      </c>
      <c r="J959" s="124">
        <v>0</v>
      </c>
      <c r="K959" s="444"/>
      <c r="L959" s="340"/>
      <c r="M959" s="344"/>
    </row>
    <row r="960" spans="1:14" s="294" customFormat="1" ht="28.5" customHeight="1" thickBot="1" x14ac:dyDescent="0.25">
      <c r="A960" s="518"/>
      <c r="B960" s="462"/>
      <c r="C960" s="445"/>
      <c r="D960" s="42">
        <v>2026</v>
      </c>
      <c r="E960" s="133">
        <f t="shared" si="119"/>
        <v>0</v>
      </c>
      <c r="F960" s="124">
        <v>0</v>
      </c>
      <c r="G960" s="124">
        <v>0</v>
      </c>
      <c r="H960" s="124">
        <v>0</v>
      </c>
      <c r="I960" s="124">
        <v>0</v>
      </c>
      <c r="J960" s="124">
        <v>0</v>
      </c>
      <c r="K960" s="445"/>
      <c r="L960" s="340"/>
      <c r="M960" s="344"/>
    </row>
    <row r="961" spans="1:14" s="294" customFormat="1" ht="33.75" customHeight="1" x14ac:dyDescent="0.2">
      <c r="A961" s="516" t="s">
        <v>149</v>
      </c>
      <c r="B961" s="453" t="s">
        <v>139</v>
      </c>
      <c r="C961" s="443"/>
      <c r="D961" s="42" t="s">
        <v>5</v>
      </c>
      <c r="E961" s="133">
        <f>SUM(E962:E977)</f>
        <v>0.17352914</v>
      </c>
      <c r="F961" s="133">
        <f t="shared" ref="F961:J961" si="120">SUM(F962:F977)</f>
        <v>0</v>
      </c>
      <c r="G961" s="133">
        <f t="shared" si="120"/>
        <v>0</v>
      </c>
      <c r="H961" s="133">
        <f t="shared" si="120"/>
        <v>0</v>
      </c>
      <c r="I961" s="133">
        <f t="shared" si="120"/>
        <v>0.17352914</v>
      </c>
      <c r="J961" s="133">
        <f t="shared" si="120"/>
        <v>0</v>
      </c>
      <c r="K961" s="443">
        <v>2019</v>
      </c>
      <c r="L961" s="340"/>
      <c r="M961" s="344"/>
    </row>
    <row r="962" spans="1:14" s="294" customFormat="1" ht="28.5" customHeight="1" x14ac:dyDescent="0.2">
      <c r="A962" s="517"/>
      <c r="B962" s="454"/>
      <c r="C962" s="444"/>
      <c r="D962" s="42">
        <v>2011</v>
      </c>
      <c r="E962" s="133">
        <f>F962+G962+H962+I962+J962</f>
        <v>0</v>
      </c>
      <c r="F962" s="124">
        <v>0</v>
      </c>
      <c r="G962" s="124">
        <v>0</v>
      </c>
      <c r="H962" s="124">
        <v>0</v>
      </c>
      <c r="I962" s="124">
        <v>0</v>
      </c>
      <c r="J962" s="124">
        <v>0</v>
      </c>
      <c r="K962" s="444"/>
      <c r="L962" s="340"/>
      <c r="M962" s="344"/>
    </row>
    <row r="963" spans="1:14" s="294" customFormat="1" ht="28.5" customHeight="1" x14ac:dyDescent="0.2">
      <c r="A963" s="517"/>
      <c r="B963" s="454"/>
      <c r="C963" s="444"/>
      <c r="D963" s="42">
        <v>2012</v>
      </c>
      <c r="E963" s="133">
        <f t="shared" ref="E963:E977" si="121">F963+G963+H963+I963+J963</f>
        <v>0</v>
      </c>
      <c r="F963" s="124">
        <v>0</v>
      </c>
      <c r="G963" s="124">
        <v>0</v>
      </c>
      <c r="H963" s="124">
        <v>0</v>
      </c>
      <c r="I963" s="124">
        <v>0</v>
      </c>
      <c r="J963" s="124">
        <v>0</v>
      </c>
      <c r="K963" s="444"/>
      <c r="L963" s="340"/>
      <c r="M963" s="344"/>
    </row>
    <row r="964" spans="1:14" s="294" customFormat="1" ht="28.5" customHeight="1" x14ac:dyDescent="0.2">
      <c r="A964" s="517"/>
      <c r="B964" s="454"/>
      <c r="C964" s="444"/>
      <c r="D964" s="42">
        <v>2013</v>
      </c>
      <c r="E964" s="133">
        <f t="shared" si="121"/>
        <v>0</v>
      </c>
      <c r="F964" s="124">
        <v>0</v>
      </c>
      <c r="G964" s="124">
        <v>0</v>
      </c>
      <c r="H964" s="124">
        <v>0</v>
      </c>
      <c r="I964" s="124">
        <v>0</v>
      </c>
      <c r="J964" s="124">
        <v>0</v>
      </c>
      <c r="K964" s="444"/>
      <c r="L964" s="340"/>
      <c r="M964" s="344"/>
    </row>
    <row r="965" spans="1:14" s="294" customFormat="1" ht="28.5" customHeight="1" x14ac:dyDescent="0.2">
      <c r="A965" s="517"/>
      <c r="B965" s="454"/>
      <c r="C965" s="444"/>
      <c r="D965" s="42">
        <v>2014</v>
      </c>
      <c r="E965" s="133">
        <f t="shared" si="121"/>
        <v>0</v>
      </c>
      <c r="F965" s="124">
        <v>0</v>
      </c>
      <c r="G965" s="124">
        <v>0</v>
      </c>
      <c r="H965" s="124">
        <v>0</v>
      </c>
      <c r="I965" s="124">
        <v>0</v>
      </c>
      <c r="J965" s="124">
        <v>0</v>
      </c>
      <c r="K965" s="444"/>
      <c r="L965" s="340"/>
      <c r="M965" s="344"/>
    </row>
    <row r="966" spans="1:14" s="294" customFormat="1" ht="28.5" customHeight="1" x14ac:dyDescent="0.2">
      <c r="A966" s="517"/>
      <c r="B966" s="454"/>
      <c r="C966" s="444"/>
      <c r="D966" s="42">
        <v>2015</v>
      </c>
      <c r="E966" s="133">
        <f t="shared" si="121"/>
        <v>0</v>
      </c>
      <c r="F966" s="124">
        <v>0</v>
      </c>
      <c r="G966" s="124">
        <v>0</v>
      </c>
      <c r="H966" s="124">
        <v>0</v>
      </c>
      <c r="I966" s="124">
        <v>0</v>
      </c>
      <c r="J966" s="124">
        <v>0</v>
      </c>
      <c r="K966" s="444"/>
      <c r="L966" s="340"/>
      <c r="M966" s="344"/>
    </row>
    <row r="967" spans="1:14" s="294" customFormat="1" ht="28.5" customHeight="1" x14ac:dyDescent="0.2">
      <c r="A967" s="517"/>
      <c r="B967" s="454"/>
      <c r="C967" s="444"/>
      <c r="D967" s="42">
        <v>2016</v>
      </c>
      <c r="E967" s="133">
        <f t="shared" si="121"/>
        <v>0</v>
      </c>
      <c r="F967" s="124">
        <v>0</v>
      </c>
      <c r="G967" s="124">
        <v>0</v>
      </c>
      <c r="H967" s="124">
        <v>0</v>
      </c>
      <c r="I967" s="124">
        <v>0</v>
      </c>
      <c r="J967" s="124">
        <v>0</v>
      </c>
      <c r="K967" s="444"/>
      <c r="L967" s="340"/>
      <c r="M967" s="344"/>
    </row>
    <row r="968" spans="1:14" s="294" customFormat="1" ht="28.5" customHeight="1" x14ac:dyDescent="0.2">
      <c r="A968" s="517"/>
      <c r="B968" s="454"/>
      <c r="C968" s="444"/>
      <c r="D968" s="42">
        <v>2017</v>
      </c>
      <c r="E968" s="133">
        <f t="shared" si="121"/>
        <v>0</v>
      </c>
      <c r="F968" s="124">
        <v>0</v>
      </c>
      <c r="G968" s="124">
        <v>0</v>
      </c>
      <c r="H968" s="124">
        <v>0</v>
      </c>
      <c r="I968" s="124">
        <v>0</v>
      </c>
      <c r="J968" s="124">
        <v>0</v>
      </c>
      <c r="K968" s="444"/>
      <c r="L968" s="340"/>
      <c r="M968" s="344"/>
    </row>
    <row r="969" spans="1:14" s="294" customFormat="1" ht="28.5" customHeight="1" x14ac:dyDescent="0.2">
      <c r="A969" s="517"/>
      <c r="B969" s="454"/>
      <c r="C969" s="444"/>
      <c r="D969" s="42">
        <v>2018</v>
      </c>
      <c r="E969" s="133">
        <f t="shared" si="121"/>
        <v>0</v>
      </c>
      <c r="F969" s="124">
        <v>0</v>
      </c>
      <c r="G969" s="124">
        <v>0</v>
      </c>
      <c r="H969" s="124">
        <v>0</v>
      </c>
      <c r="I969" s="124">
        <f>0.01500062-0.00734012-0.0076605</f>
        <v>0</v>
      </c>
      <c r="J969" s="124">
        <v>0</v>
      </c>
      <c r="K969" s="444"/>
      <c r="L969" s="340"/>
      <c r="M969" s="344"/>
    </row>
    <row r="970" spans="1:14" s="294" customFormat="1" ht="28.5" customHeight="1" x14ac:dyDescent="0.2">
      <c r="A970" s="517"/>
      <c r="B970" s="454"/>
      <c r="C970" s="444"/>
      <c r="D970" s="42">
        <v>2019</v>
      </c>
      <c r="E970" s="133">
        <f t="shared" si="121"/>
        <v>0.17352914</v>
      </c>
      <c r="F970" s="124">
        <v>0</v>
      </c>
      <c r="G970" s="124">
        <v>0</v>
      </c>
      <c r="H970" s="124">
        <v>0</v>
      </c>
      <c r="I970" s="124">
        <v>0.17352914</v>
      </c>
      <c r="J970" s="124">
        <v>0</v>
      </c>
      <c r="K970" s="444"/>
      <c r="L970" s="340"/>
      <c r="M970" s="344"/>
      <c r="N970" s="299"/>
    </row>
    <row r="971" spans="1:14" s="294" customFormat="1" ht="28.5" customHeight="1" x14ac:dyDescent="0.2">
      <c r="A971" s="517"/>
      <c r="B971" s="454"/>
      <c r="C971" s="444"/>
      <c r="D971" s="42">
        <v>2020</v>
      </c>
      <c r="E971" s="133">
        <f t="shared" si="121"/>
        <v>0</v>
      </c>
      <c r="F971" s="124">
        <v>0</v>
      </c>
      <c r="G971" s="124">
        <v>0</v>
      </c>
      <c r="H971" s="124">
        <v>0</v>
      </c>
      <c r="I971" s="124">
        <v>0</v>
      </c>
      <c r="J971" s="124">
        <v>0</v>
      </c>
      <c r="K971" s="444"/>
      <c r="L971" s="340"/>
      <c r="M971" s="344"/>
    </row>
    <row r="972" spans="1:14" s="294" customFormat="1" ht="28.5" customHeight="1" x14ac:dyDescent="0.2">
      <c r="A972" s="517"/>
      <c r="B972" s="454"/>
      <c r="C972" s="444"/>
      <c r="D972" s="42">
        <v>2021</v>
      </c>
      <c r="E972" s="133">
        <f t="shared" si="121"/>
        <v>0</v>
      </c>
      <c r="F972" s="124">
        <v>0</v>
      </c>
      <c r="G972" s="124">
        <v>0</v>
      </c>
      <c r="H972" s="124">
        <v>0</v>
      </c>
      <c r="I972" s="124">
        <v>0</v>
      </c>
      <c r="J972" s="124">
        <v>0</v>
      </c>
      <c r="K972" s="444"/>
      <c r="L972" s="340"/>
      <c r="M972" s="344"/>
    </row>
    <row r="973" spans="1:14" s="294" customFormat="1" ht="28.5" customHeight="1" x14ac:dyDescent="0.2">
      <c r="A973" s="517"/>
      <c r="B973" s="454"/>
      <c r="C973" s="444"/>
      <c r="D973" s="42">
        <v>2022</v>
      </c>
      <c r="E973" s="133">
        <f t="shared" si="121"/>
        <v>0</v>
      </c>
      <c r="F973" s="124">
        <v>0</v>
      </c>
      <c r="G973" s="124">
        <v>0</v>
      </c>
      <c r="H973" s="124">
        <v>0</v>
      </c>
      <c r="I973" s="124">
        <v>0</v>
      </c>
      <c r="J973" s="124">
        <v>0</v>
      </c>
      <c r="K973" s="444"/>
      <c r="L973" s="340"/>
      <c r="M973" s="344"/>
    </row>
    <row r="974" spans="1:14" s="294" customFormat="1" ht="28.5" customHeight="1" x14ac:dyDescent="0.2">
      <c r="A974" s="517"/>
      <c r="B974" s="454"/>
      <c r="C974" s="444"/>
      <c r="D974" s="42">
        <v>2023</v>
      </c>
      <c r="E974" s="133">
        <f t="shared" si="121"/>
        <v>0</v>
      </c>
      <c r="F974" s="124">
        <v>0</v>
      </c>
      <c r="G974" s="124">
        <v>0</v>
      </c>
      <c r="H974" s="124">
        <v>0</v>
      </c>
      <c r="I974" s="124">
        <v>0</v>
      </c>
      <c r="J974" s="124">
        <v>0</v>
      </c>
      <c r="K974" s="444"/>
      <c r="L974" s="340"/>
      <c r="M974" s="344"/>
    </row>
    <row r="975" spans="1:14" s="294" customFormat="1" ht="28.5" customHeight="1" x14ac:dyDescent="0.2">
      <c r="A975" s="517"/>
      <c r="B975" s="454"/>
      <c r="C975" s="444"/>
      <c r="D975" s="42">
        <v>2024</v>
      </c>
      <c r="E975" s="133">
        <f t="shared" si="121"/>
        <v>0</v>
      </c>
      <c r="F975" s="124">
        <v>0</v>
      </c>
      <c r="G975" s="124">
        <v>0</v>
      </c>
      <c r="H975" s="124">
        <v>0</v>
      </c>
      <c r="I975" s="124">
        <v>0</v>
      </c>
      <c r="J975" s="124">
        <v>0</v>
      </c>
      <c r="K975" s="444"/>
      <c r="L975" s="340"/>
      <c r="M975" s="344"/>
    </row>
    <row r="976" spans="1:14" s="294" customFormat="1" ht="28.5" customHeight="1" x14ac:dyDescent="0.2">
      <c r="A976" s="517"/>
      <c r="B976" s="454"/>
      <c r="C976" s="444"/>
      <c r="D976" s="42">
        <v>2025</v>
      </c>
      <c r="E976" s="133">
        <f t="shared" si="121"/>
        <v>0</v>
      </c>
      <c r="F976" s="124">
        <v>0</v>
      </c>
      <c r="G976" s="124">
        <v>0</v>
      </c>
      <c r="H976" s="124">
        <v>0</v>
      </c>
      <c r="I976" s="124">
        <v>0</v>
      </c>
      <c r="J976" s="124">
        <v>0</v>
      </c>
      <c r="K976" s="444"/>
      <c r="L976" s="340"/>
      <c r="M976" s="344"/>
    </row>
    <row r="977" spans="1:14" s="294" customFormat="1" ht="28.5" customHeight="1" thickBot="1" x14ac:dyDescent="0.25">
      <c r="A977" s="518"/>
      <c r="B977" s="462"/>
      <c r="C977" s="445"/>
      <c r="D977" s="42">
        <v>2026</v>
      </c>
      <c r="E977" s="133">
        <f t="shared" si="121"/>
        <v>0</v>
      </c>
      <c r="F977" s="124">
        <v>0</v>
      </c>
      <c r="G977" s="124">
        <v>0</v>
      </c>
      <c r="H977" s="124">
        <v>0</v>
      </c>
      <c r="I977" s="124">
        <v>0</v>
      </c>
      <c r="J977" s="124">
        <v>0</v>
      </c>
      <c r="K977" s="445"/>
      <c r="L977" s="340"/>
      <c r="M977" s="344"/>
    </row>
    <row r="978" spans="1:14" s="294" customFormat="1" ht="28.5" customHeight="1" x14ac:dyDescent="0.2">
      <c r="A978" s="569" t="s">
        <v>169</v>
      </c>
      <c r="B978" s="453" t="s">
        <v>150</v>
      </c>
      <c r="C978" s="443"/>
      <c r="D978" s="42" t="s">
        <v>5</v>
      </c>
      <c r="E978" s="133">
        <f>SUM(E979:E994)</f>
        <v>9.9000000000000005E-2</v>
      </c>
      <c r="F978" s="133">
        <f t="shared" ref="F978:J978" si="122">SUM(F979:F994)</f>
        <v>0</v>
      </c>
      <c r="G978" s="133">
        <f t="shared" si="122"/>
        <v>0</v>
      </c>
      <c r="H978" s="133">
        <f t="shared" si="122"/>
        <v>0</v>
      </c>
      <c r="I978" s="133">
        <f t="shared" si="122"/>
        <v>9.9000000000000005E-2</v>
      </c>
      <c r="J978" s="133">
        <f t="shared" si="122"/>
        <v>0</v>
      </c>
      <c r="K978" s="443">
        <v>2019</v>
      </c>
      <c r="L978" s="340"/>
      <c r="M978" s="344"/>
    </row>
    <row r="979" spans="1:14" s="294" customFormat="1" ht="28.5" customHeight="1" x14ac:dyDescent="0.2">
      <c r="A979" s="568"/>
      <c r="B979" s="454"/>
      <c r="C979" s="444"/>
      <c r="D979" s="42">
        <v>2011</v>
      </c>
      <c r="E979" s="133">
        <f>F979+G979+H979+I979+J979</f>
        <v>0</v>
      </c>
      <c r="F979" s="124">
        <v>0</v>
      </c>
      <c r="G979" s="124">
        <v>0</v>
      </c>
      <c r="H979" s="124">
        <v>0</v>
      </c>
      <c r="I979" s="124">
        <v>0</v>
      </c>
      <c r="J979" s="124">
        <v>0</v>
      </c>
      <c r="K979" s="444"/>
      <c r="L979" s="340"/>
      <c r="M979" s="344"/>
    </row>
    <row r="980" spans="1:14" s="294" customFormat="1" ht="28.5" customHeight="1" x14ac:dyDescent="0.2">
      <c r="A980" s="568"/>
      <c r="B980" s="454"/>
      <c r="C980" s="444"/>
      <c r="D980" s="42">
        <v>2012</v>
      </c>
      <c r="E980" s="133">
        <f t="shared" ref="E980:E994" si="123">F980+G980+H980+I980+J980</f>
        <v>0</v>
      </c>
      <c r="F980" s="124">
        <v>0</v>
      </c>
      <c r="G980" s="124">
        <v>0</v>
      </c>
      <c r="H980" s="124">
        <v>0</v>
      </c>
      <c r="I980" s="124">
        <v>0</v>
      </c>
      <c r="J980" s="124">
        <v>0</v>
      </c>
      <c r="K980" s="444"/>
      <c r="L980" s="340"/>
      <c r="M980" s="344"/>
    </row>
    <row r="981" spans="1:14" s="294" customFormat="1" ht="28.5" customHeight="1" x14ac:dyDescent="0.2">
      <c r="A981" s="568"/>
      <c r="B981" s="454"/>
      <c r="C981" s="444"/>
      <c r="D981" s="42">
        <v>2013</v>
      </c>
      <c r="E981" s="133">
        <f t="shared" si="123"/>
        <v>0</v>
      </c>
      <c r="F981" s="124">
        <v>0</v>
      </c>
      <c r="G981" s="124">
        <v>0</v>
      </c>
      <c r="H981" s="124">
        <v>0</v>
      </c>
      <c r="I981" s="124">
        <v>0</v>
      </c>
      <c r="J981" s="124">
        <v>0</v>
      </c>
      <c r="K981" s="444"/>
      <c r="L981" s="340"/>
      <c r="M981" s="344"/>
    </row>
    <row r="982" spans="1:14" s="294" customFormat="1" ht="28.5" customHeight="1" x14ac:dyDescent="0.2">
      <c r="A982" s="568"/>
      <c r="B982" s="454"/>
      <c r="C982" s="444"/>
      <c r="D982" s="42">
        <v>2014</v>
      </c>
      <c r="E982" s="133">
        <f t="shared" si="123"/>
        <v>0</v>
      </c>
      <c r="F982" s="124">
        <v>0</v>
      </c>
      <c r="G982" s="124">
        <v>0</v>
      </c>
      <c r="H982" s="124">
        <v>0</v>
      </c>
      <c r="I982" s="124">
        <v>0</v>
      </c>
      <c r="J982" s="124">
        <v>0</v>
      </c>
      <c r="K982" s="444"/>
      <c r="L982" s="340"/>
      <c r="M982" s="344"/>
    </row>
    <row r="983" spans="1:14" s="294" customFormat="1" ht="28.5" customHeight="1" x14ac:dyDescent="0.2">
      <c r="A983" s="568"/>
      <c r="B983" s="454"/>
      <c r="C983" s="444"/>
      <c r="D983" s="42">
        <v>2015</v>
      </c>
      <c r="E983" s="133">
        <f t="shared" si="123"/>
        <v>0</v>
      </c>
      <c r="F983" s="124">
        <v>0</v>
      </c>
      <c r="G983" s="124">
        <v>0</v>
      </c>
      <c r="H983" s="124">
        <v>0</v>
      </c>
      <c r="I983" s="124">
        <v>0</v>
      </c>
      <c r="J983" s="124">
        <v>0</v>
      </c>
      <c r="K983" s="444"/>
      <c r="L983" s="340"/>
      <c r="M983" s="344"/>
    </row>
    <row r="984" spans="1:14" s="294" customFormat="1" ht="28.5" customHeight="1" x14ac:dyDescent="0.2">
      <c r="A984" s="568"/>
      <c r="B984" s="454"/>
      <c r="C984" s="444"/>
      <c r="D984" s="42">
        <v>2016</v>
      </c>
      <c r="E984" s="133">
        <f t="shared" si="123"/>
        <v>0</v>
      </c>
      <c r="F984" s="124">
        <v>0</v>
      </c>
      <c r="G984" s="124">
        <v>0</v>
      </c>
      <c r="H984" s="124">
        <v>0</v>
      </c>
      <c r="I984" s="124">
        <v>0</v>
      </c>
      <c r="J984" s="124">
        <v>0</v>
      </c>
      <c r="K984" s="444"/>
      <c r="L984" s="340"/>
      <c r="M984" s="344"/>
    </row>
    <row r="985" spans="1:14" s="294" customFormat="1" ht="28.5" customHeight="1" x14ac:dyDescent="0.2">
      <c r="A985" s="568"/>
      <c r="B985" s="454"/>
      <c r="C985" s="444"/>
      <c r="D985" s="42">
        <v>2017</v>
      </c>
      <c r="E985" s="133">
        <f t="shared" si="123"/>
        <v>0</v>
      </c>
      <c r="F985" s="124">
        <v>0</v>
      </c>
      <c r="G985" s="124">
        <v>0</v>
      </c>
      <c r="H985" s="124">
        <v>0</v>
      </c>
      <c r="I985" s="124">
        <v>0</v>
      </c>
      <c r="J985" s="124">
        <v>0</v>
      </c>
      <c r="K985" s="444"/>
      <c r="L985" s="340"/>
      <c r="M985" s="344"/>
    </row>
    <row r="986" spans="1:14" s="294" customFormat="1" ht="28.5" customHeight="1" x14ac:dyDescent="0.2">
      <c r="A986" s="568"/>
      <c r="B986" s="454"/>
      <c r="C986" s="444"/>
      <c r="D986" s="42">
        <v>2018</v>
      </c>
      <c r="E986" s="133">
        <f t="shared" si="123"/>
        <v>0</v>
      </c>
      <c r="F986" s="124">
        <v>0</v>
      </c>
      <c r="G986" s="124">
        <v>0</v>
      </c>
      <c r="H986" s="124">
        <v>0</v>
      </c>
      <c r="I986" s="124">
        <f>0.01500062-0.00734012-0.0076605</f>
        <v>0</v>
      </c>
      <c r="J986" s="124">
        <v>0</v>
      </c>
      <c r="K986" s="444"/>
      <c r="L986" s="340"/>
      <c r="M986" s="344"/>
    </row>
    <row r="987" spans="1:14" s="294" customFormat="1" ht="28.5" customHeight="1" x14ac:dyDescent="0.2">
      <c r="A987" s="568"/>
      <c r="B987" s="454"/>
      <c r="C987" s="444"/>
      <c r="D987" s="42">
        <v>2019</v>
      </c>
      <c r="E987" s="133">
        <f t="shared" si="123"/>
        <v>9.9000000000000005E-2</v>
      </c>
      <c r="F987" s="124">
        <v>0</v>
      </c>
      <c r="G987" s="124">
        <v>0</v>
      </c>
      <c r="H987" s="124">
        <v>0</v>
      </c>
      <c r="I987" s="124">
        <v>9.9000000000000005E-2</v>
      </c>
      <c r="J987" s="124">
        <v>0</v>
      </c>
      <c r="K987" s="444"/>
      <c r="L987" s="340"/>
      <c r="M987" s="344"/>
      <c r="N987" s="284"/>
    </row>
    <row r="988" spans="1:14" s="294" customFormat="1" ht="28.5" customHeight="1" x14ac:dyDescent="0.2">
      <c r="A988" s="568"/>
      <c r="B988" s="454"/>
      <c r="C988" s="444"/>
      <c r="D988" s="42">
        <v>2020</v>
      </c>
      <c r="E988" s="133">
        <f t="shared" si="123"/>
        <v>0</v>
      </c>
      <c r="F988" s="124">
        <v>0</v>
      </c>
      <c r="G988" s="124">
        <v>0</v>
      </c>
      <c r="H988" s="124">
        <v>0</v>
      </c>
      <c r="I988" s="124">
        <v>0</v>
      </c>
      <c r="J988" s="124">
        <v>0</v>
      </c>
      <c r="K988" s="444"/>
      <c r="L988" s="340"/>
      <c r="M988" s="344"/>
    </row>
    <row r="989" spans="1:14" s="294" customFormat="1" ht="28.5" customHeight="1" x14ac:dyDescent="0.2">
      <c r="A989" s="568"/>
      <c r="B989" s="454"/>
      <c r="C989" s="444"/>
      <c r="D989" s="42">
        <v>2021</v>
      </c>
      <c r="E989" s="133">
        <f t="shared" si="123"/>
        <v>0</v>
      </c>
      <c r="F989" s="124">
        <v>0</v>
      </c>
      <c r="G989" s="124">
        <v>0</v>
      </c>
      <c r="H989" s="124">
        <v>0</v>
      </c>
      <c r="I989" s="124">
        <v>0</v>
      </c>
      <c r="J989" s="124">
        <v>0</v>
      </c>
      <c r="K989" s="444"/>
      <c r="L989" s="340"/>
      <c r="M989" s="344"/>
    </row>
    <row r="990" spans="1:14" s="294" customFormat="1" ht="28.5" customHeight="1" x14ac:dyDescent="0.2">
      <c r="A990" s="568"/>
      <c r="B990" s="454"/>
      <c r="C990" s="444"/>
      <c r="D990" s="42">
        <v>2022</v>
      </c>
      <c r="E990" s="133">
        <f t="shared" si="123"/>
        <v>0</v>
      </c>
      <c r="F990" s="124">
        <v>0</v>
      </c>
      <c r="G990" s="124">
        <v>0</v>
      </c>
      <c r="H990" s="124">
        <v>0</v>
      </c>
      <c r="I990" s="124">
        <v>0</v>
      </c>
      <c r="J990" s="124">
        <v>0</v>
      </c>
      <c r="K990" s="444"/>
      <c r="L990" s="340"/>
      <c r="M990" s="344"/>
    </row>
    <row r="991" spans="1:14" s="294" customFormat="1" ht="28.5" customHeight="1" x14ac:dyDescent="0.2">
      <c r="A991" s="568"/>
      <c r="B991" s="454"/>
      <c r="C991" s="444"/>
      <c r="D991" s="42">
        <v>2023</v>
      </c>
      <c r="E991" s="133">
        <f t="shared" si="123"/>
        <v>0</v>
      </c>
      <c r="F991" s="124">
        <v>0</v>
      </c>
      <c r="G991" s="124">
        <v>0</v>
      </c>
      <c r="H991" s="124">
        <v>0</v>
      </c>
      <c r="I991" s="124">
        <v>0</v>
      </c>
      <c r="J991" s="124">
        <v>0</v>
      </c>
      <c r="K991" s="444"/>
      <c r="L991" s="340"/>
      <c r="M991" s="344"/>
    </row>
    <row r="992" spans="1:14" s="294" customFormat="1" ht="28.5" customHeight="1" x14ac:dyDescent="0.2">
      <c r="A992" s="568"/>
      <c r="B992" s="454"/>
      <c r="C992" s="444"/>
      <c r="D992" s="42">
        <v>2024</v>
      </c>
      <c r="E992" s="133">
        <f t="shared" si="123"/>
        <v>0</v>
      </c>
      <c r="F992" s="124">
        <v>0</v>
      </c>
      <c r="G992" s="124">
        <v>0</v>
      </c>
      <c r="H992" s="124">
        <v>0</v>
      </c>
      <c r="I992" s="124">
        <v>0</v>
      </c>
      <c r="J992" s="124">
        <v>0</v>
      </c>
      <c r="K992" s="444"/>
      <c r="L992" s="340"/>
      <c r="M992" s="344"/>
    </row>
    <row r="993" spans="1:14" s="294" customFormat="1" ht="28.5" customHeight="1" x14ac:dyDescent="0.2">
      <c r="A993" s="568"/>
      <c r="B993" s="454"/>
      <c r="C993" s="444"/>
      <c r="D993" s="42">
        <v>2025</v>
      </c>
      <c r="E993" s="133">
        <f t="shared" si="123"/>
        <v>0</v>
      </c>
      <c r="F993" s="124">
        <v>0</v>
      </c>
      <c r="G993" s="124">
        <v>0</v>
      </c>
      <c r="H993" s="124">
        <v>0</v>
      </c>
      <c r="I993" s="124">
        <v>0</v>
      </c>
      <c r="J993" s="124">
        <v>0</v>
      </c>
      <c r="K993" s="444"/>
      <c r="L993" s="340"/>
      <c r="M993" s="344"/>
    </row>
    <row r="994" spans="1:14" s="294" customFormat="1" ht="28.5" customHeight="1" thickBot="1" x14ac:dyDescent="0.25">
      <c r="A994" s="572"/>
      <c r="B994" s="462"/>
      <c r="C994" s="445"/>
      <c r="D994" s="42">
        <v>2026</v>
      </c>
      <c r="E994" s="133">
        <f t="shared" si="123"/>
        <v>0</v>
      </c>
      <c r="F994" s="124">
        <v>0</v>
      </c>
      <c r="G994" s="124">
        <v>0</v>
      </c>
      <c r="H994" s="124">
        <v>0</v>
      </c>
      <c r="I994" s="124">
        <v>0</v>
      </c>
      <c r="J994" s="124">
        <v>0</v>
      </c>
      <c r="K994" s="445"/>
      <c r="L994" s="340"/>
      <c r="M994" s="344"/>
    </row>
    <row r="995" spans="1:14" s="294" customFormat="1" ht="28.5" customHeight="1" x14ac:dyDescent="0.2">
      <c r="A995" s="569" t="s">
        <v>170</v>
      </c>
      <c r="B995" s="453" t="s">
        <v>167</v>
      </c>
      <c r="C995" s="443"/>
      <c r="D995" s="42" t="s">
        <v>5</v>
      </c>
      <c r="E995" s="133">
        <f>SUM(E996:E1011)</f>
        <v>0.17917440000000001</v>
      </c>
      <c r="F995" s="133">
        <f t="shared" ref="F995:J995" si="124">SUM(F996:F1011)</f>
        <v>0</v>
      </c>
      <c r="G995" s="133">
        <f t="shared" si="124"/>
        <v>0</v>
      </c>
      <c r="H995" s="133">
        <f t="shared" si="124"/>
        <v>0</v>
      </c>
      <c r="I995" s="133">
        <f t="shared" si="124"/>
        <v>0.17917440000000001</v>
      </c>
      <c r="J995" s="133">
        <f t="shared" si="124"/>
        <v>0</v>
      </c>
      <c r="K995" s="443">
        <v>2020</v>
      </c>
      <c r="L995" s="340"/>
      <c r="M995" s="344"/>
    </row>
    <row r="996" spans="1:14" s="294" customFormat="1" ht="28.5" customHeight="1" x14ac:dyDescent="0.2">
      <c r="A996" s="568"/>
      <c r="B996" s="454"/>
      <c r="C996" s="444"/>
      <c r="D996" s="42">
        <v>2011</v>
      </c>
      <c r="E996" s="133">
        <f>F996+G996+H996+I996+J996</f>
        <v>0</v>
      </c>
      <c r="F996" s="124">
        <v>0</v>
      </c>
      <c r="G996" s="124">
        <v>0</v>
      </c>
      <c r="H996" s="124">
        <v>0</v>
      </c>
      <c r="I996" s="124">
        <v>0</v>
      </c>
      <c r="J996" s="124">
        <v>0</v>
      </c>
      <c r="K996" s="444"/>
      <c r="L996" s="340"/>
      <c r="M996" s="344"/>
    </row>
    <row r="997" spans="1:14" s="294" customFormat="1" ht="28.5" customHeight="1" x14ac:dyDescent="0.2">
      <c r="A997" s="568"/>
      <c r="B997" s="454"/>
      <c r="C997" s="444"/>
      <c r="D997" s="42">
        <v>2012</v>
      </c>
      <c r="E997" s="133">
        <f t="shared" ref="E997:E1011" si="125">F997+G997+H997+I997+J997</f>
        <v>0</v>
      </c>
      <c r="F997" s="124">
        <v>0</v>
      </c>
      <c r="G997" s="124">
        <v>0</v>
      </c>
      <c r="H997" s="124">
        <v>0</v>
      </c>
      <c r="I997" s="124">
        <v>0</v>
      </c>
      <c r="J997" s="124">
        <v>0</v>
      </c>
      <c r="K997" s="444"/>
      <c r="L997" s="340"/>
      <c r="M997" s="344"/>
    </row>
    <row r="998" spans="1:14" s="294" customFormat="1" ht="28.5" customHeight="1" x14ac:dyDescent="0.2">
      <c r="A998" s="568"/>
      <c r="B998" s="454"/>
      <c r="C998" s="444"/>
      <c r="D998" s="42">
        <v>2013</v>
      </c>
      <c r="E998" s="133">
        <f t="shared" si="125"/>
        <v>0</v>
      </c>
      <c r="F998" s="124">
        <v>0</v>
      </c>
      <c r="G998" s="124">
        <v>0</v>
      </c>
      <c r="H998" s="124">
        <v>0</v>
      </c>
      <c r="I998" s="124">
        <v>0</v>
      </c>
      <c r="J998" s="124">
        <v>0</v>
      </c>
      <c r="K998" s="444"/>
      <c r="L998" s="340"/>
      <c r="M998" s="344"/>
    </row>
    <row r="999" spans="1:14" s="294" customFormat="1" ht="28.5" customHeight="1" x14ac:dyDescent="0.2">
      <c r="A999" s="568"/>
      <c r="B999" s="454"/>
      <c r="C999" s="444"/>
      <c r="D999" s="42">
        <v>2014</v>
      </c>
      <c r="E999" s="133">
        <f t="shared" si="125"/>
        <v>0</v>
      </c>
      <c r="F999" s="124">
        <v>0</v>
      </c>
      <c r="G999" s="124">
        <v>0</v>
      </c>
      <c r="H999" s="124">
        <v>0</v>
      </c>
      <c r="I999" s="124">
        <v>0</v>
      </c>
      <c r="J999" s="124">
        <v>0</v>
      </c>
      <c r="K999" s="444"/>
      <c r="L999" s="340"/>
      <c r="M999" s="344"/>
    </row>
    <row r="1000" spans="1:14" s="294" customFormat="1" ht="28.5" customHeight="1" x14ac:dyDescent="0.2">
      <c r="A1000" s="568"/>
      <c r="B1000" s="454"/>
      <c r="C1000" s="444"/>
      <c r="D1000" s="42">
        <v>2015</v>
      </c>
      <c r="E1000" s="133">
        <f t="shared" si="125"/>
        <v>0</v>
      </c>
      <c r="F1000" s="124">
        <v>0</v>
      </c>
      <c r="G1000" s="124">
        <v>0</v>
      </c>
      <c r="H1000" s="124">
        <v>0</v>
      </c>
      <c r="I1000" s="124">
        <v>0</v>
      </c>
      <c r="J1000" s="124">
        <v>0</v>
      </c>
      <c r="K1000" s="444"/>
      <c r="L1000" s="340"/>
      <c r="M1000" s="344"/>
    </row>
    <row r="1001" spans="1:14" s="294" customFormat="1" ht="28.5" customHeight="1" x14ac:dyDescent="0.2">
      <c r="A1001" s="568"/>
      <c r="B1001" s="454"/>
      <c r="C1001" s="444"/>
      <c r="D1001" s="42">
        <v>2016</v>
      </c>
      <c r="E1001" s="133">
        <f t="shared" si="125"/>
        <v>0</v>
      </c>
      <c r="F1001" s="124">
        <v>0</v>
      </c>
      <c r="G1001" s="124">
        <v>0</v>
      </c>
      <c r="H1001" s="124">
        <v>0</v>
      </c>
      <c r="I1001" s="124">
        <v>0</v>
      </c>
      <c r="J1001" s="124">
        <v>0</v>
      </c>
      <c r="K1001" s="444"/>
      <c r="L1001" s="340"/>
      <c r="M1001" s="344"/>
    </row>
    <row r="1002" spans="1:14" s="294" customFormat="1" ht="28.5" customHeight="1" x14ac:dyDescent="0.2">
      <c r="A1002" s="568"/>
      <c r="B1002" s="454"/>
      <c r="C1002" s="444"/>
      <c r="D1002" s="42">
        <v>2017</v>
      </c>
      <c r="E1002" s="133">
        <f t="shared" si="125"/>
        <v>0</v>
      </c>
      <c r="F1002" s="124">
        <v>0</v>
      </c>
      <c r="G1002" s="124">
        <v>0</v>
      </c>
      <c r="H1002" s="124">
        <v>0</v>
      </c>
      <c r="I1002" s="124">
        <v>0</v>
      </c>
      <c r="J1002" s="124">
        <v>0</v>
      </c>
      <c r="K1002" s="444"/>
      <c r="L1002" s="340"/>
      <c r="M1002" s="344"/>
    </row>
    <row r="1003" spans="1:14" s="294" customFormat="1" ht="28.5" customHeight="1" x14ac:dyDescent="0.2">
      <c r="A1003" s="568"/>
      <c r="B1003" s="454"/>
      <c r="C1003" s="444"/>
      <c r="D1003" s="42">
        <v>2018</v>
      </c>
      <c r="E1003" s="133">
        <f t="shared" si="125"/>
        <v>0</v>
      </c>
      <c r="F1003" s="124">
        <v>0</v>
      </c>
      <c r="G1003" s="124">
        <v>0</v>
      </c>
      <c r="H1003" s="124">
        <v>0</v>
      </c>
      <c r="I1003" s="124">
        <f>0.01500062-0.00734012-0.0076605</f>
        <v>0</v>
      </c>
      <c r="J1003" s="124">
        <v>0</v>
      </c>
      <c r="K1003" s="444"/>
      <c r="L1003" s="340"/>
      <c r="M1003" s="344"/>
    </row>
    <row r="1004" spans="1:14" s="294" customFormat="1" ht="28.5" customHeight="1" x14ac:dyDescent="0.2">
      <c r="A1004" s="568"/>
      <c r="B1004" s="454"/>
      <c r="C1004" s="444"/>
      <c r="D1004" s="42">
        <v>2019</v>
      </c>
      <c r="E1004" s="133">
        <f t="shared" si="125"/>
        <v>0</v>
      </c>
      <c r="F1004" s="124">
        <v>0</v>
      </c>
      <c r="G1004" s="124">
        <v>0</v>
      </c>
      <c r="H1004" s="124">
        <v>0</v>
      </c>
      <c r="I1004" s="124">
        <v>0</v>
      </c>
      <c r="J1004" s="124">
        <v>0</v>
      </c>
      <c r="K1004" s="444"/>
      <c r="L1004" s="340"/>
      <c r="M1004" s="344"/>
    </row>
    <row r="1005" spans="1:14" s="294" customFormat="1" ht="28.5" customHeight="1" x14ac:dyDescent="0.2">
      <c r="A1005" s="568"/>
      <c r="B1005" s="454"/>
      <c r="C1005" s="444"/>
      <c r="D1005" s="42">
        <v>2020</v>
      </c>
      <c r="E1005" s="133">
        <f t="shared" si="125"/>
        <v>0.17917440000000001</v>
      </c>
      <c r="F1005" s="124">
        <v>0</v>
      </c>
      <c r="G1005" s="124">
        <v>0</v>
      </c>
      <c r="H1005" s="124">
        <v>0</v>
      </c>
      <c r="I1005" s="124">
        <v>0.17917440000000001</v>
      </c>
      <c r="J1005" s="124">
        <v>0</v>
      </c>
      <c r="K1005" s="444"/>
      <c r="L1005" s="340"/>
      <c r="M1005" s="344"/>
      <c r="N1005" s="284"/>
    </row>
    <row r="1006" spans="1:14" s="294" customFormat="1" ht="28.5" customHeight="1" x14ac:dyDescent="0.2">
      <c r="A1006" s="568"/>
      <c r="B1006" s="454"/>
      <c r="C1006" s="444"/>
      <c r="D1006" s="42">
        <v>2021</v>
      </c>
      <c r="E1006" s="133">
        <f t="shared" si="125"/>
        <v>0</v>
      </c>
      <c r="F1006" s="124">
        <v>0</v>
      </c>
      <c r="G1006" s="124">
        <v>0</v>
      </c>
      <c r="H1006" s="124">
        <v>0</v>
      </c>
      <c r="I1006" s="124">
        <v>0</v>
      </c>
      <c r="J1006" s="124">
        <v>0</v>
      </c>
      <c r="K1006" s="444"/>
      <c r="L1006" s="340"/>
      <c r="M1006" s="344"/>
      <c r="N1006" s="284"/>
    </row>
    <row r="1007" spans="1:14" s="294" customFormat="1" ht="28.5" customHeight="1" x14ac:dyDescent="0.2">
      <c r="A1007" s="568"/>
      <c r="B1007" s="454"/>
      <c r="C1007" s="444"/>
      <c r="D1007" s="42">
        <v>2022</v>
      </c>
      <c r="E1007" s="133">
        <f t="shared" si="125"/>
        <v>0</v>
      </c>
      <c r="F1007" s="124">
        <v>0</v>
      </c>
      <c r="G1007" s="124">
        <v>0</v>
      </c>
      <c r="H1007" s="124">
        <v>0</v>
      </c>
      <c r="I1007" s="124">
        <v>0</v>
      </c>
      <c r="J1007" s="124">
        <v>0</v>
      </c>
      <c r="K1007" s="444"/>
      <c r="L1007" s="340"/>
      <c r="M1007" s="344"/>
      <c r="N1007" s="284"/>
    </row>
    <row r="1008" spans="1:14" s="294" customFormat="1" ht="28.5" customHeight="1" x14ac:dyDescent="0.2">
      <c r="A1008" s="568"/>
      <c r="B1008" s="454"/>
      <c r="C1008" s="444"/>
      <c r="D1008" s="42">
        <v>2023</v>
      </c>
      <c r="E1008" s="133">
        <f t="shared" si="125"/>
        <v>0</v>
      </c>
      <c r="F1008" s="124">
        <v>0</v>
      </c>
      <c r="G1008" s="124">
        <v>0</v>
      </c>
      <c r="H1008" s="124">
        <v>0</v>
      </c>
      <c r="I1008" s="124">
        <v>0</v>
      </c>
      <c r="J1008" s="124">
        <v>0</v>
      </c>
      <c r="K1008" s="444"/>
      <c r="L1008" s="340"/>
      <c r="M1008" s="344"/>
      <c r="N1008" s="284"/>
    </row>
    <row r="1009" spans="1:14" s="294" customFormat="1" ht="28.5" customHeight="1" x14ac:dyDescent="0.2">
      <c r="A1009" s="568"/>
      <c r="B1009" s="454"/>
      <c r="C1009" s="444"/>
      <c r="D1009" s="42">
        <v>2024</v>
      </c>
      <c r="E1009" s="133">
        <f t="shared" si="125"/>
        <v>0</v>
      </c>
      <c r="F1009" s="124">
        <v>0</v>
      </c>
      <c r="G1009" s="124">
        <v>0</v>
      </c>
      <c r="H1009" s="124">
        <v>0</v>
      </c>
      <c r="I1009" s="124">
        <v>0</v>
      </c>
      <c r="J1009" s="124">
        <v>0</v>
      </c>
      <c r="K1009" s="444"/>
      <c r="L1009" s="340"/>
      <c r="M1009" s="344"/>
      <c r="N1009" s="284"/>
    </row>
    <row r="1010" spans="1:14" s="294" customFormat="1" ht="28.5" customHeight="1" x14ac:dyDescent="0.2">
      <c r="A1010" s="568"/>
      <c r="B1010" s="454"/>
      <c r="C1010" s="444"/>
      <c r="D1010" s="42">
        <v>2025</v>
      </c>
      <c r="E1010" s="133">
        <f t="shared" si="125"/>
        <v>0</v>
      </c>
      <c r="F1010" s="124">
        <v>0</v>
      </c>
      <c r="G1010" s="124">
        <v>0</v>
      </c>
      <c r="H1010" s="124">
        <v>0</v>
      </c>
      <c r="I1010" s="124">
        <v>0</v>
      </c>
      <c r="J1010" s="124">
        <v>0</v>
      </c>
      <c r="K1010" s="444"/>
      <c r="L1010" s="340"/>
      <c r="M1010" s="344"/>
      <c r="N1010" s="284"/>
    </row>
    <row r="1011" spans="1:14" s="294" customFormat="1" ht="28.5" customHeight="1" thickBot="1" x14ac:dyDescent="0.25">
      <c r="A1011" s="572"/>
      <c r="B1011" s="462"/>
      <c r="C1011" s="445"/>
      <c r="D1011" s="42">
        <v>2026</v>
      </c>
      <c r="E1011" s="133">
        <f t="shared" si="125"/>
        <v>0</v>
      </c>
      <c r="F1011" s="124">
        <v>0</v>
      </c>
      <c r="G1011" s="124">
        <v>0</v>
      </c>
      <c r="H1011" s="124">
        <v>0</v>
      </c>
      <c r="I1011" s="124">
        <v>0</v>
      </c>
      <c r="J1011" s="124">
        <v>0</v>
      </c>
      <c r="K1011" s="445"/>
      <c r="L1011" s="340"/>
      <c r="M1011" s="344"/>
      <c r="N1011" s="284"/>
    </row>
    <row r="1012" spans="1:14" s="294" customFormat="1" ht="28.5" customHeight="1" x14ac:dyDescent="0.2">
      <c r="A1012" s="569" t="s">
        <v>175</v>
      </c>
      <c r="B1012" s="453" t="s">
        <v>171</v>
      </c>
      <c r="C1012" s="443"/>
      <c r="D1012" s="42" t="s">
        <v>5</v>
      </c>
      <c r="E1012" s="133">
        <f>SUM(E1013:E1028)</f>
        <v>0.2318933</v>
      </c>
      <c r="F1012" s="133">
        <f t="shared" ref="F1012:J1012" si="126">SUM(F1013:F1028)</f>
        <v>0</v>
      </c>
      <c r="G1012" s="133">
        <f t="shared" si="126"/>
        <v>0</v>
      </c>
      <c r="H1012" s="133">
        <f t="shared" si="126"/>
        <v>0</v>
      </c>
      <c r="I1012" s="133">
        <f t="shared" si="126"/>
        <v>0.2318933</v>
      </c>
      <c r="J1012" s="133">
        <f t="shared" si="126"/>
        <v>0</v>
      </c>
      <c r="K1012" s="443" t="s">
        <v>223</v>
      </c>
      <c r="L1012" s="340"/>
      <c r="M1012" s="344"/>
      <c r="N1012" s="284"/>
    </row>
    <row r="1013" spans="1:14" s="294" customFormat="1" ht="28.5" customHeight="1" x14ac:dyDescent="0.2">
      <c r="A1013" s="568"/>
      <c r="B1013" s="454"/>
      <c r="C1013" s="444"/>
      <c r="D1013" s="42">
        <v>2011</v>
      </c>
      <c r="E1013" s="133">
        <f>F1013+G1013+H1013+I1013+J1013</f>
        <v>0</v>
      </c>
      <c r="F1013" s="56">
        <v>0</v>
      </c>
      <c r="G1013" s="124">
        <v>0</v>
      </c>
      <c r="H1013" s="124">
        <v>0</v>
      </c>
      <c r="I1013" s="124">
        <v>0</v>
      </c>
      <c r="J1013" s="56">
        <v>0</v>
      </c>
      <c r="K1013" s="444"/>
      <c r="L1013" s="340"/>
      <c r="M1013" s="344"/>
      <c r="N1013" s="284"/>
    </row>
    <row r="1014" spans="1:14" s="294" customFormat="1" ht="28.5" customHeight="1" x14ac:dyDescent="0.2">
      <c r="A1014" s="568"/>
      <c r="B1014" s="454"/>
      <c r="C1014" s="444"/>
      <c r="D1014" s="42">
        <v>2012</v>
      </c>
      <c r="E1014" s="133">
        <f t="shared" ref="E1014:E1028" si="127">F1014+G1014+H1014+I1014+J1014</f>
        <v>0</v>
      </c>
      <c r="F1014" s="56">
        <v>0</v>
      </c>
      <c r="G1014" s="124">
        <v>0</v>
      </c>
      <c r="H1014" s="124">
        <v>0</v>
      </c>
      <c r="I1014" s="124">
        <v>0</v>
      </c>
      <c r="J1014" s="56">
        <v>0</v>
      </c>
      <c r="K1014" s="444"/>
      <c r="L1014" s="340"/>
      <c r="M1014" s="344"/>
      <c r="N1014" s="284"/>
    </row>
    <row r="1015" spans="1:14" s="294" customFormat="1" ht="28.5" customHeight="1" x14ac:dyDescent="0.2">
      <c r="A1015" s="568"/>
      <c r="B1015" s="454"/>
      <c r="C1015" s="444"/>
      <c r="D1015" s="42">
        <v>2013</v>
      </c>
      <c r="E1015" s="133">
        <f t="shared" si="127"/>
        <v>0</v>
      </c>
      <c r="F1015" s="56">
        <v>0</v>
      </c>
      <c r="G1015" s="124">
        <v>0</v>
      </c>
      <c r="H1015" s="124">
        <v>0</v>
      </c>
      <c r="I1015" s="124">
        <v>0</v>
      </c>
      <c r="J1015" s="56">
        <v>0</v>
      </c>
      <c r="K1015" s="444"/>
      <c r="L1015" s="340"/>
      <c r="M1015" s="344"/>
      <c r="N1015" s="284"/>
    </row>
    <row r="1016" spans="1:14" s="294" customFormat="1" ht="28.5" customHeight="1" x14ac:dyDescent="0.2">
      <c r="A1016" s="568"/>
      <c r="B1016" s="454"/>
      <c r="C1016" s="444"/>
      <c r="D1016" s="42">
        <v>2014</v>
      </c>
      <c r="E1016" s="133">
        <f t="shared" si="127"/>
        <v>0</v>
      </c>
      <c r="F1016" s="56">
        <v>0</v>
      </c>
      <c r="G1016" s="124">
        <v>0</v>
      </c>
      <c r="H1016" s="124">
        <v>0</v>
      </c>
      <c r="I1016" s="124">
        <v>0</v>
      </c>
      <c r="J1016" s="56">
        <v>0</v>
      </c>
      <c r="K1016" s="444"/>
      <c r="L1016" s="340"/>
      <c r="M1016" s="344"/>
      <c r="N1016" s="284"/>
    </row>
    <row r="1017" spans="1:14" s="294" customFormat="1" ht="28.5" customHeight="1" x14ac:dyDescent="0.2">
      <c r="A1017" s="568"/>
      <c r="B1017" s="454"/>
      <c r="C1017" s="444"/>
      <c r="D1017" s="42">
        <v>2015</v>
      </c>
      <c r="E1017" s="133">
        <f t="shared" si="127"/>
        <v>0</v>
      </c>
      <c r="F1017" s="56">
        <v>0</v>
      </c>
      <c r="G1017" s="124">
        <v>0</v>
      </c>
      <c r="H1017" s="124">
        <v>0</v>
      </c>
      <c r="I1017" s="124">
        <v>0</v>
      </c>
      <c r="J1017" s="56">
        <v>0</v>
      </c>
      <c r="K1017" s="444"/>
      <c r="L1017" s="340"/>
      <c r="M1017" s="344"/>
      <c r="N1017" s="284"/>
    </row>
    <row r="1018" spans="1:14" s="294" customFormat="1" ht="28.5" customHeight="1" x14ac:dyDescent="0.2">
      <c r="A1018" s="568"/>
      <c r="B1018" s="454"/>
      <c r="C1018" s="444"/>
      <c r="D1018" s="42">
        <v>2016</v>
      </c>
      <c r="E1018" s="133">
        <f t="shared" si="127"/>
        <v>0</v>
      </c>
      <c r="F1018" s="56">
        <v>0</v>
      </c>
      <c r="G1018" s="124">
        <v>0</v>
      </c>
      <c r="H1018" s="124">
        <v>0</v>
      </c>
      <c r="I1018" s="124">
        <v>0</v>
      </c>
      <c r="J1018" s="56">
        <v>0</v>
      </c>
      <c r="K1018" s="444"/>
      <c r="L1018" s="340"/>
      <c r="M1018" s="344"/>
      <c r="N1018" s="284"/>
    </row>
    <row r="1019" spans="1:14" s="294" customFormat="1" ht="28.5" customHeight="1" x14ac:dyDescent="0.2">
      <c r="A1019" s="568"/>
      <c r="B1019" s="454"/>
      <c r="C1019" s="444"/>
      <c r="D1019" s="42">
        <v>2017</v>
      </c>
      <c r="E1019" s="133">
        <f t="shared" si="127"/>
        <v>0</v>
      </c>
      <c r="F1019" s="56">
        <v>0</v>
      </c>
      <c r="G1019" s="124">
        <v>0</v>
      </c>
      <c r="H1019" s="124">
        <v>0</v>
      </c>
      <c r="I1019" s="124">
        <v>0</v>
      </c>
      <c r="J1019" s="56">
        <v>0</v>
      </c>
      <c r="K1019" s="444"/>
      <c r="L1019" s="340"/>
      <c r="M1019" s="344"/>
      <c r="N1019" s="284"/>
    </row>
    <row r="1020" spans="1:14" s="294" customFormat="1" ht="28.5" customHeight="1" x14ac:dyDescent="0.2">
      <c r="A1020" s="568"/>
      <c r="B1020" s="454"/>
      <c r="C1020" s="444"/>
      <c r="D1020" s="42">
        <v>2018</v>
      </c>
      <c r="E1020" s="133">
        <f t="shared" si="127"/>
        <v>0</v>
      </c>
      <c r="F1020" s="56">
        <v>0</v>
      </c>
      <c r="G1020" s="124">
        <v>0</v>
      </c>
      <c r="H1020" s="124">
        <v>0</v>
      </c>
      <c r="I1020" s="124">
        <f>0.01500062-0.00734012-0.0076605</f>
        <v>0</v>
      </c>
      <c r="J1020" s="56">
        <v>0</v>
      </c>
      <c r="K1020" s="444"/>
      <c r="L1020" s="340"/>
      <c r="M1020" s="344"/>
      <c r="N1020" s="284"/>
    </row>
    <row r="1021" spans="1:14" s="294" customFormat="1" ht="28.5" customHeight="1" x14ac:dyDescent="0.2">
      <c r="A1021" s="568"/>
      <c r="B1021" s="454"/>
      <c r="C1021" s="444"/>
      <c r="D1021" s="42">
        <v>2019</v>
      </c>
      <c r="E1021" s="133">
        <f t="shared" si="127"/>
        <v>0</v>
      </c>
      <c r="F1021" s="56">
        <v>0</v>
      </c>
      <c r="G1021" s="124">
        <v>0</v>
      </c>
      <c r="H1021" s="124">
        <v>0</v>
      </c>
      <c r="I1021" s="124">
        <v>0</v>
      </c>
      <c r="J1021" s="56">
        <v>0</v>
      </c>
      <c r="K1021" s="444"/>
      <c r="L1021" s="340"/>
      <c r="M1021" s="344"/>
      <c r="N1021" s="284"/>
    </row>
    <row r="1022" spans="1:14" s="294" customFormat="1" ht="28.5" customHeight="1" x14ac:dyDescent="0.2">
      <c r="A1022" s="568"/>
      <c r="B1022" s="454"/>
      <c r="C1022" s="444"/>
      <c r="D1022" s="134">
        <v>2020</v>
      </c>
      <c r="E1022" s="133">
        <f t="shared" si="127"/>
        <v>4.8760339999999999E-2</v>
      </c>
      <c r="F1022" s="56">
        <v>0</v>
      </c>
      <c r="G1022" s="300">
        <v>0</v>
      </c>
      <c r="H1022" s="300">
        <v>0</v>
      </c>
      <c r="I1022" s="300">
        <v>4.8760339999999999E-2</v>
      </c>
      <c r="J1022" s="56">
        <v>0</v>
      </c>
      <c r="K1022" s="444"/>
      <c r="L1022" s="340"/>
      <c r="M1022" s="344"/>
      <c r="N1022" s="284"/>
    </row>
    <row r="1023" spans="1:14" s="294" customFormat="1" ht="28.5" customHeight="1" x14ac:dyDescent="0.25">
      <c r="A1023" s="568"/>
      <c r="B1023" s="454"/>
      <c r="C1023" s="444"/>
      <c r="D1023" s="134">
        <v>2021</v>
      </c>
      <c r="E1023" s="133">
        <f t="shared" si="127"/>
        <v>4.3085650000000003E-2</v>
      </c>
      <c r="F1023" s="56">
        <v>0</v>
      </c>
      <c r="G1023" s="56">
        <v>0</v>
      </c>
      <c r="H1023" s="56">
        <v>0</v>
      </c>
      <c r="I1023" s="56">
        <v>4.3085650000000003E-2</v>
      </c>
      <c r="J1023" s="56">
        <v>0</v>
      </c>
      <c r="K1023" s="444"/>
      <c r="L1023" s="340"/>
      <c r="M1023" s="344"/>
      <c r="N1023" s="273"/>
    </row>
    <row r="1024" spans="1:14" s="294" customFormat="1" ht="28.5" customHeight="1" x14ac:dyDescent="0.2">
      <c r="A1024" s="568"/>
      <c r="B1024" s="454"/>
      <c r="C1024" s="444"/>
      <c r="D1024" s="134">
        <v>2022</v>
      </c>
      <c r="E1024" s="133">
        <f t="shared" si="127"/>
        <v>4.0047310000000003E-2</v>
      </c>
      <c r="F1024" s="56">
        <v>0</v>
      </c>
      <c r="G1024" s="56">
        <v>0</v>
      </c>
      <c r="H1024" s="56">
        <v>0</v>
      </c>
      <c r="I1024" s="56">
        <v>4.0047310000000003E-2</v>
      </c>
      <c r="J1024" s="56">
        <v>0</v>
      </c>
      <c r="K1024" s="444"/>
      <c r="L1024" s="340"/>
      <c r="M1024" s="344"/>
      <c r="N1024" s="284"/>
    </row>
    <row r="1025" spans="1:15" s="294" customFormat="1" ht="28.5" customHeight="1" x14ac:dyDescent="0.2">
      <c r="A1025" s="568"/>
      <c r="B1025" s="454"/>
      <c r="C1025" s="444"/>
      <c r="D1025" s="134">
        <v>2023</v>
      </c>
      <c r="E1025" s="133">
        <f t="shared" si="127"/>
        <v>0.1</v>
      </c>
      <c r="F1025" s="56">
        <v>0</v>
      </c>
      <c r="G1025" s="56">
        <v>0</v>
      </c>
      <c r="H1025" s="56">
        <v>0</v>
      </c>
      <c r="I1025" s="301">
        <f>0.05+0.05</f>
        <v>0.1</v>
      </c>
      <c r="J1025" s="56">
        <v>0</v>
      </c>
      <c r="K1025" s="444"/>
      <c r="L1025" s="340"/>
      <c r="M1025" s="344"/>
      <c r="N1025" s="284"/>
    </row>
    <row r="1026" spans="1:15" s="294" customFormat="1" ht="28.5" customHeight="1" x14ac:dyDescent="0.2">
      <c r="A1026" s="568"/>
      <c r="B1026" s="454"/>
      <c r="C1026" s="444"/>
      <c r="D1026" s="134">
        <v>2024</v>
      </c>
      <c r="E1026" s="133">
        <f t="shared" si="127"/>
        <v>0</v>
      </c>
      <c r="F1026" s="56">
        <v>0</v>
      </c>
      <c r="G1026" s="56">
        <v>0</v>
      </c>
      <c r="H1026" s="56">
        <v>0</v>
      </c>
      <c r="I1026" s="301">
        <v>0</v>
      </c>
      <c r="J1026" s="56">
        <v>0</v>
      </c>
      <c r="K1026" s="444"/>
      <c r="L1026" s="340"/>
      <c r="M1026" s="344"/>
      <c r="N1026" s="284"/>
    </row>
    <row r="1027" spans="1:15" s="294" customFormat="1" ht="28.5" customHeight="1" x14ac:dyDescent="0.2">
      <c r="A1027" s="568"/>
      <c r="B1027" s="454"/>
      <c r="C1027" s="444"/>
      <c r="D1027" s="134">
        <v>2025</v>
      </c>
      <c r="E1027" s="133">
        <f t="shared" si="127"/>
        <v>0</v>
      </c>
      <c r="F1027" s="56">
        <v>0</v>
      </c>
      <c r="G1027" s="56">
        <v>0</v>
      </c>
      <c r="H1027" s="56">
        <v>0</v>
      </c>
      <c r="I1027" s="301">
        <v>0</v>
      </c>
      <c r="J1027" s="56">
        <v>0</v>
      </c>
      <c r="K1027" s="444"/>
      <c r="L1027" s="340"/>
      <c r="M1027" s="344"/>
      <c r="N1027" s="284"/>
    </row>
    <row r="1028" spans="1:15" s="294" customFormat="1" ht="28.5" customHeight="1" thickBot="1" x14ac:dyDescent="0.25">
      <c r="A1028" s="568"/>
      <c r="B1028" s="454"/>
      <c r="C1028" s="444"/>
      <c r="D1028" s="134">
        <v>2026</v>
      </c>
      <c r="E1028" s="302">
        <f t="shared" si="127"/>
        <v>0</v>
      </c>
      <c r="F1028" s="278">
        <v>0</v>
      </c>
      <c r="G1028" s="278">
        <v>0</v>
      </c>
      <c r="H1028" s="278">
        <v>0</v>
      </c>
      <c r="I1028" s="303">
        <v>0</v>
      </c>
      <c r="J1028" s="278">
        <v>0</v>
      </c>
      <c r="K1028" s="444"/>
      <c r="L1028" s="340"/>
      <c r="M1028" s="344"/>
      <c r="N1028" s="284"/>
    </row>
    <row r="1029" spans="1:15" s="294" customFormat="1" ht="28.5" customHeight="1" x14ac:dyDescent="0.2">
      <c r="A1029" s="516" t="s">
        <v>176</v>
      </c>
      <c r="B1029" s="453" t="s">
        <v>172</v>
      </c>
      <c r="C1029" s="443"/>
      <c r="D1029" s="190" t="s">
        <v>5</v>
      </c>
      <c r="E1029" s="191">
        <f>SUM(E1030:E1045)</f>
        <v>1.00822056</v>
      </c>
      <c r="F1029" s="191">
        <f t="shared" ref="F1029:J1029" si="128">SUM(F1030:F1045)</f>
        <v>0</v>
      </c>
      <c r="G1029" s="191">
        <f t="shared" si="128"/>
        <v>0.9073985</v>
      </c>
      <c r="H1029" s="191">
        <f t="shared" si="128"/>
        <v>0</v>
      </c>
      <c r="I1029" s="191">
        <f t="shared" si="128"/>
        <v>0.10082205999999999</v>
      </c>
      <c r="J1029" s="191">
        <f t="shared" si="128"/>
        <v>0</v>
      </c>
      <c r="K1029" s="519">
        <v>2020</v>
      </c>
      <c r="L1029" s="345"/>
      <c r="M1029" s="344"/>
      <c r="N1029" s="284"/>
    </row>
    <row r="1030" spans="1:15" s="294" customFormat="1" ht="28.5" customHeight="1" x14ac:dyDescent="0.2">
      <c r="A1030" s="517"/>
      <c r="B1030" s="454"/>
      <c r="C1030" s="444"/>
      <c r="D1030" s="42">
        <v>2011</v>
      </c>
      <c r="E1030" s="116">
        <f>F1030+G1030+H1030+I1030+J1030</f>
        <v>0</v>
      </c>
      <c r="F1030" s="56">
        <v>0</v>
      </c>
      <c r="G1030" s="56">
        <v>0</v>
      </c>
      <c r="H1030" s="56">
        <v>0</v>
      </c>
      <c r="I1030" s="56">
        <v>0</v>
      </c>
      <c r="J1030" s="56">
        <v>0</v>
      </c>
      <c r="K1030" s="520"/>
      <c r="L1030" s="345"/>
      <c r="M1030" s="344"/>
      <c r="N1030" s="284"/>
    </row>
    <row r="1031" spans="1:15" s="294" customFormat="1" ht="28.5" customHeight="1" x14ac:dyDescent="0.2">
      <c r="A1031" s="517"/>
      <c r="B1031" s="454"/>
      <c r="C1031" s="444"/>
      <c r="D1031" s="42">
        <v>2012</v>
      </c>
      <c r="E1031" s="116">
        <f t="shared" ref="E1031:E1045" si="129">F1031+G1031+H1031+I1031+J1031</f>
        <v>0</v>
      </c>
      <c r="F1031" s="56">
        <v>0</v>
      </c>
      <c r="G1031" s="56">
        <v>0</v>
      </c>
      <c r="H1031" s="56">
        <v>0</v>
      </c>
      <c r="I1031" s="56">
        <v>0</v>
      </c>
      <c r="J1031" s="56">
        <v>0</v>
      </c>
      <c r="K1031" s="520"/>
      <c r="L1031" s="345"/>
      <c r="M1031" s="344"/>
      <c r="N1031" s="284"/>
    </row>
    <row r="1032" spans="1:15" s="294" customFormat="1" ht="28.5" customHeight="1" x14ac:dyDescent="0.2">
      <c r="A1032" s="517"/>
      <c r="B1032" s="454"/>
      <c r="C1032" s="444"/>
      <c r="D1032" s="42">
        <v>2013</v>
      </c>
      <c r="E1032" s="116">
        <f t="shared" si="129"/>
        <v>0</v>
      </c>
      <c r="F1032" s="56">
        <v>0</v>
      </c>
      <c r="G1032" s="56">
        <v>0</v>
      </c>
      <c r="H1032" s="56">
        <v>0</v>
      </c>
      <c r="I1032" s="56">
        <v>0</v>
      </c>
      <c r="J1032" s="56">
        <v>0</v>
      </c>
      <c r="K1032" s="520"/>
      <c r="L1032" s="345"/>
      <c r="M1032" s="344"/>
      <c r="N1032" s="284"/>
    </row>
    <row r="1033" spans="1:15" s="294" customFormat="1" ht="28.5" customHeight="1" x14ac:dyDescent="0.2">
      <c r="A1033" s="517"/>
      <c r="B1033" s="454"/>
      <c r="C1033" s="444"/>
      <c r="D1033" s="42">
        <v>2014</v>
      </c>
      <c r="E1033" s="116">
        <f t="shared" si="129"/>
        <v>0</v>
      </c>
      <c r="F1033" s="56">
        <v>0</v>
      </c>
      <c r="G1033" s="56">
        <v>0</v>
      </c>
      <c r="H1033" s="56">
        <v>0</v>
      </c>
      <c r="I1033" s="56">
        <v>0</v>
      </c>
      <c r="J1033" s="56">
        <v>0</v>
      </c>
      <c r="K1033" s="520"/>
      <c r="L1033" s="345"/>
      <c r="M1033" s="344"/>
      <c r="N1033" s="284"/>
    </row>
    <row r="1034" spans="1:15" s="294" customFormat="1" ht="28.5" customHeight="1" x14ac:dyDescent="0.2">
      <c r="A1034" s="517"/>
      <c r="B1034" s="454"/>
      <c r="C1034" s="444"/>
      <c r="D1034" s="42">
        <v>2015</v>
      </c>
      <c r="E1034" s="116">
        <f t="shared" si="129"/>
        <v>0</v>
      </c>
      <c r="F1034" s="56">
        <v>0</v>
      </c>
      <c r="G1034" s="56">
        <v>0</v>
      </c>
      <c r="H1034" s="56">
        <v>0</v>
      </c>
      <c r="I1034" s="56">
        <v>0</v>
      </c>
      <c r="J1034" s="56">
        <v>0</v>
      </c>
      <c r="K1034" s="520"/>
      <c r="L1034" s="345"/>
      <c r="M1034" s="344"/>
      <c r="N1034" s="284"/>
    </row>
    <row r="1035" spans="1:15" s="294" customFormat="1" ht="28.5" customHeight="1" x14ac:dyDescent="0.2">
      <c r="A1035" s="517"/>
      <c r="B1035" s="454"/>
      <c r="C1035" s="444"/>
      <c r="D1035" s="42">
        <v>2016</v>
      </c>
      <c r="E1035" s="116">
        <f t="shared" si="129"/>
        <v>0</v>
      </c>
      <c r="F1035" s="56">
        <v>0</v>
      </c>
      <c r="G1035" s="56">
        <v>0</v>
      </c>
      <c r="H1035" s="56">
        <v>0</v>
      </c>
      <c r="I1035" s="56">
        <v>0</v>
      </c>
      <c r="J1035" s="56">
        <v>0</v>
      </c>
      <c r="K1035" s="520"/>
      <c r="L1035" s="345"/>
      <c r="M1035" s="344"/>
      <c r="N1035" s="284"/>
    </row>
    <row r="1036" spans="1:15" s="294" customFormat="1" ht="28.5" customHeight="1" x14ac:dyDescent="0.2">
      <c r="A1036" s="517"/>
      <c r="B1036" s="454"/>
      <c r="C1036" s="444"/>
      <c r="D1036" s="42">
        <v>2017</v>
      </c>
      <c r="E1036" s="116">
        <f t="shared" si="129"/>
        <v>0</v>
      </c>
      <c r="F1036" s="56">
        <v>0</v>
      </c>
      <c r="G1036" s="56">
        <v>0</v>
      </c>
      <c r="H1036" s="56">
        <v>0</v>
      </c>
      <c r="I1036" s="56">
        <v>0</v>
      </c>
      <c r="J1036" s="56">
        <v>0</v>
      </c>
      <c r="K1036" s="520"/>
      <c r="L1036" s="345"/>
      <c r="M1036" s="344"/>
      <c r="N1036" s="284"/>
    </row>
    <row r="1037" spans="1:15" s="294" customFormat="1" ht="28.5" customHeight="1" x14ac:dyDescent="0.2">
      <c r="A1037" s="517"/>
      <c r="B1037" s="454"/>
      <c r="C1037" s="444"/>
      <c r="D1037" s="42">
        <v>2018</v>
      </c>
      <c r="E1037" s="116">
        <f t="shared" si="129"/>
        <v>0</v>
      </c>
      <c r="F1037" s="56">
        <v>0</v>
      </c>
      <c r="G1037" s="56">
        <v>0</v>
      </c>
      <c r="H1037" s="56">
        <v>0</v>
      </c>
      <c r="I1037" s="56">
        <f>0.01500062-0.00734012-0.0076605</f>
        <v>0</v>
      </c>
      <c r="J1037" s="56">
        <v>0</v>
      </c>
      <c r="K1037" s="520"/>
      <c r="L1037" s="345"/>
      <c r="M1037" s="344"/>
      <c r="N1037" s="284"/>
    </row>
    <row r="1038" spans="1:15" s="294" customFormat="1" ht="28.5" customHeight="1" x14ac:dyDescent="0.2">
      <c r="A1038" s="517"/>
      <c r="B1038" s="454"/>
      <c r="C1038" s="444"/>
      <c r="D1038" s="42">
        <v>2019</v>
      </c>
      <c r="E1038" s="116">
        <f t="shared" si="129"/>
        <v>0</v>
      </c>
      <c r="F1038" s="56">
        <v>0</v>
      </c>
      <c r="G1038" s="56">
        <v>0</v>
      </c>
      <c r="H1038" s="56">
        <v>0</v>
      </c>
      <c r="I1038" s="56">
        <v>0</v>
      </c>
      <c r="J1038" s="56">
        <v>0</v>
      </c>
      <c r="K1038" s="520"/>
      <c r="L1038" s="345"/>
      <c r="M1038" s="344"/>
      <c r="N1038" s="284"/>
    </row>
    <row r="1039" spans="1:15" s="294" customFormat="1" ht="28.5" customHeight="1" x14ac:dyDescent="0.2">
      <c r="A1039" s="517"/>
      <c r="B1039" s="454"/>
      <c r="C1039" s="444"/>
      <c r="D1039" s="42">
        <v>2020</v>
      </c>
      <c r="E1039" s="116">
        <f t="shared" si="129"/>
        <v>1.00822056</v>
      </c>
      <c r="F1039" s="56">
        <v>0</v>
      </c>
      <c r="G1039" s="56">
        <f>0.9119583-0.0045598</f>
        <v>0.9073985</v>
      </c>
      <c r="H1039" s="56">
        <v>0</v>
      </c>
      <c r="I1039" s="56">
        <f>0.1013287-0.00050664</f>
        <v>0.10082205999999999</v>
      </c>
      <c r="J1039" s="56">
        <v>0</v>
      </c>
      <c r="K1039" s="520"/>
      <c r="L1039" s="345"/>
      <c r="M1039" s="344"/>
      <c r="N1039" s="284"/>
      <c r="O1039" s="284"/>
    </row>
    <row r="1040" spans="1:15" s="294" customFormat="1" ht="28.5" customHeight="1" x14ac:dyDescent="0.2">
      <c r="A1040" s="517"/>
      <c r="B1040" s="454"/>
      <c r="C1040" s="444"/>
      <c r="D1040" s="42">
        <v>2021</v>
      </c>
      <c r="E1040" s="116">
        <f t="shared" si="129"/>
        <v>0</v>
      </c>
      <c r="F1040" s="56">
        <v>0</v>
      </c>
      <c r="G1040" s="56">
        <v>0</v>
      </c>
      <c r="H1040" s="56">
        <v>0</v>
      </c>
      <c r="I1040" s="56">
        <v>0</v>
      </c>
      <c r="J1040" s="56">
        <v>0</v>
      </c>
      <c r="K1040" s="520"/>
      <c r="L1040" s="345"/>
      <c r="M1040" s="344"/>
      <c r="N1040" s="284"/>
      <c r="O1040" s="284"/>
    </row>
    <row r="1041" spans="1:15" s="294" customFormat="1" ht="28.5" customHeight="1" x14ac:dyDescent="0.2">
      <c r="A1041" s="517"/>
      <c r="B1041" s="454"/>
      <c r="C1041" s="444"/>
      <c r="D1041" s="42">
        <v>2022</v>
      </c>
      <c r="E1041" s="116">
        <f t="shared" si="129"/>
        <v>0</v>
      </c>
      <c r="F1041" s="56">
        <v>0</v>
      </c>
      <c r="G1041" s="56">
        <v>0</v>
      </c>
      <c r="H1041" s="56">
        <v>0</v>
      </c>
      <c r="I1041" s="56">
        <v>0</v>
      </c>
      <c r="J1041" s="56">
        <v>0</v>
      </c>
      <c r="K1041" s="520"/>
      <c r="L1041" s="345"/>
      <c r="M1041" s="344"/>
      <c r="N1041" s="284"/>
      <c r="O1041" s="284"/>
    </row>
    <row r="1042" spans="1:15" s="294" customFormat="1" ht="28.5" customHeight="1" x14ac:dyDescent="0.2">
      <c r="A1042" s="517"/>
      <c r="B1042" s="454"/>
      <c r="C1042" s="444"/>
      <c r="D1042" s="42">
        <v>2023</v>
      </c>
      <c r="E1042" s="116">
        <f t="shared" si="129"/>
        <v>0</v>
      </c>
      <c r="F1042" s="56">
        <v>0</v>
      </c>
      <c r="G1042" s="56">
        <v>0</v>
      </c>
      <c r="H1042" s="56">
        <v>0</v>
      </c>
      <c r="I1042" s="56">
        <v>0</v>
      </c>
      <c r="J1042" s="56">
        <v>0</v>
      </c>
      <c r="K1042" s="520"/>
      <c r="L1042" s="345"/>
      <c r="M1042" s="344"/>
      <c r="N1042" s="284"/>
      <c r="O1042" s="284"/>
    </row>
    <row r="1043" spans="1:15" s="294" customFormat="1" ht="28.5" customHeight="1" x14ac:dyDescent="0.2">
      <c r="A1043" s="517"/>
      <c r="B1043" s="454"/>
      <c r="C1043" s="444"/>
      <c r="D1043" s="42">
        <v>2024</v>
      </c>
      <c r="E1043" s="116">
        <f t="shared" si="129"/>
        <v>0</v>
      </c>
      <c r="F1043" s="56">
        <v>0</v>
      </c>
      <c r="G1043" s="56">
        <v>0</v>
      </c>
      <c r="H1043" s="56">
        <v>0</v>
      </c>
      <c r="I1043" s="56">
        <v>0</v>
      </c>
      <c r="J1043" s="56">
        <v>0</v>
      </c>
      <c r="K1043" s="520"/>
      <c r="L1043" s="345"/>
      <c r="M1043" s="344"/>
      <c r="N1043" s="284"/>
      <c r="O1043" s="284"/>
    </row>
    <row r="1044" spans="1:15" s="294" customFormat="1" ht="28.5" customHeight="1" x14ac:dyDescent="0.2">
      <c r="A1044" s="517"/>
      <c r="B1044" s="454"/>
      <c r="C1044" s="444"/>
      <c r="D1044" s="42">
        <v>2025</v>
      </c>
      <c r="E1044" s="116">
        <f t="shared" si="129"/>
        <v>0</v>
      </c>
      <c r="F1044" s="56">
        <v>0</v>
      </c>
      <c r="G1044" s="56">
        <v>0</v>
      </c>
      <c r="H1044" s="56">
        <v>0</v>
      </c>
      <c r="I1044" s="56">
        <v>0</v>
      </c>
      <c r="J1044" s="56">
        <v>0</v>
      </c>
      <c r="K1044" s="520"/>
      <c r="L1044" s="345"/>
      <c r="M1044" s="344"/>
      <c r="N1044" s="284"/>
      <c r="O1044" s="284"/>
    </row>
    <row r="1045" spans="1:15" s="294" customFormat="1" ht="28.5" customHeight="1" thickBot="1" x14ac:dyDescent="0.25">
      <c r="A1045" s="518"/>
      <c r="B1045" s="462"/>
      <c r="C1045" s="445"/>
      <c r="D1045" s="276">
        <v>2026</v>
      </c>
      <c r="E1045" s="277">
        <f t="shared" si="129"/>
        <v>0</v>
      </c>
      <c r="F1045" s="258">
        <v>0</v>
      </c>
      <c r="G1045" s="258">
        <v>0</v>
      </c>
      <c r="H1045" s="258">
        <v>0</v>
      </c>
      <c r="I1045" s="258">
        <v>0</v>
      </c>
      <c r="J1045" s="258">
        <v>0</v>
      </c>
      <c r="K1045" s="521"/>
      <c r="L1045" s="345"/>
      <c r="M1045" s="344"/>
      <c r="N1045" s="284"/>
      <c r="O1045" s="284"/>
    </row>
    <row r="1046" spans="1:15" s="294" customFormat="1" ht="28.5" customHeight="1" x14ac:dyDescent="0.2">
      <c r="A1046" s="568" t="s">
        <v>177</v>
      </c>
      <c r="B1046" s="454" t="s">
        <v>173</v>
      </c>
      <c r="C1046" s="444"/>
      <c r="D1046" s="351" t="s">
        <v>5</v>
      </c>
      <c r="E1046" s="133">
        <f>SUM(E1047:E1062)</f>
        <v>0.99725366999999998</v>
      </c>
      <c r="F1046" s="133">
        <f t="shared" ref="F1046:J1046" si="130">SUM(F1047:F1062)</f>
        <v>0</v>
      </c>
      <c r="G1046" s="133">
        <f t="shared" si="130"/>
        <v>0.89752829999999995</v>
      </c>
      <c r="H1046" s="133">
        <f t="shared" si="130"/>
        <v>0</v>
      </c>
      <c r="I1046" s="133">
        <f t="shared" si="130"/>
        <v>9.9725369999999994E-2</v>
      </c>
      <c r="J1046" s="133">
        <f t="shared" si="130"/>
        <v>0</v>
      </c>
      <c r="K1046" s="444">
        <v>2020</v>
      </c>
      <c r="L1046" s="340"/>
      <c r="M1046" s="344"/>
      <c r="N1046" s="284"/>
    </row>
    <row r="1047" spans="1:15" s="294" customFormat="1" ht="28.5" customHeight="1" x14ac:dyDescent="0.2">
      <c r="A1047" s="568"/>
      <c r="B1047" s="454"/>
      <c r="C1047" s="444"/>
      <c r="D1047" s="42">
        <v>2011</v>
      </c>
      <c r="E1047" s="116">
        <f>F1047+G1047+H1047+I1047+J1047</f>
        <v>0</v>
      </c>
      <c r="F1047" s="56">
        <v>0</v>
      </c>
      <c r="G1047" s="56">
        <v>0</v>
      </c>
      <c r="H1047" s="56">
        <v>0</v>
      </c>
      <c r="I1047" s="56">
        <v>0</v>
      </c>
      <c r="J1047" s="56">
        <v>0</v>
      </c>
      <c r="K1047" s="444"/>
      <c r="L1047" s="340"/>
      <c r="M1047" s="344"/>
      <c r="N1047" s="284"/>
    </row>
    <row r="1048" spans="1:15" s="294" customFormat="1" ht="28.5" customHeight="1" x14ac:dyDescent="0.2">
      <c r="A1048" s="568"/>
      <c r="B1048" s="454"/>
      <c r="C1048" s="444"/>
      <c r="D1048" s="42">
        <v>2012</v>
      </c>
      <c r="E1048" s="116">
        <f t="shared" ref="E1048:E1062" si="131">F1048+G1048+H1048+I1048+J1048</f>
        <v>0</v>
      </c>
      <c r="F1048" s="56">
        <v>0</v>
      </c>
      <c r="G1048" s="56">
        <v>0</v>
      </c>
      <c r="H1048" s="56">
        <v>0</v>
      </c>
      <c r="I1048" s="56">
        <v>0</v>
      </c>
      <c r="J1048" s="56">
        <v>0</v>
      </c>
      <c r="K1048" s="444"/>
      <c r="L1048" s="340"/>
      <c r="M1048" s="344"/>
      <c r="N1048" s="284"/>
    </row>
    <row r="1049" spans="1:15" s="294" customFormat="1" ht="28.5" customHeight="1" x14ac:dyDescent="0.2">
      <c r="A1049" s="568"/>
      <c r="B1049" s="454"/>
      <c r="C1049" s="444"/>
      <c r="D1049" s="42">
        <v>2013</v>
      </c>
      <c r="E1049" s="116">
        <f t="shared" si="131"/>
        <v>0</v>
      </c>
      <c r="F1049" s="56">
        <v>0</v>
      </c>
      <c r="G1049" s="56">
        <v>0</v>
      </c>
      <c r="H1049" s="56">
        <v>0</v>
      </c>
      <c r="I1049" s="56">
        <v>0</v>
      </c>
      <c r="J1049" s="56">
        <v>0</v>
      </c>
      <c r="K1049" s="444"/>
      <c r="L1049" s="340"/>
      <c r="M1049" s="344"/>
      <c r="N1049" s="284"/>
    </row>
    <row r="1050" spans="1:15" s="294" customFormat="1" ht="28.5" customHeight="1" x14ac:dyDescent="0.2">
      <c r="A1050" s="568"/>
      <c r="B1050" s="454"/>
      <c r="C1050" s="444"/>
      <c r="D1050" s="42">
        <v>2014</v>
      </c>
      <c r="E1050" s="116">
        <f t="shared" si="131"/>
        <v>0</v>
      </c>
      <c r="F1050" s="56">
        <v>0</v>
      </c>
      <c r="G1050" s="56">
        <v>0</v>
      </c>
      <c r="H1050" s="56">
        <v>0</v>
      </c>
      <c r="I1050" s="56">
        <v>0</v>
      </c>
      <c r="J1050" s="56">
        <v>0</v>
      </c>
      <c r="K1050" s="444"/>
      <c r="L1050" s="340"/>
      <c r="M1050" s="344"/>
      <c r="N1050" s="284"/>
    </row>
    <row r="1051" spans="1:15" s="294" customFormat="1" ht="28.5" customHeight="1" x14ac:dyDescent="0.2">
      <c r="A1051" s="568"/>
      <c r="B1051" s="454"/>
      <c r="C1051" s="444"/>
      <c r="D1051" s="42">
        <v>2015</v>
      </c>
      <c r="E1051" s="116">
        <f t="shared" si="131"/>
        <v>0</v>
      </c>
      <c r="F1051" s="56">
        <v>0</v>
      </c>
      <c r="G1051" s="56">
        <v>0</v>
      </c>
      <c r="H1051" s="56">
        <v>0</v>
      </c>
      <c r="I1051" s="56">
        <v>0</v>
      </c>
      <c r="J1051" s="56">
        <v>0</v>
      </c>
      <c r="K1051" s="444"/>
      <c r="L1051" s="340"/>
      <c r="M1051" s="344"/>
      <c r="N1051" s="284"/>
    </row>
    <row r="1052" spans="1:15" s="294" customFormat="1" ht="28.5" customHeight="1" x14ac:dyDescent="0.2">
      <c r="A1052" s="568"/>
      <c r="B1052" s="454"/>
      <c r="C1052" s="444"/>
      <c r="D1052" s="42">
        <v>2016</v>
      </c>
      <c r="E1052" s="116">
        <f t="shared" si="131"/>
        <v>0</v>
      </c>
      <c r="F1052" s="56">
        <v>0</v>
      </c>
      <c r="G1052" s="56">
        <v>0</v>
      </c>
      <c r="H1052" s="56">
        <v>0</v>
      </c>
      <c r="I1052" s="56">
        <v>0</v>
      </c>
      <c r="J1052" s="56">
        <v>0</v>
      </c>
      <c r="K1052" s="444"/>
      <c r="L1052" s="340"/>
      <c r="M1052" s="344"/>
      <c r="N1052" s="284"/>
    </row>
    <row r="1053" spans="1:15" s="294" customFormat="1" ht="28.5" customHeight="1" x14ac:dyDescent="0.2">
      <c r="A1053" s="568"/>
      <c r="B1053" s="454"/>
      <c r="C1053" s="444"/>
      <c r="D1053" s="42">
        <v>2017</v>
      </c>
      <c r="E1053" s="116">
        <f t="shared" si="131"/>
        <v>0</v>
      </c>
      <c r="F1053" s="56">
        <v>0</v>
      </c>
      <c r="G1053" s="56">
        <v>0</v>
      </c>
      <c r="H1053" s="56">
        <v>0</v>
      </c>
      <c r="I1053" s="56">
        <v>0</v>
      </c>
      <c r="J1053" s="56">
        <v>0</v>
      </c>
      <c r="K1053" s="444"/>
      <c r="L1053" s="340"/>
      <c r="M1053" s="344"/>
      <c r="N1053" s="284"/>
    </row>
    <row r="1054" spans="1:15" s="294" customFormat="1" ht="28.5" customHeight="1" x14ac:dyDescent="0.2">
      <c r="A1054" s="568"/>
      <c r="B1054" s="454"/>
      <c r="C1054" s="444"/>
      <c r="D1054" s="42">
        <v>2018</v>
      </c>
      <c r="E1054" s="116">
        <f t="shared" si="131"/>
        <v>0</v>
      </c>
      <c r="F1054" s="56">
        <v>0</v>
      </c>
      <c r="G1054" s="56">
        <v>0</v>
      </c>
      <c r="H1054" s="56">
        <v>0</v>
      </c>
      <c r="I1054" s="56">
        <v>0</v>
      </c>
      <c r="J1054" s="56">
        <v>0</v>
      </c>
      <c r="K1054" s="444"/>
      <c r="L1054" s="340"/>
      <c r="M1054" s="344"/>
    </row>
    <row r="1055" spans="1:15" s="294" customFormat="1" ht="28.5" customHeight="1" x14ac:dyDescent="0.2">
      <c r="A1055" s="568"/>
      <c r="B1055" s="454"/>
      <c r="C1055" s="444"/>
      <c r="D1055" s="42">
        <v>2019</v>
      </c>
      <c r="E1055" s="116">
        <f t="shared" si="131"/>
        <v>0</v>
      </c>
      <c r="F1055" s="56">
        <v>0</v>
      </c>
      <c r="G1055" s="56">
        <v>0</v>
      </c>
      <c r="H1055" s="56">
        <v>0</v>
      </c>
      <c r="I1055" s="56">
        <v>0</v>
      </c>
      <c r="J1055" s="56">
        <v>0</v>
      </c>
      <c r="K1055" s="444"/>
      <c r="L1055" s="340"/>
      <c r="M1055" s="344"/>
      <c r="N1055" s="284"/>
    </row>
    <row r="1056" spans="1:15" s="294" customFormat="1" ht="28.5" customHeight="1" x14ac:dyDescent="0.2">
      <c r="A1056" s="568"/>
      <c r="B1056" s="454"/>
      <c r="C1056" s="444"/>
      <c r="D1056" s="42">
        <v>2020</v>
      </c>
      <c r="E1056" s="116">
        <f t="shared" si="131"/>
        <v>0.99725366999999998</v>
      </c>
      <c r="F1056" s="56">
        <v>0</v>
      </c>
      <c r="G1056" s="56">
        <f>0.9020385-0.0045102</f>
        <v>0.89752829999999995</v>
      </c>
      <c r="H1056" s="56">
        <v>0</v>
      </c>
      <c r="I1056" s="56">
        <f>0.1002265-0.00050113</f>
        <v>9.9725369999999994E-2</v>
      </c>
      <c r="J1056" s="56">
        <v>0</v>
      </c>
      <c r="K1056" s="444"/>
      <c r="L1056" s="340"/>
      <c r="M1056" s="344"/>
      <c r="N1056" s="284"/>
      <c r="O1056" s="284"/>
    </row>
    <row r="1057" spans="1:15" s="294" customFormat="1" ht="28.5" customHeight="1" x14ac:dyDescent="0.2">
      <c r="A1057" s="568"/>
      <c r="B1057" s="454"/>
      <c r="C1057" s="444"/>
      <c r="D1057" s="42">
        <v>2021</v>
      </c>
      <c r="E1057" s="116">
        <f t="shared" si="131"/>
        <v>0</v>
      </c>
      <c r="F1057" s="56">
        <v>0</v>
      </c>
      <c r="G1057" s="56">
        <v>0</v>
      </c>
      <c r="H1057" s="56">
        <v>0</v>
      </c>
      <c r="I1057" s="56">
        <v>0</v>
      </c>
      <c r="J1057" s="56">
        <v>0</v>
      </c>
      <c r="K1057" s="444"/>
      <c r="L1057" s="340"/>
      <c r="M1057" s="344"/>
      <c r="N1057" s="284"/>
      <c r="O1057" s="284"/>
    </row>
    <row r="1058" spans="1:15" s="294" customFormat="1" ht="28.5" customHeight="1" x14ac:dyDescent="0.2">
      <c r="A1058" s="568"/>
      <c r="B1058" s="454"/>
      <c r="C1058" s="444"/>
      <c r="D1058" s="42">
        <v>2022</v>
      </c>
      <c r="E1058" s="116">
        <f t="shared" si="131"/>
        <v>0</v>
      </c>
      <c r="F1058" s="56">
        <v>0</v>
      </c>
      <c r="G1058" s="56">
        <v>0</v>
      </c>
      <c r="H1058" s="56">
        <v>0</v>
      </c>
      <c r="I1058" s="56">
        <v>0</v>
      </c>
      <c r="J1058" s="56">
        <v>0</v>
      </c>
      <c r="K1058" s="444"/>
      <c r="L1058" s="340"/>
      <c r="M1058" s="344"/>
      <c r="N1058" s="284"/>
      <c r="O1058" s="284"/>
    </row>
    <row r="1059" spans="1:15" s="294" customFormat="1" ht="28.5" customHeight="1" x14ac:dyDescent="0.2">
      <c r="A1059" s="568"/>
      <c r="B1059" s="454"/>
      <c r="C1059" s="444"/>
      <c r="D1059" s="42">
        <v>2023</v>
      </c>
      <c r="E1059" s="116">
        <f t="shared" si="131"/>
        <v>0</v>
      </c>
      <c r="F1059" s="56">
        <v>0</v>
      </c>
      <c r="G1059" s="56">
        <v>0</v>
      </c>
      <c r="H1059" s="56">
        <v>0</v>
      </c>
      <c r="I1059" s="56">
        <v>0</v>
      </c>
      <c r="J1059" s="56">
        <v>0</v>
      </c>
      <c r="K1059" s="444"/>
      <c r="L1059" s="340"/>
      <c r="M1059" s="344"/>
      <c r="N1059" s="284"/>
      <c r="O1059" s="284"/>
    </row>
    <row r="1060" spans="1:15" s="294" customFormat="1" ht="28.5" customHeight="1" x14ac:dyDescent="0.2">
      <c r="A1060" s="568"/>
      <c r="B1060" s="454"/>
      <c r="C1060" s="444"/>
      <c r="D1060" s="42">
        <v>2024</v>
      </c>
      <c r="E1060" s="116">
        <f t="shared" si="131"/>
        <v>0</v>
      </c>
      <c r="F1060" s="56">
        <v>0</v>
      </c>
      <c r="G1060" s="56">
        <v>0</v>
      </c>
      <c r="H1060" s="56">
        <v>0</v>
      </c>
      <c r="I1060" s="56">
        <v>0</v>
      </c>
      <c r="J1060" s="56">
        <v>0</v>
      </c>
      <c r="K1060" s="444"/>
      <c r="L1060" s="340"/>
      <c r="M1060" s="344"/>
      <c r="N1060" s="284"/>
      <c r="O1060" s="284"/>
    </row>
    <row r="1061" spans="1:15" s="294" customFormat="1" ht="28.5" customHeight="1" x14ac:dyDescent="0.2">
      <c r="A1061" s="568"/>
      <c r="B1061" s="454"/>
      <c r="C1061" s="444"/>
      <c r="D1061" s="42">
        <v>2025</v>
      </c>
      <c r="E1061" s="116">
        <f t="shared" si="131"/>
        <v>0</v>
      </c>
      <c r="F1061" s="56">
        <v>0</v>
      </c>
      <c r="G1061" s="56">
        <v>0</v>
      </c>
      <c r="H1061" s="56">
        <v>0</v>
      </c>
      <c r="I1061" s="56">
        <v>0</v>
      </c>
      <c r="J1061" s="56">
        <v>0</v>
      </c>
      <c r="K1061" s="444"/>
      <c r="L1061" s="340"/>
      <c r="M1061" s="344"/>
      <c r="N1061" s="284"/>
      <c r="O1061" s="284"/>
    </row>
    <row r="1062" spans="1:15" s="294" customFormat="1" ht="28.5" customHeight="1" thickBot="1" x14ac:dyDescent="0.25">
      <c r="A1062" s="568"/>
      <c r="B1062" s="454"/>
      <c r="C1062" s="444"/>
      <c r="D1062" s="134">
        <v>2026</v>
      </c>
      <c r="E1062" s="269">
        <f t="shared" si="131"/>
        <v>0</v>
      </c>
      <c r="F1062" s="278">
        <v>0</v>
      </c>
      <c r="G1062" s="278">
        <v>0</v>
      </c>
      <c r="H1062" s="278">
        <v>0</v>
      </c>
      <c r="I1062" s="278">
        <v>0</v>
      </c>
      <c r="J1062" s="278">
        <v>0</v>
      </c>
      <c r="K1062" s="444"/>
      <c r="L1062" s="340"/>
      <c r="M1062" s="344"/>
      <c r="N1062" s="284"/>
      <c r="O1062" s="284"/>
    </row>
    <row r="1063" spans="1:15" s="294" customFormat="1" ht="28.5" customHeight="1" x14ac:dyDescent="0.2">
      <c r="A1063" s="569" t="s">
        <v>178</v>
      </c>
      <c r="B1063" s="453" t="s">
        <v>174</v>
      </c>
      <c r="C1063" s="443"/>
      <c r="D1063" s="190" t="s">
        <v>5</v>
      </c>
      <c r="E1063" s="191">
        <f>SUM(E1064:E1079)</f>
        <v>0.95488260000000003</v>
      </c>
      <c r="F1063" s="191">
        <f t="shared" ref="F1063:J1063" si="132">SUM(F1064:F1079)</f>
        <v>0</v>
      </c>
      <c r="G1063" s="191">
        <f t="shared" si="132"/>
        <v>0.85939434000000003</v>
      </c>
      <c r="H1063" s="191">
        <f t="shared" si="132"/>
        <v>0</v>
      </c>
      <c r="I1063" s="191">
        <f t="shared" si="132"/>
        <v>9.5488260000000005E-2</v>
      </c>
      <c r="J1063" s="191">
        <f t="shared" si="132"/>
        <v>0</v>
      </c>
      <c r="K1063" s="570">
        <v>2020</v>
      </c>
      <c r="L1063" s="345"/>
      <c r="M1063" s="344"/>
      <c r="N1063" s="284"/>
    </row>
    <row r="1064" spans="1:15" s="294" customFormat="1" ht="28.5" customHeight="1" x14ac:dyDescent="0.2">
      <c r="A1064" s="568"/>
      <c r="B1064" s="454"/>
      <c r="C1064" s="444"/>
      <c r="D1064" s="42">
        <v>2011</v>
      </c>
      <c r="E1064" s="116">
        <f>F1064+G1064+H1064+I1064+J1064</f>
        <v>0</v>
      </c>
      <c r="F1064" s="56">
        <v>0</v>
      </c>
      <c r="G1064" s="56">
        <v>0</v>
      </c>
      <c r="H1064" s="56">
        <v>0</v>
      </c>
      <c r="I1064" s="56">
        <v>0</v>
      </c>
      <c r="J1064" s="56">
        <v>0</v>
      </c>
      <c r="K1064" s="571"/>
      <c r="L1064" s="345"/>
      <c r="M1064" s="344"/>
      <c r="N1064" s="284"/>
    </row>
    <row r="1065" spans="1:15" s="294" customFormat="1" ht="28.5" customHeight="1" x14ac:dyDescent="0.2">
      <c r="A1065" s="568"/>
      <c r="B1065" s="454"/>
      <c r="C1065" s="444"/>
      <c r="D1065" s="42">
        <v>2012</v>
      </c>
      <c r="E1065" s="116">
        <f t="shared" ref="E1065:E1079" si="133">F1065+G1065+H1065+I1065+J1065</f>
        <v>0</v>
      </c>
      <c r="F1065" s="56">
        <v>0</v>
      </c>
      <c r="G1065" s="56">
        <v>0</v>
      </c>
      <c r="H1065" s="56">
        <v>0</v>
      </c>
      <c r="I1065" s="56">
        <v>0</v>
      </c>
      <c r="J1065" s="56">
        <v>0</v>
      </c>
      <c r="K1065" s="571"/>
      <c r="L1065" s="345"/>
      <c r="M1065" s="344"/>
      <c r="N1065" s="284"/>
    </row>
    <row r="1066" spans="1:15" s="294" customFormat="1" ht="28.5" customHeight="1" x14ac:dyDescent="0.2">
      <c r="A1066" s="568"/>
      <c r="B1066" s="454"/>
      <c r="C1066" s="444"/>
      <c r="D1066" s="42">
        <v>2013</v>
      </c>
      <c r="E1066" s="116">
        <f t="shared" si="133"/>
        <v>0</v>
      </c>
      <c r="F1066" s="56">
        <v>0</v>
      </c>
      <c r="G1066" s="56">
        <v>0</v>
      </c>
      <c r="H1066" s="56">
        <v>0</v>
      </c>
      <c r="I1066" s="56">
        <v>0</v>
      </c>
      <c r="J1066" s="56">
        <v>0</v>
      </c>
      <c r="K1066" s="571"/>
      <c r="L1066" s="345"/>
      <c r="M1066" s="344"/>
      <c r="N1066" s="284"/>
    </row>
    <row r="1067" spans="1:15" s="294" customFormat="1" ht="28.5" customHeight="1" x14ac:dyDescent="0.2">
      <c r="A1067" s="568"/>
      <c r="B1067" s="454"/>
      <c r="C1067" s="444"/>
      <c r="D1067" s="42">
        <v>2014</v>
      </c>
      <c r="E1067" s="116">
        <f t="shared" si="133"/>
        <v>0</v>
      </c>
      <c r="F1067" s="56">
        <v>0</v>
      </c>
      <c r="G1067" s="56">
        <v>0</v>
      </c>
      <c r="H1067" s="56">
        <v>0</v>
      </c>
      <c r="I1067" s="56">
        <v>0</v>
      </c>
      <c r="J1067" s="56">
        <v>0</v>
      </c>
      <c r="K1067" s="571"/>
      <c r="L1067" s="345"/>
      <c r="M1067" s="344"/>
      <c r="N1067" s="284"/>
    </row>
    <row r="1068" spans="1:15" s="294" customFormat="1" ht="28.5" customHeight="1" x14ac:dyDescent="0.2">
      <c r="A1068" s="568"/>
      <c r="B1068" s="454"/>
      <c r="C1068" s="444"/>
      <c r="D1068" s="42">
        <v>2015</v>
      </c>
      <c r="E1068" s="116">
        <f t="shared" si="133"/>
        <v>0</v>
      </c>
      <c r="F1068" s="56">
        <v>0</v>
      </c>
      <c r="G1068" s="56">
        <v>0</v>
      </c>
      <c r="H1068" s="56">
        <v>0</v>
      </c>
      <c r="I1068" s="56">
        <v>0</v>
      </c>
      <c r="J1068" s="56">
        <v>0</v>
      </c>
      <c r="K1068" s="571"/>
      <c r="L1068" s="345"/>
      <c r="M1068" s="344"/>
      <c r="N1068" s="284"/>
    </row>
    <row r="1069" spans="1:15" s="294" customFormat="1" ht="28.5" customHeight="1" x14ac:dyDescent="0.2">
      <c r="A1069" s="568"/>
      <c r="B1069" s="454"/>
      <c r="C1069" s="444"/>
      <c r="D1069" s="42">
        <v>2016</v>
      </c>
      <c r="E1069" s="116">
        <f t="shared" si="133"/>
        <v>0</v>
      </c>
      <c r="F1069" s="56">
        <v>0</v>
      </c>
      <c r="G1069" s="56">
        <v>0</v>
      </c>
      <c r="H1069" s="56">
        <v>0</v>
      </c>
      <c r="I1069" s="56">
        <v>0</v>
      </c>
      <c r="J1069" s="56">
        <v>0</v>
      </c>
      <c r="K1069" s="571"/>
      <c r="L1069" s="345"/>
      <c r="M1069" s="344"/>
      <c r="N1069" s="284"/>
    </row>
    <row r="1070" spans="1:15" s="294" customFormat="1" ht="28.5" customHeight="1" x14ac:dyDescent="0.2">
      <c r="A1070" s="568"/>
      <c r="B1070" s="454"/>
      <c r="C1070" s="444"/>
      <c r="D1070" s="42">
        <v>2017</v>
      </c>
      <c r="E1070" s="116">
        <f t="shared" si="133"/>
        <v>0</v>
      </c>
      <c r="F1070" s="56">
        <v>0</v>
      </c>
      <c r="G1070" s="56">
        <v>0</v>
      </c>
      <c r="H1070" s="56">
        <v>0</v>
      </c>
      <c r="I1070" s="56">
        <v>0</v>
      </c>
      <c r="J1070" s="56">
        <v>0</v>
      </c>
      <c r="K1070" s="571"/>
      <c r="L1070" s="345"/>
      <c r="M1070" s="344"/>
      <c r="N1070" s="284"/>
    </row>
    <row r="1071" spans="1:15" s="294" customFormat="1" ht="28.5" customHeight="1" x14ac:dyDescent="0.2">
      <c r="A1071" s="568"/>
      <c r="B1071" s="454"/>
      <c r="C1071" s="444"/>
      <c r="D1071" s="42">
        <v>2018</v>
      </c>
      <c r="E1071" s="116">
        <f t="shared" si="133"/>
        <v>0</v>
      </c>
      <c r="F1071" s="56">
        <v>0</v>
      </c>
      <c r="G1071" s="56">
        <v>0</v>
      </c>
      <c r="H1071" s="56">
        <v>0</v>
      </c>
      <c r="I1071" s="56">
        <f>0.01500062-0.00734012-0.0076605</f>
        <v>0</v>
      </c>
      <c r="J1071" s="56">
        <v>0</v>
      </c>
      <c r="K1071" s="571"/>
      <c r="L1071" s="345"/>
      <c r="M1071" s="344"/>
      <c r="N1071" s="284"/>
    </row>
    <row r="1072" spans="1:15" s="294" customFormat="1" ht="28.5" customHeight="1" x14ac:dyDescent="0.2">
      <c r="A1072" s="568"/>
      <c r="B1072" s="454"/>
      <c r="C1072" s="444"/>
      <c r="D1072" s="42">
        <v>2019</v>
      </c>
      <c r="E1072" s="116">
        <f t="shared" si="133"/>
        <v>0</v>
      </c>
      <c r="F1072" s="56">
        <v>0</v>
      </c>
      <c r="G1072" s="56">
        <v>0</v>
      </c>
      <c r="H1072" s="56">
        <v>0</v>
      </c>
      <c r="I1072" s="56">
        <v>0</v>
      </c>
      <c r="J1072" s="56">
        <v>0</v>
      </c>
      <c r="K1072" s="571"/>
      <c r="L1072" s="345"/>
      <c r="M1072" s="344"/>
      <c r="N1072" s="284"/>
    </row>
    <row r="1073" spans="1:15" s="294" customFormat="1" ht="28.5" customHeight="1" x14ac:dyDescent="0.2">
      <c r="A1073" s="568"/>
      <c r="B1073" s="454"/>
      <c r="C1073" s="444"/>
      <c r="D1073" s="42">
        <v>2020</v>
      </c>
      <c r="E1073" s="116">
        <f t="shared" si="133"/>
        <v>0.95488260000000003</v>
      </c>
      <c r="F1073" s="56">
        <v>0</v>
      </c>
      <c r="G1073" s="56">
        <f>0.8637129-0.00431856</f>
        <v>0.85939434000000003</v>
      </c>
      <c r="H1073" s="56">
        <v>0</v>
      </c>
      <c r="I1073" s="56">
        <f>0.0959681-0.00047984</f>
        <v>9.5488260000000005E-2</v>
      </c>
      <c r="J1073" s="56">
        <v>0</v>
      </c>
      <c r="K1073" s="571"/>
      <c r="L1073" s="345"/>
      <c r="M1073" s="344"/>
      <c r="N1073" s="284"/>
      <c r="O1073" s="284"/>
    </row>
    <row r="1074" spans="1:15" s="294" customFormat="1" ht="28.5" customHeight="1" x14ac:dyDescent="0.2">
      <c r="A1074" s="568"/>
      <c r="B1074" s="454"/>
      <c r="C1074" s="444"/>
      <c r="D1074" s="351">
        <v>2021</v>
      </c>
      <c r="E1074" s="116">
        <f t="shared" si="133"/>
        <v>0</v>
      </c>
      <c r="F1074" s="56">
        <v>0</v>
      </c>
      <c r="G1074" s="56">
        <v>0</v>
      </c>
      <c r="H1074" s="56">
        <v>0</v>
      </c>
      <c r="I1074" s="56">
        <v>0</v>
      </c>
      <c r="J1074" s="56">
        <v>0</v>
      </c>
      <c r="K1074" s="571"/>
      <c r="L1074" s="345"/>
      <c r="M1074" s="344"/>
      <c r="N1074" s="284"/>
      <c r="O1074" s="284"/>
    </row>
    <row r="1075" spans="1:15" s="294" customFormat="1" ht="28.5" customHeight="1" x14ac:dyDescent="0.2">
      <c r="A1075" s="568"/>
      <c r="B1075" s="454"/>
      <c r="C1075" s="444"/>
      <c r="D1075" s="351">
        <v>2022</v>
      </c>
      <c r="E1075" s="116">
        <f t="shared" si="133"/>
        <v>0</v>
      </c>
      <c r="F1075" s="56">
        <v>0</v>
      </c>
      <c r="G1075" s="56">
        <v>0</v>
      </c>
      <c r="H1075" s="56">
        <v>0</v>
      </c>
      <c r="I1075" s="56">
        <v>0</v>
      </c>
      <c r="J1075" s="56">
        <v>0</v>
      </c>
      <c r="K1075" s="571"/>
      <c r="L1075" s="345"/>
      <c r="M1075" s="344"/>
      <c r="N1075" s="284"/>
      <c r="O1075" s="284"/>
    </row>
    <row r="1076" spans="1:15" s="294" customFormat="1" ht="28.5" customHeight="1" x14ac:dyDescent="0.2">
      <c r="A1076" s="568"/>
      <c r="B1076" s="454"/>
      <c r="C1076" s="444"/>
      <c r="D1076" s="351">
        <v>2023</v>
      </c>
      <c r="E1076" s="116">
        <f t="shared" si="133"/>
        <v>0</v>
      </c>
      <c r="F1076" s="56">
        <v>0</v>
      </c>
      <c r="G1076" s="56">
        <v>0</v>
      </c>
      <c r="H1076" s="56">
        <v>0</v>
      </c>
      <c r="I1076" s="56">
        <v>0</v>
      </c>
      <c r="J1076" s="56">
        <v>0</v>
      </c>
      <c r="K1076" s="571"/>
      <c r="L1076" s="345"/>
      <c r="M1076" s="344"/>
      <c r="N1076" s="284"/>
      <c r="O1076" s="284"/>
    </row>
    <row r="1077" spans="1:15" s="294" customFormat="1" ht="28.5" customHeight="1" x14ac:dyDescent="0.2">
      <c r="A1077" s="568"/>
      <c r="B1077" s="454"/>
      <c r="C1077" s="444"/>
      <c r="D1077" s="42">
        <v>2024</v>
      </c>
      <c r="E1077" s="116">
        <f t="shared" si="133"/>
        <v>0</v>
      </c>
      <c r="F1077" s="56">
        <v>0</v>
      </c>
      <c r="G1077" s="56">
        <v>0</v>
      </c>
      <c r="H1077" s="56">
        <v>0</v>
      </c>
      <c r="I1077" s="56">
        <v>0</v>
      </c>
      <c r="J1077" s="56">
        <v>0</v>
      </c>
      <c r="K1077" s="571"/>
      <c r="L1077" s="345"/>
      <c r="M1077" s="344"/>
      <c r="N1077" s="284"/>
      <c r="O1077" s="284"/>
    </row>
    <row r="1078" spans="1:15" s="294" customFormat="1" ht="28.5" customHeight="1" x14ac:dyDescent="0.2">
      <c r="A1078" s="568"/>
      <c r="B1078" s="454"/>
      <c r="C1078" s="444"/>
      <c r="D1078" s="42">
        <v>2025</v>
      </c>
      <c r="E1078" s="116">
        <f t="shared" si="133"/>
        <v>0</v>
      </c>
      <c r="F1078" s="56">
        <v>0</v>
      </c>
      <c r="G1078" s="56">
        <v>0</v>
      </c>
      <c r="H1078" s="56">
        <v>0</v>
      </c>
      <c r="I1078" s="56">
        <v>0</v>
      </c>
      <c r="J1078" s="56">
        <v>0</v>
      </c>
      <c r="K1078" s="571"/>
      <c r="L1078" s="340"/>
      <c r="M1078" s="344"/>
      <c r="N1078" s="284"/>
      <c r="O1078" s="284"/>
    </row>
    <row r="1079" spans="1:15" s="294" customFormat="1" ht="28.5" customHeight="1" thickBot="1" x14ac:dyDescent="0.25">
      <c r="A1079" s="568"/>
      <c r="B1079" s="454"/>
      <c r="C1079" s="444"/>
      <c r="D1079" s="134">
        <v>2026</v>
      </c>
      <c r="E1079" s="269">
        <f t="shared" si="133"/>
        <v>0</v>
      </c>
      <c r="F1079" s="278">
        <v>0</v>
      </c>
      <c r="G1079" s="278">
        <v>0</v>
      </c>
      <c r="H1079" s="278">
        <v>0</v>
      </c>
      <c r="I1079" s="278">
        <v>0</v>
      </c>
      <c r="J1079" s="278">
        <v>0</v>
      </c>
      <c r="K1079" s="571"/>
      <c r="L1079" s="340"/>
      <c r="M1079" s="344"/>
      <c r="N1079" s="284"/>
      <c r="O1079" s="284"/>
    </row>
    <row r="1080" spans="1:15" s="294" customFormat="1" ht="28.5" customHeight="1" x14ac:dyDescent="0.2">
      <c r="A1080" s="516" t="s">
        <v>195</v>
      </c>
      <c r="B1080" s="453" t="s">
        <v>192</v>
      </c>
      <c r="C1080" s="443"/>
      <c r="D1080" s="190" t="s">
        <v>5</v>
      </c>
      <c r="E1080" s="191">
        <f>SUM(E1081:E1096)</f>
        <v>0.23133869000000001</v>
      </c>
      <c r="F1080" s="191">
        <f t="shared" ref="F1080:J1080" si="134">SUM(F1081:F1096)</f>
        <v>0</v>
      </c>
      <c r="G1080" s="191">
        <f t="shared" si="134"/>
        <v>0.20820482000000001</v>
      </c>
      <c r="H1080" s="191">
        <f t="shared" si="134"/>
        <v>0</v>
      </c>
      <c r="I1080" s="191">
        <f t="shared" si="134"/>
        <v>2.3133870000000001E-2</v>
      </c>
      <c r="J1080" s="191">
        <f t="shared" si="134"/>
        <v>0</v>
      </c>
      <c r="K1080" s="519">
        <v>2021</v>
      </c>
      <c r="L1080" s="345"/>
      <c r="M1080" s="344"/>
      <c r="N1080" s="284"/>
      <c r="O1080" s="284"/>
    </row>
    <row r="1081" spans="1:15" s="294" customFormat="1" ht="28.5" customHeight="1" x14ac:dyDescent="0.2">
      <c r="A1081" s="517"/>
      <c r="B1081" s="454"/>
      <c r="C1081" s="444"/>
      <c r="D1081" s="42">
        <v>2011</v>
      </c>
      <c r="E1081" s="116">
        <f>F1081+G1081+H1081+I1081+J1081</f>
        <v>0</v>
      </c>
      <c r="F1081" s="56">
        <v>0</v>
      </c>
      <c r="G1081" s="56">
        <v>0</v>
      </c>
      <c r="H1081" s="56">
        <v>0</v>
      </c>
      <c r="I1081" s="56">
        <v>0</v>
      </c>
      <c r="J1081" s="56">
        <v>0</v>
      </c>
      <c r="K1081" s="520"/>
      <c r="L1081" s="345"/>
      <c r="M1081" s="344"/>
      <c r="N1081" s="284"/>
      <c r="O1081" s="284"/>
    </row>
    <row r="1082" spans="1:15" s="294" customFormat="1" ht="28.5" customHeight="1" x14ac:dyDescent="0.2">
      <c r="A1082" s="517"/>
      <c r="B1082" s="454"/>
      <c r="C1082" s="444"/>
      <c r="D1082" s="42">
        <v>2012</v>
      </c>
      <c r="E1082" s="116">
        <f t="shared" ref="E1082:E1093" si="135">F1082+G1082+H1082+I1082+J1082</f>
        <v>0</v>
      </c>
      <c r="F1082" s="56">
        <v>0</v>
      </c>
      <c r="G1082" s="56">
        <v>0</v>
      </c>
      <c r="H1082" s="56">
        <v>0</v>
      </c>
      <c r="I1082" s="56">
        <v>0</v>
      </c>
      <c r="J1082" s="56">
        <v>0</v>
      </c>
      <c r="K1082" s="520"/>
      <c r="L1082" s="345"/>
      <c r="M1082" s="344"/>
      <c r="N1082" s="284"/>
      <c r="O1082" s="284"/>
    </row>
    <row r="1083" spans="1:15" s="294" customFormat="1" ht="28.5" customHeight="1" x14ac:dyDescent="0.2">
      <c r="A1083" s="517"/>
      <c r="B1083" s="454"/>
      <c r="C1083" s="444"/>
      <c r="D1083" s="42">
        <v>2013</v>
      </c>
      <c r="E1083" s="116">
        <f t="shared" si="135"/>
        <v>0</v>
      </c>
      <c r="F1083" s="56">
        <v>0</v>
      </c>
      <c r="G1083" s="56">
        <v>0</v>
      </c>
      <c r="H1083" s="56">
        <v>0</v>
      </c>
      <c r="I1083" s="56">
        <v>0</v>
      </c>
      <c r="J1083" s="56">
        <v>0</v>
      </c>
      <c r="K1083" s="520"/>
      <c r="L1083" s="345"/>
      <c r="M1083" s="344"/>
      <c r="N1083" s="284"/>
      <c r="O1083" s="284"/>
    </row>
    <row r="1084" spans="1:15" s="294" customFormat="1" ht="28.5" customHeight="1" x14ac:dyDescent="0.2">
      <c r="A1084" s="517"/>
      <c r="B1084" s="454"/>
      <c r="C1084" s="444"/>
      <c r="D1084" s="42">
        <v>2014</v>
      </c>
      <c r="E1084" s="116">
        <f t="shared" si="135"/>
        <v>0</v>
      </c>
      <c r="F1084" s="56">
        <v>0</v>
      </c>
      <c r="G1084" s="56">
        <v>0</v>
      </c>
      <c r="H1084" s="56">
        <v>0</v>
      </c>
      <c r="I1084" s="56">
        <v>0</v>
      </c>
      <c r="J1084" s="56">
        <v>0</v>
      </c>
      <c r="K1084" s="520"/>
      <c r="L1084" s="345"/>
      <c r="M1084" s="344"/>
      <c r="N1084" s="284"/>
      <c r="O1084" s="284"/>
    </row>
    <row r="1085" spans="1:15" s="294" customFormat="1" ht="28.5" customHeight="1" x14ac:dyDescent="0.2">
      <c r="A1085" s="517"/>
      <c r="B1085" s="454"/>
      <c r="C1085" s="444"/>
      <c r="D1085" s="42">
        <v>2015</v>
      </c>
      <c r="E1085" s="116">
        <f t="shared" si="135"/>
        <v>0</v>
      </c>
      <c r="F1085" s="56">
        <v>0</v>
      </c>
      <c r="G1085" s="56">
        <v>0</v>
      </c>
      <c r="H1085" s="56">
        <v>0</v>
      </c>
      <c r="I1085" s="56">
        <v>0</v>
      </c>
      <c r="J1085" s="56">
        <v>0</v>
      </c>
      <c r="K1085" s="520"/>
      <c r="L1085" s="345"/>
      <c r="M1085" s="344"/>
      <c r="N1085" s="284"/>
      <c r="O1085" s="284"/>
    </row>
    <row r="1086" spans="1:15" s="294" customFormat="1" ht="28.5" customHeight="1" x14ac:dyDescent="0.2">
      <c r="A1086" s="517"/>
      <c r="B1086" s="454"/>
      <c r="C1086" s="444"/>
      <c r="D1086" s="42">
        <v>2016</v>
      </c>
      <c r="E1086" s="116">
        <f t="shared" si="135"/>
        <v>0</v>
      </c>
      <c r="F1086" s="56">
        <v>0</v>
      </c>
      <c r="G1086" s="56">
        <v>0</v>
      </c>
      <c r="H1086" s="56">
        <v>0</v>
      </c>
      <c r="I1086" s="56">
        <v>0</v>
      </c>
      <c r="J1086" s="56">
        <v>0</v>
      </c>
      <c r="K1086" s="520"/>
      <c r="L1086" s="345"/>
      <c r="M1086" s="344"/>
      <c r="N1086" s="284"/>
      <c r="O1086" s="284"/>
    </row>
    <row r="1087" spans="1:15" s="294" customFormat="1" ht="28.5" customHeight="1" x14ac:dyDescent="0.2">
      <c r="A1087" s="517"/>
      <c r="B1087" s="454"/>
      <c r="C1087" s="444"/>
      <c r="D1087" s="42">
        <v>2017</v>
      </c>
      <c r="E1087" s="116">
        <f t="shared" si="135"/>
        <v>0</v>
      </c>
      <c r="F1087" s="56">
        <v>0</v>
      </c>
      <c r="G1087" s="56">
        <v>0</v>
      </c>
      <c r="H1087" s="56">
        <v>0</v>
      </c>
      <c r="I1087" s="56">
        <v>0</v>
      </c>
      <c r="J1087" s="56">
        <v>0</v>
      </c>
      <c r="K1087" s="520"/>
      <c r="L1087" s="345"/>
      <c r="M1087" s="344"/>
      <c r="N1087" s="284"/>
      <c r="O1087" s="284"/>
    </row>
    <row r="1088" spans="1:15" s="294" customFormat="1" ht="28.5" customHeight="1" x14ac:dyDescent="0.2">
      <c r="A1088" s="517"/>
      <c r="B1088" s="454"/>
      <c r="C1088" s="444"/>
      <c r="D1088" s="42">
        <v>2018</v>
      </c>
      <c r="E1088" s="116">
        <f t="shared" si="135"/>
        <v>0</v>
      </c>
      <c r="F1088" s="56">
        <v>0</v>
      </c>
      <c r="G1088" s="56">
        <v>0</v>
      </c>
      <c r="H1088" s="56">
        <v>0</v>
      </c>
      <c r="I1088" s="56">
        <f>0.01500062-0.00734012-0.0076605</f>
        <v>0</v>
      </c>
      <c r="J1088" s="56">
        <v>0</v>
      </c>
      <c r="K1088" s="520"/>
      <c r="L1088" s="345"/>
      <c r="M1088" s="344"/>
      <c r="N1088" s="284"/>
      <c r="O1088" s="284"/>
    </row>
    <row r="1089" spans="1:17" s="294" customFormat="1" ht="28.5" customHeight="1" x14ac:dyDescent="0.2">
      <c r="A1089" s="517"/>
      <c r="B1089" s="454"/>
      <c r="C1089" s="444"/>
      <c r="D1089" s="42">
        <v>2019</v>
      </c>
      <c r="E1089" s="116">
        <f t="shared" si="135"/>
        <v>0</v>
      </c>
      <c r="F1089" s="56">
        <v>0</v>
      </c>
      <c r="G1089" s="56">
        <v>0</v>
      </c>
      <c r="H1089" s="56">
        <v>0</v>
      </c>
      <c r="I1089" s="56">
        <v>0</v>
      </c>
      <c r="J1089" s="56">
        <v>0</v>
      </c>
      <c r="K1089" s="520"/>
      <c r="L1089" s="345"/>
      <c r="M1089" s="344"/>
      <c r="N1089" s="284"/>
      <c r="O1089" s="284"/>
    </row>
    <row r="1090" spans="1:17" s="294" customFormat="1" ht="28.5" customHeight="1" x14ac:dyDescent="0.2">
      <c r="A1090" s="517"/>
      <c r="B1090" s="454"/>
      <c r="C1090" s="444"/>
      <c r="D1090" s="42">
        <v>2020</v>
      </c>
      <c r="E1090" s="116">
        <f t="shared" si="135"/>
        <v>0</v>
      </c>
      <c r="F1090" s="56">
        <v>0</v>
      </c>
      <c r="G1090" s="56">
        <v>0</v>
      </c>
      <c r="H1090" s="56">
        <v>0</v>
      </c>
      <c r="I1090" s="56">
        <v>0</v>
      </c>
      <c r="J1090" s="56">
        <v>0</v>
      </c>
      <c r="K1090" s="520"/>
      <c r="L1090" s="345"/>
      <c r="M1090" s="344"/>
      <c r="N1090" s="284"/>
      <c r="O1090" s="284"/>
    </row>
    <row r="1091" spans="1:17" s="294" customFormat="1" ht="28.5" customHeight="1" x14ac:dyDescent="0.25">
      <c r="A1091" s="517"/>
      <c r="B1091" s="454"/>
      <c r="C1091" s="444"/>
      <c r="D1091" s="351">
        <v>2021</v>
      </c>
      <c r="E1091" s="116">
        <f t="shared" si="135"/>
        <v>0.23133869000000001</v>
      </c>
      <c r="F1091" s="56">
        <v>0</v>
      </c>
      <c r="G1091" s="56">
        <f>0.20925108-0.00104626</f>
        <v>0.20820482000000001</v>
      </c>
      <c r="H1091" s="56">
        <v>0</v>
      </c>
      <c r="I1091" s="56">
        <f>0.02325012-0.00011625</f>
        <v>2.3133870000000001E-2</v>
      </c>
      <c r="J1091" s="56">
        <v>0</v>
      </c>
      <c r="K1091" s="520"/>
      <c r="L1091" s="345"/>
      <c r="M1091" s="344"/>
      <c r="N1091" s="273"/>
      <c r="O1091" s="273"/>
      <c r="Q1091" s="304">
        <f>G1091+G1108+G1125+G1142</f>
        <v>3.4785538700000007</v>
      </c>
    </row>
    <row r="1092" spans="1:17" s="294" customFormat="1" ht="28.5" customHeight="1" x14ac:dyDescent="0.2">
      <c r="A1092" s="517"/>
      <c r="B1092" s="454"/>
      <c r="C1092" s="444"/>
      <c r="D1092" s="351">
        <v>2022</v>
      </c>
      <c r="E1092" s="116">
        <f t="shared" si="135"/>
        <v>0</v>
      </c>
      <c r="F1092" s="56">
        <v>0</v>
      </c>
      <c r="G1092" s="56">
        <v>0</v>
      </c>
      <c r="H1092" s="56">
        <v>0</v>
      </c>
      <c r="I1092" s="56">
        <v>0</v>
      </c>
      <c r="J1092" s="56">
        <v>0</v>
      </c>
      <c r="K1092" s="520"/>
      <c r="L1092" s="345"/>
      <c r="M1092" s="344"/>
      <c r="N1092" s="284"/>
      <c r="O1092" s="284"/>
    </row>
    <row r="1093" spans="1:17" s="294" customFormat="1" ht="28.5" customHeight="1" x14ac:dyDescent="0.2">
      <c r="A1093" s="517"/>
      <c r="B1093" s="454"/>
      <c r="C1093" s="444"/>
      <c r="D1093" s="351">
        <v>2023</v>
      </c>
      <c r="E1093" s="116">
        <f t="shared" si="135"/>
        <v>0</v>
      </c>
      <c r="F1093" s="56">
        <v>0</v>
      </c>
      <c r="G1093" s="56">
        <v>0</v>
      </c>
      <c r="H1093" s="56">
        <v>0</v>
      </c>
      <c r="I1093" s="56">
        <v>0</v>
      </c>
      <c r="J1093" s="56">
        <v>0</v>
      </c>
      <c r="K1093" s="520"/>
      <c r="L1093" s="345"/>
      <c r="M1093" s="344"/>
      <c r="N1093" s="284"/>
      <c r="O1093" s="284"/>
    </row>
    <row r="1094" spans="1:17" s="294" customFormat="1" ht="28.5" customHeight="1" x14ac:dyDescent="0.2">
      <c r="A1094" s="517"/>
      <c r="B1094" s="454"/>
      <c r="C1094" s="444"/>
      <c r="D1094" s="351">
        <v>2024</v>
      </c>
      <c r="E1094" s="116">
        <f>F1094+G1094+H1094+I1094+J1094</f>
        <v>0</v>
      </c>
      <c r="F1094" s="56">
        <v>0</v>
      </c>
      <c r="G1094" s="56">
        <v>0</v>
      </c>
      <c r="H1094" s="56">
        <v>0</v>
      </c>
      <c r="I1094" s="56">
        <v>0</v>
      </c>
      <c r="J1094" s="56">
        <v>0</v>
      </c>
      <c r="K1094" s="520"/>
      <c r="L1094" s="345"/>
      <c r="M1094" s="344"/>
      <c r="N1094" s="284"/>
      <c r="O1094" s="284"/>
    </row>
    <row r="1095" spans="1:17" s="294" customFormat="1" ht="28.5" customHeight="1" x14ac:dyDescent="0.2">
      <c r="A1095" s="517"/>
      <c r="B1095" s="454"/>
      <c r="C1095" s="444"/>
      <c r="D1095" s="351">
        <v>2025</v>
      </c>
      <c r="E1095" s="116">
        <f t="shared" ref="E1095:E1096" si="136">F1095+G1095+H1095+I1095+J1095</f>
        <v>0</v>
      </c>
      <c r="F1095" s="56">
        <v>0</v>
      </c>
      <c r="G1095" s="56">
        <v>0</v>
      </c>
      <c r="H1095" s="56">
        <v>0</v>
      </c>
      <c r="I1095" s="56">
        <v>0</v>
      </c>
      <c r="J1095" s="56">
        <v>0</v>
      </c>
      <c r="K1095" s="520"/>
      <c r="L1095" s="345"/>
      <c r="M1095" s="344"/>
      <c r="N1095" s="284"/>
      <c r="O1095" s="284"/>
    </row>
    <row r="1096" spans="1:17" s="294" customFormat="1" ht="28.5" customHeight="1" thickBot="1" x14ac:dyDescent="0.25">
      <c r="A1096" s="518"/>
      <c r="B1096" s="462"/>
      <c r="C1096" s="445"/>
      <c r="D1096" s="349">
        <v>2026</v>
      </c>
      <c r="E1096" s="277">
        <f t="shared" si="136"/>
        <v>0</v>
      </c>
      <c r="F1096" s="258">
        <v>0</v>
      </c>
      <c r="G1096" s="258">
        <v>0</v>
      </c>
      <c r="H1096" s="258">
        <v>0</v>
      </c>
      <c r="I1096" s="258">
        <v>0</v>
      </c>
      <c r="J1096" s="258">
        <v>0</v>
      </c>
      <c r="K1096" s="521"/>
      <c r="L1096" s="345"/>
      <c r="M1096" s="344"/>
      <c r="N1096" s="284"/>
      <c r="O1096" s="284"/>
    </row>
    <row r="1097" spans="1:17" s="294" customFormat="1" ht="28.5" customHeight="1" x14ac:dyDescent="0.2">
      <c r="A1097" s="516" t="s">
        <v>196</v>
      </c>
      <c r="B1097" s="453" t="s">
        <v>193</v>
      </c>
      <c r="C1097" s="443"/>
      <c r="D1097" s="190" t="s">
        <v>5</v>
      </c>
      <c r="E1097" s="191">
        <f>SUM(E1098:E1113)</f>
        <v>0.37862759999999995</v>
      </c>
      <c r="F1097" s="191">
        <f t="shared" ref="F1097:J1097" si="137">SUM(F1098:F1113)</f>
        <v>0</v>
      </c>
      <c r="G1097" s="191">
        <f t="shared" si="137"/>
        <v>0.34076483999999996</v>
      </c>
      <c r="H1097" s="191">
        <f t="shared" si="137"/>
        <v>0</v>
      </c>
      <c r="I1097" s="191">
        <f t="shared" si="137"/>
        <v>3.7862759999999995E-2</v>
      </c>
      <c r="J1097" s="306">
        <f t="shared" si="137"/>
        <v>0</v>
      </c>
      <c r="K1097" s="567">
        <v>2021</v>
      </c>
      <c r="L1097" s="340"/>
      <c r="M1097" s="344"/>
      <c r="N1097" s="284"/>
      <c r="O1097" s="284"/>
    </row>
    <row r="1098" spans="1:17" s="294" customFormat="1" ht="28.5" customHeight="1" x14ac:dyDescent="0.2">
      <c r="A1098" s="517"/>
      <c r="B1098" s="454"/>
      <c r="C1098" s="444"/>
      <c r="D1098" s="42">
        <v>2011</v>
      </c>
      <c r="E1098" s="116">
        <f>F1098+G1098+H1098+I1098+J1098</f>
        <v>0</v>
      </c>
      <c r="F1098" s="56">
        <v>0</v>
      </c>
      <c r="G1098" s="56">
        <v>0</v>
      </c>
      <c r="H1098" s="56">
        <v>0</v>
      </c>
      <c r="I1098" s="56">
        <v>0</v>
      </c>
      <c r="J1098" s="307">
        <v>0</v>
      </c>
      <c r="K1098" s="532"/>
      <c r="L1098" s="340"/>
      <c r="M1098" s="344"/>
      <c r="N1098" s="284"/>
      <c r="O1098" s="284"/>
    </row>
    <row r="1099" spans="1:17" s="294" customFormat="1" ht="28.5" customHeight="1" x14ac:dyDescent="0.2">
      <c r="A1099" s="517"/>
      <c r="B1099" s="454"/>
      <c r="C1099" s="444"/>
      <c r="D1099" s="42">
        <v>2012</v>
      </c>
      <c r="E1099" s="116">
        <f t="shared" ref="E1099:E1113" si="138">F1099+G1099+H1099+I1099+J1099</f>
        <v>0</v>
      </c>
      <c r="F1099" s="56">
        <v>0</v>
      </c>
      <c r="G1099" s="56">
        <v>0</v>
      </c>
      <c r="H1099" s="56">
        <v>0</v>
      </c>
      <c r="I1099" s="56">
        <v>0</v>
      </c>
      <c r="J1099" s="307">
        <v>0</v>
      </c>
      <c r="K1099" s="532"/>
      <c r="L1099" s="340"/>
      <c r="M1099" s="344"/>
      <c r="N1099" s="284"/>
      <c r="O1099" s="284"/>
    </row>
    <row r="1100" spans="1:17" s="294" customFormat="1" ht="28.5" customHeight="1" x14ac:dyDescent="0.2">
      <c r="A1100" s="517"/>
      <c r="B1100" s="454"/>
      <c r="C1100" s="444"/>
      <c r="D1100" s="42">
        <v>2013</v>
      </c>
      <c r="E1100" s="116">
        <f t="shared" si="138"/>
        <v>0</v>
      </c>
      <c r="F1100" s="56">
        <v>0</v>
      </c>
      <c r="G1100" s="56">
        <v>0</v>
      </c>
      <c r="H1100" s="56">
        <v>0</v>
      </c>
      <c r="I1100" s="56">
        <v>0</v>
      </c>
      <c r="J1100" s="307">
        <v>0</v>
      </c>
      <c r="K1100" s="532"/>
      <c r="L1100" s="340"/>
      <c r="M1100" s="344"/>
      <c r="N1100" s="284"/>
      <c r="O1100" s="284"/>
    </row>
    <row r="1101" spans="1:17" s="294" customFormat="1" ht="28.5" customHeight="1" x14ac:dyDescent="0.2">
      <c r="A1101" s="517"/>
      <c r="B1101" s="454"/>
      <c r="C1101" s="444"/>
      <c r="D1101" s="42">
        <v>2014</v>
      </c>
      <c r="E1101" s="116">
        <f t="shared" si="138"/>
        <v>0</v>
      </c>
      <c r="F1101" s="56">
        <v>0</v>
      </c>
      <c r="G1101" s="56">
        <v>0</v>
      </c>
      <c r="H1101" s="56">
        <v>0</v>
      </c>
      <c r="I1101" s="56">
        <v>0</v>
      </c>
      <c r="J1101" s="307">
        <v>0</v>
      </c>
      <c r="K1101" s="532"/>
      <c r="L1101" s="340"/>
      <c r="M1101" s="344"/>
      <c r="N1101" s="284"/>
      <c r="O1101" s="284"/>
    </row>
    <row r="1102" spans="1:17" s="294" customFormat="1" ht="28.5" customHeight="1" x14ac:dyDescent="0.2">
      <c r="A1102" s="517"/>
      <c r="B1102" s="454"/>
      <c r="C1102" s="444"/>
      <c r="D1102" s="42">
        <v>2015</v>
      </c>
      <c r="E1102" s="116">
        <f t="shared" si="138"/>
        <v>0</v>
      </c>
      <c r="F1102" s="56">
        <v>0</v>
      </c>
      <c r="G1102" s="56">
        <v>0</v>
      </c>
      <c r="H1102" s="56">
        <v>0</v>
      </c>
      <c r="I1102" s="56">
        <v>0</v>
      </c>
      <c r="J1102" s="307">
        <v>0</v>
      </c>
      <c r="K1102" s="532"/>
      <c r="L1102" s="340"/>
      <c r="M1102" s="344"/>
      <c r="N1102" s="284"/>
      <c r="O1102" s="284"/>
    </row>
    <row r="1103" spans="1:17" s="294" customFormat="1" ht="28.5" customHeight="1" x14ac:dyDescent="0.2">
      <c r="A1103" s="517"/>
      <c r="B1103" s="454"/>
      <c r="C1103" s="444"/>
      <c r="D1103" s="42">
        <v>2016</v>
      </c>
      <c r="E1103" s="116">
        <f t="shared" si="138"/>
        <v>0</v>
      </c>
      <c r="F1103" s="56">
        <v>0</v>
      </c>
      <c r="G1103" s="56">
        <v>0</v>
      </c>
      <c r="H1103" s="56">
        <v>0</v>
      </c>
      <c r="I1103" s="56">
        <v>0</v>
      </c>
      <c r="J1103" s="307">
        <v>0</v>
      </c>
      <c r="K1103" s="532"/>
      <c r="L1103" s="340"/>
      <c r="M1103" s="344"/>
      <c r="N1103" s="284"/>
      <c r="O1103" s="284"/>
    </row>
    <row r="1104" spans="1:17" s="294" customFormat="1" ht="28.5" customHeight="1" x14ac:dyDescent="0.2">
      <c r="A1104" s="517"/>
      <c r="B1104" s="454"/>
      <c r="C1104" s="444"/>
      <c r="D1104" s="42">
        <v>2017</v>
      </c>
      <c r="E1104" s="116">
        <f t="shared" si="138"/>
        <v>0</v>
      </c>
      <c r="F1104" s="56">
        <v>0</v>
      </c>
      <c r="G1104" s="56">
        <v>0</v>
      </c>
      <c r="H1104" s="56">
        <v>0</v>
      </c>
      <c r="I1104" s="56">
        <v>0</v>
      </c>
      <c r="J1104" s="307">
        <v>0</v>
      </c>
      <c r="K1104" s="532"/>
      <c r="L1104" s="340"/>
      <c r="M1104" s="344"/>
      <c r="N1104" s="284"/>
      <c r="O1104" s="284"/>
    </row>
    <row r="1105" spans="1:15" s="294" customFormat="1" ht="28.5" customHeight="1" x14ac:dyDescent="0.2">
      <c r="A1105" s="517"/>
      <c r="B1105" s="454"/>
      <c r="C1105" s="444"/>
      <c r="D1105" s="42">
        <v>2018</v>
      </c>
      <c r="E1105" s="116">
        <f t="shared" si="138"/>
        <v>0</v>
      </c>
      <c r="F1105" s="56">
        <v>0</v>
      </c>
      <c r="G1105" s="56">
        <v>0</v>
      </c>
      <c r="H1105" s="56">
        <v>0</v>
      </c>
      <c r="I1105" s="56">
        <f>0.01500062-0.00734012-0.0076605</f>
        <v>0</v>
      </c>
      <c r="J1105" s="307">
        <v>0</v>
      </c>
      <c r="K1105" s="532"/>
      <c r="L1105" s="340"/>
      <c r="M1105" s="344"/>
      <c r="N1105" s="284"/>
      <c r="O1105" s="284"/>
    </row>
    <row r="1106" spans="1:15" s="294" customFormat="1" ht="28.5" customHeight="1" x14ac:dyDescent="0.2">
      <c r="A1106" s="517"/>
      <c r="B1106" s="454"/>
      <c r="C1106" s="444"/>
      <c r="D1106" s="42">
        <v>2019</v>
      </c>
      <c r="E1106" s="116">
        <f t="shared" si="138"/>
        <v>0</v>
      </c>
      <c r="F1106" s="56">
        <v>0</v>
      </c>
      <c r="G1106" s="56">
        <v>0</v>
      </c>
      <c r="H1106" s="56">
        <v>0</v>
      </c>
      <c r="I1106" s="56">
        <v>0</v>
      </c>
      <c r="J1106" s="307">
        <v>0</v>
      </c>
      <c r="K1106" s="532"/>
      <c r="L1106" s="340"/>
      <c r="M1106" s="344"/>
      <c r="N1106" s="284"/>
      <c r="O1106" s="284"/>
    </row>
    <row r="1107" spans="1:15" s="294" customFormat="1" ht="28.5" customHeight="1" x14ac:dyDescent="0.2">
      <c r="A1107" s="517"/>
      <c r="B1107" s="454"/>
      <c r="C1107" s="444"/>
      <c r="D1107" s="42">
        <v>2020</v>
      </c>
      <c r="E1107" s="116">
        <f t="shared" si="138"/>
        <v>0</v>
      </c>
      <c r="F1107" s="56">
        <v>0</v>
      </c>
      <c r="G1107" s="56">
        <v>0</v>
      </c>
      <c r="H1107" s="56">
        <v>0</v>
      </c>
      <c r="I1107" s="56">
        <v>0</v>
      </c>
      <c r="J1107" s="307">
        <v>0</v>
      </c>
      <c r="K1107" s="532"/>
      <c r="L1107" s="340"/>
      <c r="M1107" s="344"/>
      <c r="N1107" s="284"/>
      <c r="O1107" s="284"/>
    </row>
    <row r="1108" spans="1:15" s="294" customFormat="1" ht="28.5" customHeight="1" x14ac:dyDescent="0.25">
      <c r="A1108" s="517"/>
      <c r="B1108" s="454"/>
      <c r="C1108" s="444"/>
      <c r="D1108" s="351">
        <v>2021</v>
      </c>
      <c r="E1108" s="116">
        <f t="shared" si="138"/>
        <v>0.37862759999999995</v>
      </c>
      <c r="F1108" s="56">
        <v>0</v>
      </c>
      <c r="G1108" s="56">
        <f>0.42703092-0.08626608</f>
        <v>0.34076483999999996</v>
      </c>
      <c r="H1108" s="56">
        <v>0</v>
      </c>
      <c r="I1108" s="56">
        <f>0.04744788-0.00958512</f>
        <v>3.7862759999999995E-2</v>
      </c>
      <c r="J1108" s="307">
        <v>0</v>
      </c>
      <c r="K1108" s="532"/>
      <c r="L1108" s="340"/>
      <c r="M1108" s="344"/>
      <c r="N1108" s="273"/>
      <c r="O1108" s="273"/>
    </row>
    <row r="1109" spans="1:15" s="294" customFormat="1" ht="28.5" customHeight="1" x14ac:dyDescent="0.2">
      <c r="A1109" s="517"/>
      <c r="B1109" s="454"/>
      <c r="C1109" s="444"/>
      <c r="D1109" s="351">
        <v>2022</v>
      </c>
      <c r="E1109" s="116">
        <f t="shared" si="138"/>
        <v>0</v>
      </c>
      <c r="F1109" s="56">
        <v>0</v>
      </c>
      <c r="G1109" s="56">
        <v>0</v>
      </c>
      <c r="H1109" s="56">
        <v>0</v>
      </c>
      <c r="I1109" s="56">
        <v>0</v>
      </c>
      <c r="J1109" s="307">
        <v>0</v>
      </c>
      <c r="K1109" s="532"/>
      <c r="L1109" s="340"/>
      <c r="M1109" s="344"/>
      <c r="N1109" s="284"/>
      <c r="O1109" s="284"/>
    </row>
    <row r="1110" spans="1:15" s="294" customFormat="1" ht="28.5" customHeight="1" x14ac:dyDescent="0.2">
      <c r="A1110" s="517"/>
      <c r="B1110" s="454"/>
      <c r="C1110" s="444"/>
      <c r="D1110" s="351">
        <v>2023</v>
      </c>
      <c r="E1110" s="116">
        <f t="shared" si="138"/>
        <v>0</v>
      </c>
      <c r="F1110" s="56">
        <v>0</v>
      </c>
      <c r="G1110" s="56">
        <v>0</v>
      </c>
      <c r="H1110" s="56">
        <v>0</v>
      </c>
      <c r="I1110" s="56">
        <v>0</v>
      </c>
      <c r="J1110" s="307">
        <v>0</v>
      </c>
      <c r="K1110" s="532"/>
      <c r="L1110" s="340"/>
      <c r="M1110" s="344"/>
      <c r="N1110" s="284"/>
      <c r="O1110" s="284"/>
    </row>
    <row r="1111" spans="1:15" s="294" customFormat="1" ht="28.5" customHeight="1" x14ac:dyDescent="0.2">
      <c r="A1111" s="517"/>
      <c r="B1111" s="454"/>
      <c r="C1111" s="444"/>
      <c r="D1111" s="351">
        <v>2024</v>
      </c>
      <c r="E1111" s="116">
        <f t="shared" si="138"/>
        <v>0</v>
      </c>
      <c r="F1111" s="56">
        <v>0</v>
      </c>
      <c r="G1111" s="56">
        <v>0</v>
      </c>
      <c r="H1111" s="56">
        <v>0</v>
      </c>
      <c r="I1111" s="56">
        <v>0</v>
      </c>
      <c r="J1111" s="307">
        <v>0</v>
      </c>
      <c r="K1111" s="532"/>
      <c r="L1111" s="340"/>
      <c r="M1111" s="344"/>
      <c r="N1111" s="284"/>
      <c r="O1111" s="284"/>
    </row>
    <row r="1112" spans="1:15" s="294" customFormat="1" ht="28.5" customHeight="1" x14ac:dyDescent="0.2">
      <c r="A1112" s="517"/>
      <c r="B1112" s="454"/>
      <c r="C1112" s="444"/>
      <c r="D1112" s="351">
        <v>2025</v>
      </c>
      <c r="E1112" s="116">
        <f t="shared" si="138"/>
        <v>0</v>
      </c>
      <c r="F1112" s="56">
        <v>0</v>
      </c>
      <c r="G1112" s="56">
        <v>0</v>
      </c>
      <c r="H1112" s="56">
        <v>0</v>
      </c>
      <c r="I1112" s="56">
        <v>0</v>
      </c>
      <c r="J1112" s="307">
        <v>0</v>
      </c>
      <c r="K1112" s="532"/>
      <c r="L1112" s="340"/>
      <c r="M1112" s="344"/>
      <c r="N1112" s="284"/>
      <c r="O1112" s="284"/>
    </row>
    <row r="1113" spans="1:15" s="294" customFormat="1" ht="28.5" customHeight="1" thickBot="1" x14ac:dyDescent="0.25">
      <c r="A1113" s="518"/>
      <c r="B1113" s="462"/>
      <c r="C1113" s="445"/>
      <c r="D1113" s="349">
        <v>2026</v>
      </c>
      <c r="E1113" s="277">
        <f t="shared" si="138"/>
        <v>0</v>
      </c>
      <c r="F1113" s="258">
        <v>0</v>
      </c>
      <c r="G1113" s="258">
        <v>0</v>
      </c>
      <c r="H1113" s="258">
        <v>0</v>
      </c>
      <c r="I1113" s="258">
        <v>0</v>
      </c>
      <c r="J1113" s="308">
        <v>0</v>
      </c>
      <c r="K1113" s="533"/>
      <c r="L1113" s="340"/>
      <c r="M1113" s="344"/>
      <c r="N1113" s="284"/>
      <c r="O1113" s="284"/>
    </row>
    <row r="1114" spans="1:15" s="294" customFormat="1" ht="28.5" customHeight="1" x14ac:dyDescent="0.2">
      <c r="A1114" s="516" t="s">
        <v>197</v>
      </c>
      <c r="B1114" s="453" t="s">
        <v>194</v>
      </c>
      <c r="C1114" s="443"/>
      <c r="D1114" s="351" t="s">
        <v>5</v>
      </c>
      <c r="E1114" s="133">
        <f>SUM(E1115:E1130)</f>
        <v>0.37371957</v>
      </c>
      <c r="F1114" s="133">
        <f t="shared" ref="F1114:J1114" si="139">SUM(F1115:F1130)</f>
        <v>0</v>
      </c>
      <c r="G1114" s="133">
        <f t="shared" si="139"/>
        <v>0.33634761000000002</v>
      </c>
      <c r="H1114" s="133">
        <f t="shared" si="139"/>
        <v>0</v>
      </c>
      <c r="I1114" s="133">
        <f t="shared" si="139"/>
        <v>3.7371960000000003E-2</v>
      </c>
      <c r="J1114" s="133">
        <f t="shared" si="139"/>
        <v>0</v>
      </c>
      <c r="K1114" s="495">
        <v>2021</v>
      </c>
      <c r="L1114" s="340"/>
      <c r="M1114" s="344"/>
      <c r="N1114" s="284"/>
      <c r="O1114" s="284"/>
    </row>
    <row r="1115" spans="1:15" s="294" customFormat="1" ht="28.5" customHeight="1" x14ac:dyDescent="0.2">
      <c r="A1115" s="517"/>
      <c r="B1115" s="454"/>
      <c r="C1115" s="444"/>
      <c r="D1115" s="42">
        <v>2011</v>
      </c>
      <c r="E1115" s="116">
        <f>F1115+G1115+H1115+I1115+J1115</f>
        <v>0</v>
      </c>
      <c r="F1115" s="56">
        <v>0</v>
      </c>
      <c r="G1115" s="56">
        <v>0</v>
      </c>
      <c r="H1115" s="56">
        <v>0</v>
      </c>
      <c r="I1115" s="56">
        <v>0</v>
      </c>
      <c r="J1115" s="56">
        <v>0</v>
      </c>
      <c r="K1115" s="444"/>
      <c r="L1115" s="340"/>
      <c r="M1115" s="344"/>
      <c r="N1115" s="284"/>
      <c r="O1115" s="284"/>
    </row>
    <row r="1116" spans="1:15" s="294" customFormat="1" ht="28.5" customHeight="1" x14ac:dyDescent="0.2">
      <c r="A1116" s="517"/>
      <c r="B1116" s="454"/>
      <c r="C1116" s="444"/>
      <c r="D1116" s="42">
        <v>2012</v>
      </c>
      <c r="E1116" s="116">
        <f t="shared" ref="E1116:E1130" si="140">F1116+G1116+H1116+I1116+J1116</f>
        <v>0</v>
      </c>
      <c r="F1116" s="56">
        <v>0</v>
      </c>
      <c r="G1116" s="56">
        <v>0</v>
      </c>
      <c r="H1116" s="56">
        <v>0</v>
      </c>
      <c r="I1116" s="56">
        <v>0</v>
      </c>
      <c r="J1116" s="56">
        <v>0</v>
      </c>
      <c r="K1116" s="444"/>
      <c r="L1116" s="340"/>
      <c r="M1116" s="344"/>
      <c r="N1116" s="284"/>
      <c r="O1116" s="284"/>
    </row>
    <row r="1117" spans="1:15" s="294" customFormat="1" ht="28.5" customHeight="1" x14ac:dyDescent="0.2">
      <c r="A1117" s="517"/>
      <c r="B1117" s="454"/>
      <c r="C1117" s="444"/>
      <c r="D1117" s="42">
        <v>2013</v>
      </c>
      <c r="E1117" s="116">
        <f t="shared" si="140"/>
        <v>0</v>
      </c>
      <c r="F1117" s="56">
        <v>0</v>
      </c>
      <c r="G1117" s="56">
        <v>0</v>
      </c>
      <c r="H1117" s="56">
        <v>0</v>
      </c>
      <c r="I1117" s="56">
        <v>0</v>
      </c>
      <c r="J1117" s="56">
        <v>0</v>
      </c>
      <c r="K1117" s="444"/>
      <c r="L1117" s="340"/>
      <c r="M1117" s="344"/>
      <c r="N1117" s="284"/>
      <c r="O1117" s="284"/>
    </row>
    <row r="1118" spans="1:15" s="294" customFormat="1" ht="28.5" customHeight="1" x14ac:dyDescent="0.2">
      <c r="A1118" s="517"/>
      <c r="B1118" s="454"/>
      <c r="C1118" s="444"/>
      <c r="D1118" s="42">
        <v>2014</v>
      </c>
      <c r="E1118" s="116">
        <f t="shared" si="140"/>
        <v>0</v>
      </c>
      <c r="F1118" s="56">
        <v>0</v>
      </c>
      <c r="G1118" s="56">
        <v>0</v>
      </c>
      <c r="H1118" s="56">
        <v>0</v>
      </c>
      <c r="I1118" s="56">
        <v>0</v>
      </c>
      <c r="J1118" s="56">
        <v>0</v>
      </c>
      <c r="K1118" s="444"/>
      <c r="L1118" s="340"/>
      <c r="M1118" s="344"/>
      <c r="N1118" s="284"/>
      <c r="O1118" s="284"/>
    </row>
    <row r="1119" spans="1:15" s="294" customFormat="1" ht="28.5" customHeight="1" x14ac:dyDescent="0.2">
      <c r="A1119" s="517"/>
      <c r="B1119" s="454"/>
      <c r="C1119" s="444"/>
      <c r="D1119" s="42">
        <v>2015</v>
      </c>
      <c r="E1119" s="116">
        <f t="shared" si="140"/>
        <v>0</v>
      </c>
      <c r="F1119" s="56">
        <v>0</v>
      </c>
      <c r="G1119" s="56">
        <v>0</v>
      </c>
      <c r="H1119" s="56">
        <v>0</v>
      </c>
      <c r="I1119" s="56">
        <v>0</v>
      </c>
      <c r="J1119" s="56">
        <v>0</v>
      </c>
      <c r="K1119" s="444"/>
      <c r="L1119" s="340"/>
      <c r="M1119" s="344"/>
      <c r="N1119" s="284"/>
      <c r="O1119" s="284"/>
    </row>
    <row r="1120" spans="1:15" s="294" customFormat="1" ht="28.5" customHeight="1" x14ac:dyDescent="0.2">
      <c r="A1120" s="517"/>
      <c r="B1120" s="454"/>
      <c r="C1120" s="444"/>
      <c r="D1120" s="42">
        <v>2016</v>
      </c>
      <c r="E1120" s="116">
        <f t="shared" si="140"/>
        <v>0</v>
      </c>
      <c r="F1120" s="56">
        <v>0</v>
      </c>
      <c r="G1120" s="56">
        <v>0</v>
      </c>
      <c r="H1120" s="56">
        <v>0</v>
      </c>
      <c r="I1120" s="56">
        <v>0</v>
      </c>
      <c r="J1120" s="56">
        <v>0</v>
      </c>
      <c r="K1120" s="444"/>
      <c r="L1120" s="340"/>
      <c r="M1120" s="344"/>
      <c r="N1120" s="284"/>
      <c r="O1120" s="284"/>
    </row>
    <row r="1121" spans="1:15" s="294" customFormat="1" ht="28.5" customHeight="1" x14ac:dyDescent="0.2">
      <c r="A1121" s="517"/>
      <c r="B1121" s="454"/>
      <c r="C1121" s="444"/>
      <c r="D1121" s="42">
        <v>2017</v>
      </c>
      <c r="E1121" s="116">
        <f t="shared" si="140"/>
        <v>0</v>
      </c>
      <c r="F1121" s="56">
        <v>0</v>
      </c>
      <c r="G1121" s="56">
        <v>0</v>
      </c>
      <c r="H1121" s="56">
        <v>0</v>
      </c>
      <c r="I1121" s="56">
        <v>0</v>
      </c>
      <c r="J1121" s="56">
        <v>0</v>
      </c>
      <c r="K1121" s="444"/>
      <c r="L1121" s="340"/>
      <c r="M1121" s="344"/>
      <c r="N1121" s="284"/>
      <c r="O1121" s="284"/>
    </row>
    <row r="1122" spans="1:15" s="294" customFormat="1" ht="28.5" customHeight="1" x14ac:dyDescent="0.2">
      <c r="A1122" s="517"/>
      <c r="B1122" s="454"/>
      <c r="C1122" s="444"/>
      <c r="D1122" s="42">
        <v>2018</v>
      </c>
      <c r="E1122" s="116">
        <f t="shared" si="140"/>
        <v>0</v>
      </c>
      <c r="F1122" s="56">
        <v>0</v>
      </c>
      <c r="G1122" s="56">
        <v>0</v>
      </c>
      <c r="H1122" s="56">
        <v>0</v>
      </c>
      <c r="I1122" s="56">
        <f>0.01500062-0.00734012-0.0076605</f>
        <v>0</v>
      </c>
      <c r="J1122" s="56">
        <v>0</v>
      </c>
      <c r="K1122" s="444"/>
      <c r="L1122" s="340"/>
      <c r="M1122" s="344"/>
      <c r="N1122" s="284"/>
      <c r="O1122" s="284"/>
    </row>
    <row r="1123" spans="1:15" s="294" customFormat="1" ht="28.5" customHeight="1" x14ac:dyDescent="0.2">
      <c r="A1123" s="517"/>
      <c r="B1123" s="454"/>
      <c r="C1123" s="444"/>
      <c r="D1123" s="42">
        <v>2019</v>
      </c>
      <c r="E1123" s="116">
        <f t="shared" si="140"/>
        <v>0</v>
      </c>
      <c r="F1123" s="56">
        <v>0</v>
      </c>
      <c r="G1123" s="56">
        <v>0</v>
      </c>
      <c r="H1123" s="56">
        <v>0</v>
      </c>
      <c r="I1123" s="56">
        <v>0</v>
      </c>
      <c r="J1123" s="56">
        <v>0</v>
      </c>
      <c r="K1123" s="444"/>
      <c r="L1123" s="340"/>
      <c r="M1123" s="344"/>
      <c r="N1123" s="284"/>
      <c r="O1123" s="284"/>
    </row>
    <row r="1124" spans="1:15" s="294" customFormat="1" ht="28.5" customHeight="1" x14ac:dyDescent="0.2">
      <c r="A1124" s="517"/>
      <c r="B1124" s="454"/>
      <c r="C1124" s="444"/>
      <c r="D1124" s="42">
        <v>2020</v>
      </c>
      <c r="E1124" s="116">
        <f t="shared" si="140"/>
        <v>0</v>
      </c>
      <c r="F1124" s="56">
        <v>0</v>
      </c>
      <c r="G1124" s="56">
        <v>0</v>
      </c>
      <c r="H1124" s="56">
        <v>0</v>
      </c>
      <c r="I1124" s="56">
        <v>0</v>
      </c>
      <c r="J1124" s="56">
        <v>0</v>
      </c>
      <c r="K1124" s="444"/>
      <c r="L1124" s="340"/>
      <c r="M1124" s="344"/>
      <c r="N1124" s="284"/>
      <c r="O1124" s="284"/>
    </row>
    <row r="1125" spans="1:15" s="294" customFormat="1" ht="28.5" customHeight="1" x14ac:dyDescent="0.25">
      <c r="A1125" s="517"/>
      <c r="B1125" s="454"/>
      <c r="C1125" s="444"/>
      <c r="D1125" s="351">
        <v>2021</v>
      </c>
      <c r="E1125" s="116">
        <f t="shared" si="140"/>
        <v>0.37371957</v>
      </c>
      <c r="F1125" s="56">
        <v>0</v>
      </c>
      <c r="G1125" s="56">
        <f>0.43004196-0.09369435</f>
        <v>0.33634761000000002</v>
      </c>
      <c r="H1125" s="56">
        <v>0</v>
      </c>
      <c r="I1125" s="56">
        <f>0.04778244-0.01041048</f>
        <v>3.7371960000000003E-2</v>
      </c>
      <c r="J1125" s="56">
        <v>0</v>
      </c>
      <c r="K1125" s="444"/>
      <c r="L1125" s="340"/>
      <c r="M1125" s="344"/>
      <c r="N1125" s="273"/>
      <c r="O1125" s="273"/>
    </row>
    <row r="1126" spans="1:15" s="294" customFormat="1" ht="28.5" customHeight="1" x14ac:dyDescent="0.2">
      <c r="A1126" s="517"/>
      <c r="B1126" s="454"/>
      <c r="C1126" s="444"/>
      <c r="D1126" s="351">
        <v>2022</v>
      </c>
      <c r="E1126" s="116">
        <f t="shared" si="140"/>
        <v>0</v>
      </c>
      <c r="F1126" s="56">
        <v>0</v>
      </c>
      <c r="G1126" s="56">
        <v>0</v>
      </c>
      <c r="H1126" s="56">
        <v>0</v>
      </c>
      <c r="I1126" s="56">
        <v>0</v>
      </c>
      <c r="J1126" s="56">
        <v>0</v>
      </c>
      <c r="K1126" s="444"/>
      <c r="L1126" s="340"/>
      <c r="M1126" s="344"/>
      <c r="N1126" s="284"/>
      <c r="O1126" s="284"/>
    </row>
    <row r="1127" spans="1:15" s="294" customFormat="1" ht="28.5" customHeight="1" x14ac:dyDescent="0.2">
      <c r="A1127" s="517"/>
      <c r="B1127" s="454"/>
      <c r="C1127" s="444"/>
      <c r="D1127" s="351">
        <v>2023</v>
      </c>
      <c r="E1127" s="116">
        <f t="shared" si="140"/>
        <v>0</v>
      </c>
      <c r="F1127" s="56">
        <v>0</v>
      </c>
      <c r="G1127" s="56">
        <v>0</v>
      </c>
      <c r="H1127" s="56">
        <v>0</v>
      </c>
      <c r="I1127" s="56">
        <v>0</v>
      </c>
      <c r="J1127" s="56">
        <v>0</v>
      </c>
      <c r="K1127" s="444"/>
      <c r="L1127" s="340"/>
      <c r="M1127" s="344"/>
      <c r="N1127" s="284"/>
      <c r="O1127" s="284"/>
    </row>
    <row r="1128" spans="1:15" s="294" customFormat="1" ht="28.5" customHeight="1" x14ac:dyDescent="0.2">
      <c r="A1128" s="517"/>
      <c r="B1128" s="454"/>
      <c r="C1128" s="444"/>
      <c r="D1128" s="351">
        <v>2024</v>
      </c>
      <c r="E1128" s="116">
        <f t="shared" si="140"/>
        <v>0</v>
      </c>
      <c r="F1128" s="56">
        <v>0</v>
      </c>
      <c r="G1128" s="56">
        <v>0</v>
      </c>
      <c r="H1128" s="56">
        <v>0</v>
      </c>
      <c r="I1128" s="56">
        <v>0</v>
      </c>
      <c r="J1128" s="56">
        <v>0</v>
      </c>
      <c r="K1128" s="444"/>
      <c r="L1128" s="340"/>
      <c r="M1128" s="344"/>
      <c r="N1128" s="284"/>
      <c r="O1128" s="284"/>
    </row>
    <row r="1129" spans="1:15" s="294" customFormat="1" ht="28.5" customHeight="1" x14ac:dyDescent="0.2">
      <c r="A1129" s="517"/>
      <c r="B1129" s="454"/>
      <c r="C1129" s="444"/>
      <c r="D1129" s="351">
        <v>2025</v>
      </c>
      <c r="E1129" s="116">
        <f t="shared" si="140"/>
        <v>0</v>
      </c>
      <c r="F1129" s="56">
        <v>0</v>
      </c>
      <c r="G1129" s="56">
        <v>0</v>
      </c>
      <c r="H1129" s="56">
        <v>0</v>
      </c>
      <c r="I1129" s="56">
        <v>0</v>
      </c>
      <c r="J1129" s="56">
        <v>0</v>
      </c>
      <c r="K1129" s="444"/>
      <c r="L1129" s="340"/>
      <c r="M1129" s="344"/>
      <c r="N1129" s="284"/>
      <c r="O1129" s="284"/>
    </row>
    <row r="1130" spans="1:15" s="294" customFormat="1" ht="28.5" customHeight="1" thickBot="1" x14ac:dyDescent="0.25">
      <c r="A1130" s="518"/>
      <c r="B1130" s="455"/>
      <c r="C1130" s="456"/>
      <c r="D1130" s="351">
        <v>2026</v>
      </c>
      <c r="E1130" s="116">
        <f t="shared" si="140"/>
        <v>0</v>
      </c>
      <c r="F1130" s="56">
        <v>0</v>
      </c>
      <c r="G1130" s="56">
        <v>0</v>
      </c>
      <c r="H1130" s="56">
        <v>0</v>
      </c>
      <c r="I1130" s="56">
        <v>0</v>
      </c>
      <c r="J1130" s="56">
        <v>0</v>
      </c>
      <c r="K1130" s="456"/>
      <c r="L1130" s="340"/>
      <c r="M1130" s="344"/>
      <c r="N1130" s="284"/>
      <c r="O1130" s="284"/>
    </row>
    <row r="1131" spans="1:15" s="294" customFormat="1" ht="28.5" customHeight="1" x14ac:dyDescent="0.2">
      <c r="A1131" s="516" t="s">
        <v>198</v>
      </c>
      <c r="B1131" s="474" t="s">
        <v>203</v>
      </c>
      <c r="C1131" s="495"/>
      <c r="D1131" s="42" t="s">
        <v>5</v>
      </c>
      <c r="E1131" s="116">
        <f>SUM(E1132:E1147)</f>
        <v>2.8813740000000005</v>
      </c>
      <c r="F1131" s="116">
        <f t="shared" ref="F1131:J1131" si="141">SUM(F1132:F1147)</f>
        <v>0</v>
      </c>
      <c r="G1131" s="116">
        <f t="shared" si="141"/>
        <v>2.5932366000000004</v>
      </c>
      <c r="H1131" s="116">
        <f t="shared" si="141"/>
        <v>0</v>
      </c>
      <c r="I1131" s="116">
        <f t="shared" si="141"/>
        <v>0.28813739999999999</v>
      </c>
      <c r="J1131" s="116">
        <f t="shared" si="141"/>
        <v>0</v>
      </c>
      <c r="K1131" s="495">
        <v>2021</v>
      </c>
      <c r="L1131" s="340"/>
      <c r="M1131" s="344"/>
      <c r="N1131" s="284"/>
      <c r="O1131" s="284"/>
    </row>
    <row r="1132" spans="1:15" s="294" customFormat="1" ht="28.5" customHeight="1" x14ac:dyDescent="0.2">
      <c r="A1132" s="517"/>
      <c r="B1132" s="454"/>
      <c r="C1132" s="444"/>
      <c r="D1132" s="42">
        <v>2011</v>
      </c>
      <c r="E1132" s="116">
        <f>F1132+G1132+H1132+I1132+J1132</f>
        <v>0</v>
      </c>
      <c r="F1132" s="56">
        <v>0</v>
      </c>
      <c r="G1132" s="56">
        <v>0</v>
      </c>
      <c r="H1132" s="56">
        <v>0</v>
      </c>
      <c r="I1132" s="56">
        <v>0</v>
      </c>
      <c r="J1132" s="56">
        <v>0</v>
      </c>
      <c r="K1132" s="444"/>
      <c r="L1132" s="340"/>
      <c r="M1132" s="344"/>
      <c r="N1132" s="284"/>
      <c r="O1132" s="284"/>
    </row>
    <row r="1133" spans="1:15" s="294" customFormat="1" ht="28.5" customHeight="1" x14ac:dyDescent="0.2">
      <c r="A1133" s="517"/>
      <c r="B1133" s="454"/>
      <c r="C1133" s="444"/>
      <c r="D1133" s="42">
        <v>2012</v>
      </c>
      <c r="E1133" s="116">
        <f t="shared" ref="E1133:E1147" si="142">F1133+G1133+H1133+I1133+J1133</f>
        <v>0</v>
      </c>
      <c r="F1133" s="56">
        <v>0</v>
      </c>
      <c r="G1133" s="56">
        <v>0</v>
      </c>
      <c r="H1133" s="56">
        <v>0</v>
      </c>
      <c r="I1133" s="56">
        <v>0</v>
      </c>
      <c r="J1133" s="56">
        <v>0</v>
      </c>
      <c r="K1133" s="444"/>
      <c r="L1133" s="340"/>
      <c r="M1133" s="344"/>
      <c r="N1133" s="284"/>
      <c r="O1133" s="284"/>
    </row>
    <row r="1134" spans="1:15" s="294" customFormat="1" ht="28.5" customHeight="1" x14ac:dyDescent="0.2">
      <c r="A1134" s="517"/>
      <c r="B1134" s="454"/>
      <c r="C1134" s="444"/>
      <c r="D1134" s="42">
        <v>2013</v>
      </c>
      <c r="E1134" s="116">
        <f t="shared" si="142"/>
        <v>0</v>
      </c>
      <c r="F1134" s="56">
        <v>0</v>
      </c>
      <c r="G1134" s="56">
        <v>0</v>
      </c>
      <c r="H1134" s="56">
        <v>0</v>
      </c>
      <c r="I1134" s="56">
        <v>0</v>
      </c>
      <c r="J1134" s="56">
        <v>0</v>
      </c>
      <c r="K1134" s="444"/>
      <c r="L1134" s="340"/>
      <c r="M1134" s="344"/>
      <c r="N1134" s="284"/>
      <c r="O1134" s="284"/>
    </row>
    <row r="1135" spans="1:15" s="294" customFormat="1" ht="28.5" customHeight="1" x14ac:dyDescent="0.2">
      <c r="A1135" s="517"/>
      <c r="B1135" s="454"/>
      <c r="C1135" s="444"/>
      <c r="D1135" s="42">
        <v>2014</v>
      </c>
      <c r="E1135" s="116">
        <f t="shared" si="142"/>
        <v>0</v>
      </c>
      <c r="F1135" s="56">
        <v>0</v>
      </c>
      <c r="G1135" s="56">
        <v>0</v>
      </c>
      <c r="H1135" s="56">
        <v>0</v>
      </c>
      <c r="I1135" s="56">
        <v>0</v>
      </c>
      <c r="J1135" s="56">
        <v>0</v>
      </c>
      <c r="K1135" s="444"/>
      <c r="L1135" s="340"/>
      <c r="M1135" s="344"/>
      <c r="N1135" s="284"/>
      <c r="O1135" s="284"/>
    </row>
    <row r="1136" spans="1:15" s="294" customFormat="1" ht="28.5" customHeight="1" x14ac:dyDescent="0.2">
      <c r="A1136" s="517"/>
      <c r="B1136" s="454"/>
      <c r="C1136" s="444"/>
      <c r="D1136" s="42">
        <v>2015</v>
      </c>
      <c r="E1136" s="116">
        <f t="shared" si="142"/>
        <v>0</v>
      </c>
      <c r="F1136" s="56">
        <v>0</v>
      </c>
      <c r="G1136" s="56">
        <v>0</v>
      </c>
      <c r="H1136" s="56">
        <v>0</v>
      </c>
      <c r="I1136" s="56">
        <v>0</v>
      </c>
      <c r="J1136" s="56">
        <v>0</v>
      </c>
      <c r="K1136" s="444"/>
      <c r="L1136" s="340"/>
      <c r="M1136" s="344"/>
      <c r="N1136" s="284"/>
      <c r="O1136" s="284"/>
    </row>
    <row r="1137" spans="1:15" s="294" customFormat="1" ht="28.5" customHeight="1" x14ac:dyDescent="0.2">
      <c r="A1137" s="517"/>
      <c r="B1137" s="454"/>
      <c r="C1137" s="444"/>
      <c r="D1137" s="42">
        <v>2016</v>
      </c>
      <c r="E1137" s="116">
        <f t="shared" si="142"/>
        <v>0</v>
      </c>
      <c r="F1137" s="56">
        <v>0</v>
      </c>
      <c r="G1137" s="56">
        <v>0</v>
      </c>
      <c r="H1137" s="56">
        <v>0</v>
      </c>
      <c r="I1137" s="56">
        <v>0</v>
      </c>
      <c r="J1137" s="56">
        <v>0</v>
      </c>
      <c r="K1137" s="444"/>
      <c r="L1137" s="340"/>
      <c r="M1137" s="344"/>
      <c r="N1137" s="284"/>
      <c r="O1137" s="284"/>
    </row>
    <row r="1138" spans="1:15" s="294" customFormat="1" ht="28.5" customHeight="1" x14ac:dyDescent="0.2">
      <c r="A1138" s="517"/>
      <c r="B1138" s="454"/>
      <c r="C1138" s="444"/>
      <c r="D1138" s="42">
        <v>2017</v>
      </c>
      <c r="E1138" s="116">
        <f t="shared" si="142"/>
        <v>0</v>
      </c>
      <c r="F1138" s="56">
        <v>0</v>
      </c>
      <c r="G1138" s="56">
        <v>0</v>
      </c>
      <c r="H1138" s="56">
        <v>0</v>
      </c>
      <c r="I1138" s="56">
        <v>0</v>
      </c>
      <c r="J1138" s="56">
        <v>0</v>
      </c>
      <c r="K1138" s="444"/>
      <c r="L1138" s="340"/>
      <c r="M1138" s="344"/>
      <c r="N1138" s="284"/>
      <c r="O1138" s="284"/>
    </row>
    <row r="1139" spans="1:15" s="294" customFormat="1" ht="28.5" customHeight="1" x14ac:dyDescent="0.2">
      <c r="A1139" s="517"/>
      <c r="B1139" s="454"/>
      <c r="C1139" s="444"/>
      <c r="D1139" s="42">
        <v>2018</v>
      </c>
      <c r="E1139" s="116">
        <f t="shared" si="142"/>
        <v>0</v>
      </c>
      <c r="F1139" s="56">
        <v>0</v>
      </c>
      <c r="G1139" s="56">
        <v>0</v>
      </c>
      <c r="H1139" s="56">
        <v>0</v>
      </c>
      <c r="I1139" s="56">
        <f>0.01500062-0.00734012-0.0076605</f>
        <v>0</v>
      </c>
      <c r="J1139" s="56">
        <v>0</v>
      </c>
      <c r="K1139" s="444"/>
      <c r="L1139" s="340"/>
      <c r="M1139" s="344"/>
      <c r="N1139" s="284"/>
      <c r="O1139" s="284"/>
    </row>
    <row r="1140" spans="1:15" s="294" customFormat="1" ht="28.5" customHeight="1" x14ac:dyDescent="0.2">
      <c r="A1140" s="517"/>
      <c r="B1140" s="454"/>
      <c r="C1140" s="444"/>
      <c r="D1140" s="42">
        <v>2019</v>
      </c>
      <c r="E1140" s="116">
        <f t="shared" si="142"/>
        <v>0</v>
      </c>
      <c r="F1140" s="56">
        <v>0</v>
      </c>
      <c r="G1140" s="56">
        <v>0</v>
      </c>
      <c r="H1140" s="56">
        <v>0</v>
      </c>
      <c r="I1140" s="56">
        <v>0</v>
      </c>
      <c r="J1140" s="56">
        <v>0</v>
      </c>
      <c r="K1140" s="444"/>
      <c r="L1140" s="340"/>
      <c r="M1140" s="344"/>
      <c r="N1140" s="284"/>
      <c r="O1140" s="284"/>
    </row>
    <row r="1141" spans="1:15" s="294" customFormat="1" ht="28.5" customHeight="1" x14ac:dyDescent="0.2">
      <c r="A1141" s="517"/>
      <c r="B1141" s="454"/>
      <c r="C1141" s="444"/>
      <c r="D1141" s="42">
        <v>2020</v>
      </c>
      <c r="E1141" s="116">
        <f t="shared" si="142"/>
        <v>0</v>
      </c>
      <c r="F1141" s="56">
        <v>0</v>
      </c>
      <c r="G1141" s="56">
        <v>0</v>
      </c>
      <c r="H1141" s="56">
        <v>0</v>
      </c>
      <c r="I1141" s="56">
        <v>0</v>
      </c>
      <c r="J1141" s="56">
        <v>0</v>
      </c>
      <c r="K1141" s="444"/>
      <c r="L1141" s="340"/>
      <c r="M1141" s="344"/>
      <c r="N1141" s="284"/>
      <c r="O1141" s="284"/>
    </row>
    <row r="1142" spans="1:15" s="294" customFormat="1" ht="28.5" customHeight="1" x14ac:dyDescent="0.25">
      <c r="A1142" s="517"/>
      <c r="B1142" s="454"/>
      <c r="C1142" s="444"/>
      <c r="D1142" s="351">
        <v>2021</v>
      </c>
      <c r="E1142" s="116">
        <f t="shared" si="142"/>
        <v>2.8813740000000005</v>
      </c>
      <c r="F1142" s="56">
        <v>0</v>
      </c>
      <c r="G1142" s="56">
        <f>2.8113849-0.02811386-0.19003444</f>
        <v>2.5932366000000004</v>
      </c>
      <c r="H1142" s="56">
        <v>0</v>
      </c>
      <c r="I1142" s="56">
        <f>0.30925234-0.02111494</f>
        <v>0.28813739999999999</v>
      </c>
      <c r="J1142" s="56">
        <v>0</v>
      </c>
      <c r="K1142" s="444"/>
      <c r="L1142" s="340"/>
      <c r="M1142" s="344"/>
      <c r="N1142" s="273"/>
      <c r="O1142" s="273"/>
    </row>
    <row r="1143" spans="1:15" s="294" customFormat="1" ht="28.5" customHeight="1" x14ac:dyDescent="0.2">
      <c r="A1143" s="517"/>
      <c r="B1143" s="454"/>
      <c r="C1143" s="444"/>
      <c r="D1143" s="351">
        <v>2022</v>
      </c>
      <c r="E1143" s="116">
        <f t="shared" si="142"/>
        <v>0</v>
      </c>
      <c r="F1143" s="56">
        <v>0</v>
      </c>
      <c r="G1143" s="56">
        <v>0</v>
      </c>
      <c r="H1143" s="56">
        <v>0</v>
      </c>
      <c r="I1143" s="56">
        <v>0</v>
      </c>
      <c r="J1143" s="56">
        <v>0</v>
      </c>
      <c r="K1143" s="444"/>
      <c r="L1143" s="340"/>
      <c r="M1143" s="344"/>
      <c r="N1143" s="284"/>
      <c r="O1143" s="284"/>
    </row>
    <row r="1144" spans="1:15" s="294" customFormat="1" ht="28.5" customHeight="1" x14ac:dyDescent="0.2">
      <c r="A1144" s="517"/>
      <c r="B1144" s="454"/>
      <c r="C1144" s="444"/>
      <c r="D1144" s="351">
        <v>2023</v>
      </c>
      <c r="E1144" s="116">
        <f t="shared" si="142"/>
        <v>0</v>
      </c>
      <c r="F1144" s="56">
        <v>0</v>
      </c>
      <c r="G1144" s="56">
        <v>0</v>
      </c>
      <c r="H1144" s="56">
        <v>0</v>
      </c>
      <c r="I1144" s="56">
        <v>0</v>
      </c>
      <c r="J1144" s="56">
        <v>0</v>
      </c>
      <c r="K1144" s="444"/>
      <c r="L1144" s="340"/>
      <c r="M1144" s="344"/>
      <c r="N1144" s="284"/>
      <c r="O1144" s="284"/>
    </row>
    <row r="1145" spans="1:15" s="294" customFormat="1" ht="28.5" customHeight="1" x14ac:dyDescent="0.2">
      <c r="A1145" s="517"/>
      <c r="B1145" s="454"/>
      <c r="C1145" s="444"/>
      <c r="D1145" s="351">
        <v>2024</v>
      </c>
      <c r="E1145" s="116">
        <f t="shared" si="142"/>
        <v>0</v>
      </c>
      <c r="F1145" s="56">
        <v>0</v>
      </c>
      <c r="G1145" s="56">
        <v>0</v>
      </c>
      <c r="H1145" s="56">
        <v>0</v>
      </c>
      <c r="I1145" s="56">
        <v>0</v>
      </c>
      <c r="J1145" s="56">
        <v>0</v>
      </c>
      <c r="K1145" s="444"/>
      <c r="L1145" s="340"/>
      <c r="M1145" s="344"/>
      <c r="N1145" s="284"/>
      <c r="O1145" s="284"/>
    </row>
    <row r="1146" spans="1:15" s="294" customFormat="1" ht="28.5" customHeight="1" x14ac:dyDescent="0.2">
      <c r="A1146" s="517"/>
      <c r="B1146" s="454"/>
      <c r="C1146" s="444"/>
      <c r="D1146" s="351">
        <v>2025</v>
      </c>
      <c r="E1146" s="116">
        <f t="shared" si="142"/>
        <v>0</v>
      </c>
      <c r="F1146" s="56">
        <v>0</v>
      </c>
      <c r="G1146" s="56">
        <v>0</v>
      </c>
      <c r="H1146" s="56">
        <v>0</v>
      </c>
      <c r="I1146" s="56">
        <v>0</v>
      </c>
      <c r="J1146" s="56">
        <v>0</v>
      </c>
      <c r="K1146" s="444"/>
      <c r="L1146" s="340"/>
      <c r="M1146" s="344"/>
      <c r="N1146" s="284"/>
      <c r="O1146" s="284"/>
    </row>
    <row r="1147" spans="1:15" s="294" customFormat="1" ht="28.5" customHeight="1" thickBot="1" x14ac:dyDescent="0.25">
      <c r="A1147" s="517"/>
      <c r="B1147" s="454"/>
      <c r="C1147" s="444"/>
      <c r="D1147" s="348">
        <v>2026</v>
      </c>
      <c r="E1147" s="269">
        <f t="shared" si="142"/>
        <v>0</v>
      </c>
      <c r="F1147" s="278">
        <v>0</v>
      </c>
      <c r="G1147" s="278">
        <v>0</v>
      </c>
      <c r="H1147" s="278">
        <v>0</v>
      </c>
      <c r="I1147" s="278">
        <v>0</v>
      </c>
      <c r="J1147" s="278">
        <v>0</v>
      </c>
      <c r="K1147" s="444"/>
      <c r="L1147" s="340"/>
      <c r="M1147" s="344"/>
      <c r="N1147" s="284"/>
      <c r="O1147" s="284"/>
    </row>
    <row r="1148" spans="1:15" s="294" customFormat="1" ht="28.5" customHeight="1" x14ac:dyDescent="0.2">
      <c r="A1148" s="516" t="s">
        <v>204</v>
      </c>
      <c r="B1148" s="453" t="s">
        <v>208</v>
      </c>
      <c r="C1148" s="443"/>
      <c r="D1148" s="190" t="s">
        <v>5</v>
      </c>
      <c r="E1148" s="191">
        <f>SUM(E1149:E1164)</f>
        <v>4.05948E-2</v>
      </c>
      <c r="F1148" s="191">
        <f t="shared" ref="F1148:J1148" si="143">SUM(F1149:F1164)</f>
        <v>0</v>
      </c>
      <c r="G1148" s="191">
        <f t="shared" si="143"/>
        <v>0</v>
      </c>
      <c r="H1148" s="191">
        <f t="shared" si="143"/>
        <v>0</v>
      </c>
      <c r="I1148" s="191">
        <f t="shared" si="143"/>
        <v>4.05948E-2</v>
      </c>
      <c r="J1148" s="191">
        <f t="shared" si="143"/>
        <v>0</v>
      </c>
      <c r="K1148" s="519">
        <v>2022</v>
      </c>
      <c r="L1148" s="345"/>
      <c r="M1148" s="344"/>
      <c r="N1148" s="284"/>
      <c r="O1148" s="284"/>
    </row>
    <row r="1149" spans="1:15" s="294" customFormat="1" ht="28.5" customHeight="1" x14ac:dyDescent="0.2">
      <c r="A1149" s="517"/>
      <c r="B1149" s="454"/>
      <c r="C1149" s="444"/>
      <c r="D1149" s="42">
        <v>2011</v>
      </c>
      <c r="E1149" s="116">
        <f>F1149+G1149+H1149+I1149+J1149</f>
        <v>0</v>
      </c>
      <c r="F1149" s="56">
        <v>0</v>
      </c>
      <c r="G1149" s="56">
        <v>0</v>
      </c>
      <c r="H1149" s="56">
        <v>0</v>
      </c>
      <c r="I1149" s="56">
        <v>0</v>
      </c>
      <c r="J1149" s="56">
        <v>0</v>
      </c>
      <c r="K1149" s="520"/>
      <c r="L1149" s="345"/>
      <c r="M1149" s="344"/>
      <c r="N1149" s="284"/>
      <c r="O1149" s="284"/>
    </row>
    <row r="1150" spans="1:15" s="294" customFormat="1" ht="28.5" customHeight="1" x14ac:dyDescent="0.2">
      <c r="A1150" s="517"/>
      <c r="B1150" s="454"/>
      <c r="C1150" s="444"/>
      <c r="D1150" s="42">
        <v>2012</v>
      </c>
      <c r="E1150" s="116">
        <f t="shared" ref="E1150:E1164" si="144">F1150+G1150+H1150+I1150+J1150</f>
        <v>0</v>
      </c>
      <c r="F1150" s="56">
        <v>0</v>
      </c>
      <c r="G1150" s="56">
        <v>0</v>
      </c>
      <c r="H1150" s="56">
        <v>0</v>
      </c>
      <c r="I1150" s="56">
        <v>0</v>
      </c>
      <c r="J1150" s="56">
        <v>0</v>
      </c>
      <c r="K1150" s="520"/>
      <c r="L1150" s="345"/>
      <c r="M1150" s="344"/>
      <c r="N1150" s="284"/>
      <c r="O1150" s="284"/>
    </row>
    <row r="1151" spans="1:15" s="294" customFormat="1" ht="28.5" customHeight="1" x14ac:dyDescent="0.2">
      <c r="A1151" s="517"/>
      <c r="B1151" s="454"/>
      <c r="C1151" s="444"/>
      <c r="D1151" s="42">
        <v>2013</v>
      </c>
      <c r="E1151" s="116">
        <f t="shared" si="144"/>
        <v>0</v>
      </c>
      <c r="F1151" s="56">
        <v>0</v>
      </c>
      <c r="G1151" s="56">
        <v>0</v>
      </c>
      <c r="H1151" s="56">
        <v>0</v>
      </c>
      <c r="I1151" s="56">
        <v>0</v>
      </c>
      <c r="J1151" s="56">
        <v>0</v>
      </c>
      <c r="K1151" s="520"/>
      <c r="L1151" s="345"/>
      <c r="M1151" s="344"/>
      <c r="N1151" s="284"/>
      <c r="O1151" s="284"/>
    </row>
    <row r="1152" spans="1:15" s="294" customFormat="1" ht="28.5" customHeight="1" x14ac:dyDescent="0.2">
      <c r="A1152" s="517"/>
      <c r="B1152" s="454"/>
      <c r="C1152" s="444"/>
      <c r="D1152" s="42">
        <v>2014</v>
      </c>
      <c r="E1152" s="116">
        <f t="shared" si="144"/>
        <v>0</v>
      </c>
      <c r="F1152" s="56">
        <v>0</v>
      </c>
      <c r="G1152" s="56">
        <v>0</v>
      </c>
      <c r="H1152" s="56">
        <v>0</v>
      </c>
      <c r="I1152" s="56">
        <v>0</v>
      </c>
      <c r="J1152" s="56">
        <v>0</v>
      </c>
      <c r="K1152" s="520"/>
      <c r="L1152" s="345"/>
      <c r="M1152" s="344"/>
      <c r="N1152" s="284"/>
      <c r="O1152" s="284"/>
    </row>
    <row r="1153" spans="1:15" s="294" customFormat="1" ht="28.5" customHeight="1" x14ac:dyDescent="0.2">
      <c r="A1153" s="517"/>
      <c r="B1153" s="454"/>
      <c r="C1153" s="444"/>
      <c r="D1153" s="42">
        <v>2015</v>
      </c>
      <c r="E1153" s="116">
        <f t="shared" si="144"/>
        <v>0</v>
      </c>
      <c r="F1153" s="56">
        <v>0</v>
      </c>
      <c r="G1153" s="56">
        <v>0</v>
      </c>
      <c r="H1153" s="56">
        <v>0</v>
      </c>
      <c r="I1153" s="56">
        <v>0</v>
      </c>
      <c r="J1153" s="56">
        <v>0</v>
      </c>
      <c r="K1153" s="520"/>
      <c r="L1153" s="345"/>
      <c r="M1153" s="344"/>
      <c r="N1153" s="284"/>
      <c r="O1153" s="284"/>
    </row>
    <row r="1154" spans="1:15" s="294" customFormat="1" ht="28.5" customHeight="1" x14ac:dyDescent="0.2">
      <c r="A1154" s="517"/>
      <c r="B1154" s="454"/>
      <c r="C1154" s="444"/>
      <c r="D1154" s="42">
        <v>2016</v>
      </c>
      <c r="E1154" s="116">
        <f t="shared" si="144"/>
        <v>0</v>
      </c>
      <c r="F1154" s="56">
        <v>0</v>
      </c>
      <c r="G1154" s="56">
        <v>0</v>
      </c>
      <c r="H1154" s="56">
        <v>0</v>
      </c>
      <c r="I1154" s="56">
        <v>0</v>
      </c>
      <c r="J1154" s="56">
        <v>0</v>
      </c>
      <c r="K1154" s="520"/>
      <c r="L1154" s="345"/>
      <c r="M1154" s="344"/>
      <c r="N1154" s="284"/>
      <c r="O1154" s="284"/>
    </row>
    <row r="1155" spans="1:15" s="294" customFormat="1" ht="28.5" customHeight="1" x14ac:dyDescent="0.2">
      <c r="A1155" s="517"/>
      <c r="B1155" s="454"/>
      <c r="C1155" s="444"/>
      <c r="D1155" s="42">
        <v>2017</v>
      </c>
      <c r="E1155" s="116">
        <f t="shared" si="144"/>
        <v>0</v>
      </c>
      <c r="F1155" s="56">
        <v>0</v>
      </c>
      <c r="G1155" s="56">
        <v>0</v>
      </c>
      <c r="H1155" s="56">
        <v>0</v>
      </c>
      <c r="I1155" s="56">
        <v>0</v>
      </c>
      <c r="J1155" s="56">
        <v>0</v>
      </c>
      <c r="K1155" s="520"/>
      <c r="L1155" s="345"/>
      <c r="M1155" s="344"/>
      <c r="N1155" s="284"/>
      <c r="O1155" s="284"/>
    </row>
    <row r="1156" spans="1:15" s="294" customFormat="1" ht="28.5" customHeight="1" x14ac:dyDescent="0.2">
      <c r="A1156" s="517"/>
      <c r="B1156" s="454"/>
      <c r="C1156" s="444"/>
      <c r="D1156" s="42">
        <v>2018</v>
      </c>
      <c r="E1156" s="116">
        <f t="shared" si="144"/>
        <v>0</v>
      </c>
      <c r="F1156" s="56">
        <v>0</v>
      </c>
      <c r="G1156" s="56">
        <v>0</v>
      </c>
      <c r="H1156" s="56">
        <v>0</v>
      </c>
      <c r="I1156" s="56">
        <f>0.01500062-0.00734012-0.0076605</f>
        <v>0</v>
      </c>
      <c r="J1156" s="56">
        <v>0</v>
      </c>
      <c r="K1156" s="520"/>
      <c r="L1156" s="345"/>
      <c r="M1156" s="344"/>
      <c r="N1156" s="284"/>
      <c r="O1156" s="284"/>
    </row>
    <row r="1157" spans="1:15" s="294" customFormat="1" ht="28.5" customHeight="1" x14ac:dyDescent="0.2">
      <c r="A1157" s="517"/>
      <c r="B1157" s="454"/>
      <c r="C1157" s="444"/>
      <c r="D1157" s="42">
        <v>2019</v>
      </c>
      <c r="E1157" s="116">
        <f t="shared" si="144"/>
        <v>0</v>
      </c>
      <c r="F1157" s="56">
        <v>0</v>
      </c>
      <c r="G1157" s="56">
        <v>0</v>
      </c>
      <c r="H1157" s="56">
        <v>0</v>
      </c>
      <c r="I1157" s="56">
        <v>0</v>
      </c>
      <c r="J1157" s="56">
        <v>0</v>
      </c>
      <c r="K1157" s="520"/>
      <c r="L1157" s="345"/>
      <c r="M1157" s="344"/>
      <c r="N1157" s="284"/>
      <c r="O1157" s="284"/>
    </row>
    <row r="1158" spans="1:15" s="294" customFormat="1" ht="28.5" customHeight="1" x14ac:dyDescent="0.2">
      <c r="A1158" s="517"/>
      <c r="B1158" s="454"/>
      <c r="C1158" s="444"/>
      <c r="D1158" s="42">
        <v>2020</v>
      </c>
      <c r="E1158" s="116">
        <f t="shared" si="144"/>
        <v>0</v>
      </c>
      <c r="F1158" s="56">
        <v>0</v>
      </c>
      <c r="G1158" s="56">
        <v>0</v>
      </c>
      <c r="H1158" s="56">
        <v>0</v>
      </c>
      <c r="I1158" s="56">
        <v>0</v>
      </c>
      <c r="J1158" s="56">
        <v>0</v>
      </c>
      <c r="K1158" s="520"/>
      <c r="L1158" s="345"/>
      <c r="M1158" s="344"/>
      <c r="N1158" s="284"/>
      <c r="O1158" s="284"/>
    </row>
    <row r="1159" spans="1:15" s="294" customFormat="1" ht="28.5" customHeight="1" x14ac:dyDescent="0.2">
      <c r="A1159" s="517"/>
      <c r="B1159" s="454"/>
      <c r="C1159" s="444"/>
      <c r="D1159" s="351">
        <v>2021</v>
      </c>
      <c r="E1159" s="116">
        <f t="shared" si="144"/>
        <v>0</v>
      </c>
      <c r="F1159" s="56">
        <v>0</v>
      </c>
      <c r="G1159" s="56">
        <v>0</v>
      </c>
      <c r="H1159" s="56">
        <v>0</v>
      </c>
      <c r="I1159" s="56">
        <v>0</v>
      </c>
      <c r="J1159" s="56">
        <v>0</v>
      </c>
      <c r="K1159" s="520"/>
      <c r="L1159" s="345"/>
      <c r="M1159" s="344"/>
      <c r="N1159" s="284"/>
      <c r="O1159" s="284"/>
    </row>
    <row r="1160" spans="1:15" s="294" customFormat="1" ht="28.5" customHeight="1" x14ac:dyDescent="0.2">
      <c r="A1160" s="517"/>
      <c r="B1160" s="454"/>
      <c r="C1160" s="444"/>
      <c r="D1160" s="351">
        <v>2022</v>
      </c>
      <c r="E1160" s="116">
        <f t="shared" si="144"/>
        <v>4.05948E-2</v>
      </c>
      <c r="F1160" s="56">
        <v>0</v>
      </c>
      <c r="G1160" s="56">
        <v>0</v>
      </c>
      <c r="H1160" s="56">
        <v>0</v>
      </c>
      <c r="I1160" s="56">
        <v>4.05948E-2</v>
      </c>
      <c r="J1160" s="56">
        <v>0</v>
      </c>
      <c r="K1160" s="520"/>
      <c r="L1160" s="345"/>
      <c r="M1160" s="344"/>
      <c r="N1160" s="284"/>
      <c r="O1160" s="284"/>
    </row>
    <row r="1161" spans="1:15" s="294" customFormat="1" ht="28.5" customHeight="1" x14ac:dyDescent="0.2">
      <c r="A1161" s="517"/>
      <c r="B1161" s="454"/>
      <c r="C1161" s="444"/>
      <c r="D1161" s="351">
        <v>2023</v>
      </c>
      <c r="E1161" s="116">
        <f t="shared" si="144"/>
        <v>0</v>
      </c>
      <c r="F1161" s="56">
        <v>0</v>
      </c>
      <c r="G1161" s="56">
        <v>0</v>
      </c>
      <c r="H1161" s="56">
        <v>0</v>
      </c>
      <c r="I1161" s="56">
        <v>0</v>
      </c>
      <c r="J1161" s="56">
        <v>0</v>
      </c>
      <c r="K1161" s="520"/>
      <c r="L1161" s="345"/>
      <c r="M1161" s="344"/>
      <c r="N1161" s="284"/>
      <c r="O1161" s="284"/>
    </row>
    <row r="1162" spans="1:15" s="294" customFormat="1" ht="28.5" customHeight="1" x14ac:dyDescent="0.2">
      <c r="A1162" s="517"/>
      <c r="B1162" s="454"/>
      <c r="C1162" s="444"/>
      <c r="D1162" s="351">
        <v>2024</v>
      </c>
      <c r="E1162" s="116">
        <f t="shared" si="144"/>
        <v>0</v>
      </c>
      <c r="F1162" s="56">
        <v>0</v>
      </c>
      <c r="G1162" s="56">
        <v>0</v>
      </c>
      <c r="H1162" s="56">
        <v>0</v>
      </c>
      <c r="I1162" s="56">
        <v>0</v>
      </c>
      <c r="J1162" s="56">
        <v>0</v>
      </c>
      <c r="K1162" s="520"/>
      <c r="L1162" s="345"/>
      <c r="M1162" s="344"/>
      <c r="N1162" s="284"/>
      <c r="O1162" s="284"/>
    </row>
    <row r="1163" spans="1:15" s="294" customFormat="1" ht="28.5" customHeight="1" x14ac:dyDescent="0.2">
      <c r="A1163" s="517"/>
      <c r="B1163" s="454"/>
      <c r="C1163" s="444"/>
      <c r="D1163" s="351">
        <v>2025</v>
      </c>
      <c r="E1163" s="116">
        <f t="shared" si="144"/>
        <v>0</v>
      </c>
      <c r="F1163" s="56">
        <v>0</v>
      </c>
      <c r="G1163" s="56">
        <v>0</v>
      </c>
      <c r="H1163" s="56">
        <v>0</v>
      </c>
      <c r="I1163" s="56">
        <v>0</v>
      </c>
      <c r="J1163" s="56">
        <v>0</v>
      </c>
      <c r="K1163" s="520"/>
      <c r="L1163" s="345"/>
      <c r="M1163" s="344"/>
      <c r="N1163" s="284"/>
      <c r="O1163" s="284"/>
    </row>
    <row r="1164" spans="1:15" s="294" customFormat="1" ht="28.5" customHeight="1" thickBot="1" x14ac:dyDescent="0.25">
      <c r="A1164" s="518"/>
      <c r="B1164" s="462"/>
      <c r="C1164" s="445"/>
      <c r="D1164" s="349">
        <v>2026</v>
      </c>
      <c r="E1164" s="277">
        <f t="shared" si="144"/>
        <v>0</v>
      </c>
      <c r="F1164" s="258">
        <v>0</v>
      </c>
      <c r="G1164" s="258">
        <v>0</v>
      </c>
      <c r="H1164" s="258">
        <v>0</v>
      </c>
      <c r="I1164" s="258">
        <v>0</v>
      </c>
      <c r="J1164" s="258">
        <v>0</v>
      </c>
      <c r="K1164" s="521"/>
      <c r="L1164" s="345"/>
      <c r="M1164" s="344"/>
      <c r="N1164" s="284"/>
      <c r="O1164" s="284"/>
    </row>
    <row r="1165" spans="1:15" s="294" customFormat="1" ht="28.5" customHeight="1" x14ac:dyDescent="0.2">
      <c r="A1165" s="516" t="s">
        <v>205</v>
      </c>
      <c r="B1165" s="453" t="s">
        <v>209</v>
      </c>
      <c r="C1165" s="443"/>
      <c r="D1165" s="190" t="s">
        <v>5</v>
      </c>
      <c r="E1165" s="191">
        <f>SUM(E1166:E1181)</f>
        <v>0.20565119999999998</v>
      </c>
      <c r="F1165" s="191">
        <f t="shared" ref="F1165:J1165" si="145">SUM(F1166:F1181)</f>
        <v>0</v>
      </c>
      <c r="G1165" s="191">
        <f t="shared" si="145"/>
        <v>0</v>
      </c>
      <c r="H1165" s="191">
        <f t="shared" si="145"/>
        <v>0</v>
      </c>
      <c r="I1165" s="191">
        <f t="shared" si="145"/>
        <v>0.20565119999999998</v>
      </c>
      <c r="J1165" s="191">
        <f t="shared" si="145"/>
        <v>0</v>
      </c>
      <c r="K1165" s="519">
        <v>2022</v>
      </c>
      <c r="L1165" s="345"/>
      <c r="M1165" s="344"/>
      <c r="N1165" s="284"/>
      <c r="O1165" s="284"/>
    </row>
    <row r="1166" spans="1:15" s="294" customFormat="1" ht="28.5" customHeight="1" x14ac:dyDescent="0.2">
      <c r="A1166" s="517"/>
      <c r="B1166" s="454"/>
      <c r="C1166" s="444"/>
      <c r="D1166" s="42">
        <v>2011</v>
      </c>
      <c r="E1166" s="116">
        <f>F1166+G1166+H1166+I1166+J1166</f>
        <v>0</v>
      </c>
      <c r="F1166" s="56">
        <v>0</v>
      </c>
      <c r="G1166" s="56">
        <v>0</v>
      </c>
      <c r="H1166" s="56">
        <v>0</v>
      </c>
      <c r="I1166" s="56">
        <v>0</v>
      </c>
      <c r="J1166" s="56">
        <v>0</v>
      </c>
      <c r="K1166" s="520"/>
      <c r="L1166" s="345"/>
      <c r="M1166" s="344"/>
      <c r="N1166" s="284"/>
      <c r="O1166" s="284"/>
    </row>
    <row r="1167" spans="1:15" s="294" customFormat="1" ht="28.5" customHeight="1" x14ac:dyDescent="0.2">
      <c r="A1167" s="517"/>
      <c r="B1167" s="454"/>
      <c r="C1167" s="444"/>
      <c r="D1167" s="42">
        <v>2012</v>
      </c>
      <c r="E1167" s="116">
        <f t="shared" ref="E1167:E1181" si="146">F1167+G1167+H1167+I1167+J1167</f>
        <v>0</v>
      </c>
      <c r="F1167" s="56">
        <v>0</v>
      </c>
      <c r="G1167" s="56">
        <v>0</v>
      </c>
      <c r="H1167" s="56">
        <v>0</v>
      </c>
      <c r="I1167" s="56">
        <v>0</v>
      </c>
      <c r="J1167" s="56">
        <v>0</v>
      </c>
      <c r="K1167" s="520"/>
      <c r="L1167" s="345"/>
      <c r="M1167" s="344"/>
      <c r="N1167" s="284"/>
      <c r="O1167" s="284"/>
    </row>
    <row r="1168" spans="1:15" s="294" customFormat="1" ht="28.5" customHeight="1" x14ac:dyDescent="0.2">
      <c r="A1168" s="517"/>
      <c r="B1168" s="454"/>
      <c r="C1168" s="444"/>
      <c r="D1168" s="42">
        <v>2013</v>
      </c>
      <c r="E1168" s="116">
        <f t="shared" si="146"/>
        <v>0</v>
      </c>
      <c r="F1168" s="56">
        <v>0</v>
      </c>
      <c r="G1168" s="56">
        <v>0</v>
      </c>
      <c r="H1168" s="56">
        <v>0</v>
      </c>
      <c r="I1168" s="56">
        <v>0</v>
      </c>
      <c r="J1168" s="56">
        <v>0</v>
      </c>
      <c r="K1168" s="520"/>
      <c r="L1168" s="345"/>
      <c r="M1168" s="344"/>
      <c r="N1168" s="284"/>
      <c r="O1168" s="284"/>
    </row>
    <row r="1169" spans="1:15" s="294" customFormat="1" ht="28.5" customHeight="1" x14ac:dyDescent="0.2">
      <c r="A1169" s="517"/>
      <c r="B1169" s="454"/>
      <c r="C1169" s="444"/>
      <c r="D1169" s="42">
        <v>2014</v>
      </c>
      <c r="E1169" s="116">
        <f t="shared" si="146"/>
        <v>0</v>
      </c>
      <c r="F1169" s="56">
        <v>0</v>
      </c>
      <c r="G1169" s="56">
        <v>0</v>
      </c>
      <c r="H1169" s="56">
        <v>0</v>
      </c>
      <c r="I1169" s="56">
        <v>0</v>
      </c>
      <c r="J1169" s="56">
        <v>0</v>
      </c>
      <c r="K1169" s="520"/>
      <c r="L1169" s="345"/>
      <c r="M1169" s="344"/>
      <c r="N1169" s="284"/>
      <c r="O1169" s="284"/>
    </row>
    <row r="1170" spans="1:15" s="294" customFormat="1" ht="28.5" customHeight="1" x14ac:dyDescent="0.2">
      <c r="A1170" s="517"/>
      <c r="B1170" s="454"/>
      <c r="C1170" s="444"/>
      <c r="D1170" s="42">
        <v>2015</v>
      </c>
      <c r="E1170" s="116">
        <f t="shared" si="146"/>
        <v>0</v>
      </c>
      <c r="F1170" s="56">
        <v>0</v>
      </c>
      <c r="G1170" s="56">
        <v>0</v>
      </c>
      <c r="H1170" s="56">
        <v>0</v>
      </c>
      <c r="I1170" s="56">
        <v>0</v>
      </c>
      <c r="J1170" s="56">
        <v>0</v>
      </c>
      <c r="K1170" s="520"/>
      <c r="L1170" s="345"/>
      <c r="M1170" s="344"/>
      <c r="N1170" s="284"/>
      <c r="O1170" s="284"/>
    </row>
    <row r="1171" spans="1:15" s="294" customFormat="1" ht="28.5" customHeight="1" x14ac:dyDescent="0.2">
      <c r="A1171" s="517"/>
      <c r="B1171" s="454"/>
      <c r="C1171" s="444"/>
      <c r="D1171" s="42">
        <v>2016</v>
      </c>
      <c r="E1171" s="116">
        <f t="shared" si="146"/>
        <v>0</v>
      </c>
      <c r="F1171" s="56">
        <v>0</v>
      </c>
      <c r="G1171" s="56">
        <v>0</v>
      </c>
      <c r="H1171" s="56">
        <v>0</v>
      </c>
      <c r="I1171" s="56">
        <v>0</v>
      </c>
      <c r="J1171" s="56">
        <v>0</v>
      </c>
      <c r="K1171" s="520"/>
      <c r="L1171" s="345"/>
      <c r="M1171" s="344"/>
      <c r="N1171" s="284"/>
      <c r="O1171" s="284"/>
    </row>
    <row r="1172" spans="1:15" s="294" customFormat="1" ht="28.5" customHeight="1" x14ac:dyDescent="0.2">
      <c r="A1172" s="517"/>
      <c r="B1172" s="454"/>
      <c r="C1172" s="444"/>
      <c r="D1172" s="42">
        <v>2017</v>
      </c>
      <c r="E1172" s="116">
        <f t="shared" si="146"/>
        <v>0</v>
      </c>
      <c r="F1172" s="56">
        <v>0</v>
      </c>
      <c r="G1172" s="56">
        <v>0</v>
      </c>
      <c r="H1172" s="56">
        <v>0</v>
      </c>
      <c r="I1172" s="56">
        <v>0</v>
      </c>
      <c r="J1172" s="56">
        <v>0</v>
      </c>
      <c r="K1172" s="520"/>
      <c r="L1172" s="345"/>
      <c r="M1172" s="344"/>
      <c r="N1172" s="284"/>
      <c r="O1172" s="284"/>
    </row>
    <row r="1173" spans="1:15" s="294" customFormat="1" ht="28.5" customHeight="1" x14ac:dyDescent="0.2">
      <c r="A1173" s="517"/>
      <c r="B1173" s="454"/>
      <c r="C1173" s="444"/>
      <c r="D1173" s="42">
        <v>2018</v>
      </c>
      <c r="E1173" s="116">
        <f t="shared" si="146"/>
        <v>0</v>
      </c>
      <c r="F1173" s="56">
        <v>0</v>
      </c>
      <c r="G1173" s="56">
        <v>0</v>
      </c>
      <c r="H1173" s="56">
        <v>0</v>
      </c>
      <c r="I1173" s="56">
        <f>0.01500062-0.00734012-0.0076605</f>
        <v>0</v>
      </c>
      <c r="J1173" s="56">
        <v>0</v>
      </c>
      <c r="K1173" s="520"/>
      <c r="L1173" s="345"/>
      <c r="M1173" s="344"/>
      <c r="N1173" s="284"/>
      <c r="O1173" s="284"/>
    </row>
    <row r="1174" spans="1:15" s="294" customFormat="1" ht="28.5" customHeight="1" x14ac:dyDescent="0.2">
      <c r="A1174" s="517"/>
      <c r="B1174" s="454"/>
      <c r="C1174" s="444"/>
      <c r="D1174" s="42">
        <v>2019</v>
      </c>
      <c r="E1174" s="116">
        <f t="shared" si="146"/>
        <v>0</v>
      </c>
      <c r="F1174" s="56">
        <v>0</v>
      </c>
      <c r="G1174" s="56">
        <v>0</v>
      </c>
      <c r="H1174" s="56">
        <v>0</v>
      </c>
      <c r="I1174" s="56">
        <v>0</v>
      </c>
      <c r="J1174" s="56">
        <v>0</v>
      </c>
      <c r="K1174" s="520"/>
      <c r="L1174" s="345"/>
      <c r="M1174" s="344"/>
      <c r="N1174" s="284"/>
      <c r="O1174" s="284"/>
    </row>
    <row r="1175" spans="1:15" s="294" customFormat="1" ht="28.5" customHeight="1" x14ac:dyDescent="0.2">
      <c r="A1175" s="517"/>
      <c r="B1175" s="454"/>
      <c r="C1175" s="444"/>
      <c r="D1175" s="42">
        <v>2020</v>
      </c>
      <c r="E1175" s="116">
        <f t="shared" si="146"/>
        <v>0</v>
      </c>
      <c r="F1175" s="56">
        <v>0</v>
      </c>
      <c r="G1175" s="56">
        <v>0</v>
      </c>
      <c r="H1175" s="56">
        <v>0</v>
      </c>
      <c r="I1175" s="56">
        <v>0</v>
      </c>
      <c r="J1175" s="56">
        <v>0</v>
      </c>
      <c r="K1175" s="520"/>
      <c r="L1175" s="345"/>
      <c r="M1175" s="344"/>
      <c r="N1175" s="284"/>
      <c r="O1175" s="284"/>
    </row>
    <row r="1176" spans="1:15" s="294" customFormat="1" ht="28.5" customHeight="1" x14ac:dyDescent="0.2">
      <c r="A1176" s="517"/>
      <c r="B1176" s="454"/>
      <c r="C1176" s="444"/>
      <c r="D1176" s="351">
        <v>2021</v>
      </c>
      <c r="E1176" s="116">
        <f t="shared" si="146"/>
        <v>0</v>
      </c>
      <c r="F1176" s="56">
        <v>0</v>
      </c>
      <c r="G1176" s="56">
        <v>0</v>
      </c>
      <c r="H1176" s="56">
        <v>0</v>
      </c>
      <c r="I1176" s="56">
        <v>0</v>
      </c>
      <c r="J1176" s="56">
        <v>0</v>
      </c>
      <c r="K1176" s="520"/>
      <c r="L1176" s="345"/>
      <c r="M1176" s="344"/>
      <c r="N1176" s="284"/>
      <c r="O1176" s="284"/>
    </row>
    <row r="1177" spans="1:15" s="294" customFormat="1" ht="28.5" customHeight="1" x14ac:dyDescent="0.2">
      <c r="A1177" s="517"/>
      <c r="B1177" s="454"/>
      <c r="C1177" s="444"/>
      <c r="D1177" s="351">
        <v>2022</v>
      </c>
      <c r="E1177" s="116">
        <f t="shared" si="146"/>
        <v>0.20565119999999998</v>
      </c>
      <c r="F1177" s="56">
        <v>0</v>
      </c>
      <c r="G1177" s="56">
        <v>0</v>
      </c>
      <c r="H1177" s="56">
        <v>0</v>
      </c>
      <c r="I1177" s="56">
        <f>0.206-0.0003488</f>
        <v>0.20565119999999998</v>
      </c>
      <c r="J1177" s="56">
        <v>0</v>
      </c>
      <c r="K1177" s="520"/>
      <c r="L1177" s="345"/>
      <c r="M1177" s="344"/>
      <c r="N1177" s="284"/>
      <c r="O1177" s="284"/>
    </row>
    <row r="1178" spans="1:15" s="294" customFormat="1" ht="28.5" customHeight="1" x14ac:dyDescent="0.2">
      <c r="A1178" s="517"/>
      <c r="B1178" s="454"/>
      <c r="C1178" s="444"/>
      <c r="D1178" s="351">
        <v>2023</v>
      </c>
      <c r="E1178" s="116">
        <f t="shared" si="146"/>
        <v>0</v>
      </c>
      <c r="F1178" s="56">
        <v>0</v>
      </c>
      <c r="G1178" s="56">
        <v>0</v>
      </c>
      <c r="H1178" s="56">
        <v>0</v>
      </c>
      <c r="I1178" s="56">
        <v>0</v>
      </c>
      <c r="J1178" s="56">
        <v>0</v>
      </c>
      <c r="K1178" s="520"/>
      <c r="L1178" s="345"/>
      <c r="M1178" s="344"/>
      <c r="N1178" s="284"/>
      <c r="O1178" s="284"/>
    </row>
    <row r="1179" spans="1:15" s="294" customFormat="1" ht="28.5" customHeight="1" x14ac:dyDescent="0.2">
      <c r="A1179" s="517"/>
      <c r="B1179" s="454"/>
      <c r="C1179" s="444"/>
      <c r="D1179" s="351">
        <v>2024</v>
      </c>
      <c r="E1179" s="116">
        <f t="shared" si="146"/>
        <v>0</v>
      </c>
      <c r="F1179" s="56">
        <v>0</v>
      </c>
      <c r="G1179" s="56">
        <v>0</v>
      </c>
      <c r="H1179" s="56">
        <v>0</v>
      </c>
      <c r="I1179" s="56">
        <v>0</v>
      </c>
      <c r="J1179" s="56">
        <v>0</v>
      </c>
      <c r="K1179" s="520"/>
      <c r="L1179" s="345"/>
      <c r="M1179" s="344"/>
      <c r="N1179" s="284"/>
      <c r="O1179" s="284"/>
    </row>
    <row r="1180" spans="1:15" s="294" customFormat="1" ht="28.5" customHeight="1" x14ac:dyDescent="0.2">
      <c r="A1180" s="517"/>
      <c r="B1180" s="454"/>
      <c r="C1180" s="444"/>
      <c r="D1180" s="351">
        <v>2025</v>
      </c>
      <c r="E1180" s="116">
        <f t="shared" si="146"/>
        <v>0</v>
      </c>
      <c r="F1180" s="56">
        <v>0</v>
      </c>
      <c r="G1180" s="56">
        <v>0</v>
      </c>
      <c r="H1180" s="56">
        <v>0</v>
      </c>
      <c r="I1180" s="56">
        <v>0</v>
      </c>
      <c r="J1180" s="56">
        <v>0</v>
      </c>
      <c r="K1180" s="520"/>
      <c r="L1180" s="345"/>
      <c r="M1180" s="344"/>
      <c r="N1180" s="284"/>
      <c r="O1180" s="284"/>
    </row>
    <row r="1181" spans="1:15" s="294" customFormat="1" ht="28.5" customHeight="1" thickBot="1" x14ac:dyDescent="0.25">
      <c r="A1181" s="518"/>
      <c r="B1181" s="462"/>
      <c r="C1181" s="445"/>
      <c r="D1181" s="349">
        <v>2026</v>
      </c>
      <c r="E1181" s="277">
        <f t="shared" si="146"/>
        <v>0</v>
      </c>
      <c r="F1181" s="258">
        <v>0</v>
      </c>
      <c r="G1181" s="258">
        <v>0</v>
      </c>
      <c r="H1181" s="258">
        <v>0</v>
      </c>
      <c r="I1181" s="258">
        <v>0</v>
      </c>
      <c r="J1181" s="258">
        <v>0</v>
      </c>
      <c r="K1181" s="521"/>
      <c r="L1181" s="345"/>
      <c r="M1181" s="344"/>
      <c r="N1181" s="284"/>
      <c r="O1181" s="284"/>
    </row>
    <row r="1182" spans="1:15" s="294" customFormat="1" ht="28.5" customHeight="1" x14ac:dyDescent="0.2">
      <c r="A1182" s="516" t="s">
        <v>206</v>
      </c>
      <c r="B1182" s="453" t="s">
        <v>210</v>
      </c>
      <c r="C1182" s="443"/>
      <c r="D1182" s="190" t="s">
        <v>5</v>
      </c>
      <c r="E1182" s="191">
        <f>SUM(E1183:E1198)</f>
        <v>0.19166665999999999</v>
      </c>
      <c r="F1182" s="191">
        <f t="shared" ref="F1182:J1182" si="147">SUM(F1183:F1198)</f>
        <v>0</v>
      </c>
      <c r="G1182" s="191">
        <f t="shared" si="147"/>
        <v>0</v>
      </c>
      <c r="H1182" s="191">
        <f t="shared" si="147"/>
        <v>0</v>
      </c>
      <c r="I1182" s="191">
        <f t="shared" si="147"/>
        <v>0.19166665999999999</v>
      </c>
      <c r="J1182" s="191">
        <f t="shared" si="147"/>
        <v>0</v>
      </c>
      <c r="K1182" s="519">
        <v>2022</v>
      </c>
      <c r="L1182" s="345"/>
      <c r="M1182" s="344"/>
      <c r="N1182" s="284"/>
      <c r="O1182" s="284"/>
    </row>
    <row r="1183" spans="1:15" s="294" customFormat="1" ht="28.5" customHeight="1" x14ac:dyDescent="0.2">
      <c r="A1183" s="517"/>
      <c r="B1183" s="454"/>
      <c r="C1183" s="444"/>
      <c r="D1183" s="42">
        <v>2011</v>
      </c>
      <c r="E1183" s="116">
        <f>F1183+G1183+H1183+I1183+J1183</f>
        <v>0</v>
      </c>
      <c r="F1183" s="56">
        <v>0</v>
      </c>
      <c r="G1183" s="56">
        <v>0</v>
      </c>
      <c r="H1183" s="56">
        <v>0</v>
      </c>
      <c r="I1183" s="56">
        <v>0</v>
      </c>
      <c r="J1183" s="56">
        <v>0</v>
      </c>
      <c r="K1183" s="520"/>
      <c r="L1183" s="345"/>
      <c r="M1183" s="344"/>
      <c r="N1183" s="284"/>
      <c r="O1183" s="284"/>
    </row>
    <row r="1184" spans="1:15" s="294" customFormat="1" ht="28.5" customHeight="1" x14ac:dyDescent="0.2">
      <c r="A1184" s="517"/>
      <c r="B1184" s="454"/>
      <c r="C1184" s="444"/>
      <c r="D1184" s="42">
        <v>2012</v>
      </c>
      <c r="E1184" s="116">
        <f t="shared" ref="E1184:E1198" si="148">F1184+G1184+H1184+I1184+J1184</f>
        <v>0</v>
      </c>
      <c r="F1184" s="56">
        <v>0</v>
      </c>
      <c r="G1184" s="56">
        <v>0</v>
      </c>
      <c r="H1184" s="56">
        <v>0</v>
      </c>
      <c r="I1184" s="56">
        <v>0</v>
      </c>
      <c r="J1184" s="56">
        <v>0</v>
      </c>
      <c r="K1184" s="520"/>
      <c r="L1184" s="345"/>
      <c r="M1184" s="344"/>
      <c r="N1184" s="284"/>
      <c r="O1184" s="284"/>
    </row>
    <row r="1185" spans="1:15" s="294" customFormat="1" ht="28.5" customHeight="1" x14ac:dyDescent="0.2">
      <c r="A1185" s="517"/>
      <c r="B1185" s="454"/>
      <c r="C1185" s="444"/>
      <c r="D1185" s="42">
        <v>2013</v>
      </c>
      <c r="E1185" s="116">
        <f t="shared" si="148"/>
        <v>0</v>
      </c>
      <c r="F1185" s="56">
        <v>0</v>
      </c>
      <c r="G1185" s="56">
        <v>0</v>
      </c>
      <c r="H1185" s="56">
        <v>0</v>
      </c>
      <c r="I1185" s="56">
        <v>0</v>
      </c>
      <c r="J1185" s="56">
        <v>0</v>
      </c>
      <c r="K1185" s="520"/>
      <c r="L1185" s="345"/>
      <c r="M1185" s="344"/>
      <c r="N1185" s="284"/>
      <c r="O1185" s="284"/>
    </row>
    <row r="1186" spans="1:15" s="294" customFormat="1" ht="28.5" customHeight="1" x14ac:dyDescent="0.2">
      <c r="A1186" s="517"/>
      <c r="B1186" s="454"/>
      <c r="C1186" s="444"/>
      <c r="D1186" s="42">
        <v>2014</v>
      </c>
      <c r="E1186" s="116">
        <f t="shared" si="148"/>
        <v>0</v>
      </c>
      <c r="F1186" s="56">
        <v>0</v>
      </c>
      <c r="G1186" s="56">
        <v>0</v>
      </c>
      <c r="H1186" s="56">
        <v>0</v>
      </c>
      <c r="I1186" s="56">
        <v>0</v>
      </c>
      <c r="J1186" s="56">
        <v>0</v>
      </c>
      <c r="K1186" s="520"/>
      <c r="L1186" s="345"/>
      <c r="M1186" s="344"/>
      <c r="N1186" s="284"/>
      <c r="O1186" s="284"/>
    </row>
    <row r="1187" spans="1:15" s="294" customFormat="1" ht="28.5" customHeight="1" x14ac:dyDescent="0.2">
      <c r="A1187" s="517"/>
      <c r="B1187" s="454"/>
      <c r="C1187" s="444"/>
      <c r="D1187" s="42">
        <v>2015</v>
      </c>
      <c r="E1187" s="116">
        <f t="shared" si="148"/>
        <v>0</v>
      </c>
      <c r="F1187" s="56">
        <v>0</v>
      </c>
      <c r="G1187" s="56">
        <v>0</v>
      </c>
      <c r="H1187" s="56">
        <v>0</v>
      </c>
      <c r="I1187" s="56">
        <v>0</v>
      </c>
      <c r="J1187" s="56">
        <v>0</v>
      </c>
      <c r="K1187" s="520"/>
      <c r="L1187" s="345"/>
      <c r="M1187" s="344"/>
      <c r="N1187" s="284"/>
      <c r="O1187" s="284"/>
    </row>
    <row r="1188" spans="1:15" s="294" customFormat="1" ht="28.5" customHeight="1" x14ac:dyDescent="0.2">
      <c r="A1188" s="517"/>
      <c r="B1188" s="454"/>
      <c r="C1188" s="444"/>
      <c r="D1188" s="42">
        <v>2016</v>
      </c>
      <c r="E1188" s="116">
        <f t="shared" si="148"/>
        <v>0</v>
      </c>
      <c r="F1188" s="56">
        <v>0</v>
      </c>
      <c r="G1188" s="56">
        <v>0</v>
      </c>
      <c r="H1188" s="56">
        <v>0</v>
      </c>
      <c r="I1188" s="56">
        <v>0</v>
      </c>
      <c r="J1188" s="56">
        <v>0</v>
      </c>
      <c r="K1188" s="520"/>
      <c r="L1188" s="345"/>
      <c r="M1188" s="344"/>
      <c r="N1188" s="284"/>
      <c r="O1188" s="284"/>
    </row>
    <row r="1189" spans="1:15" s="294" customFormat="1" ht="28.5" customHeight="1" x14ac:dyDescent="0.2">
      <c r="A1189" s="517"/>
      <c r="B1189" s="454"/>
      <c r="C1189" s="444"/>
      <c r="D1189" s="42">
        <v>2017</v>
      </c>
      <c r="E1189" s="116">
        <f t="shared" si="148"/>
        <v>0</v>
      </c>
      <c r="F1189" s="56">
        <v>0</v>
      </c>
      <c r="G1189" s="56">
        <v>0</v>
      </c>
      <c r="H1189" s="56">
        <v>0</v>
      </c>
      <c r="I1189" s="56">
        <v>0</v>
      </c>
      <c r="J1189" s="56">
        <v>0</v>
      </c>
      <c r="K1189" s="520"/>
      <c r="L1189" s="345"/>
      <c r="M1189" s="344"/>
      <c r="N1189" s="284"/>
      <c r="O1189" s="284"/>
    </row>
    <row r="1190" spans="1:15" s="294" customFormat="1" ht="28.5" customHeight="1" x14ac:dyDescent="0.2">
      <c r="A1190" s="517"/>
      <c r="B1190" s="454"/>
      <c r="C1190" s="444"/>
      <c r="D1190" s="42">
        <v>2018</v>
      </c>
      <c r="E1190" s="116">
        <f t="shared" si="148"/>
        <v>0</v>
      </c>
      <c r="F1190" s="56">
        <v>0</v>
      </c>
      <c r="G1190" s="56">
        <v>0</v>
      </c>
      <c r="H1190" s="56">
        <v>0</v>
      </c>
      <c r="I1190" s="56">
        <f>0.01500062-0.00734012-0.0076605</f>
        <v>0</v>
      </c>
      <c r="J1190" s="56">
        <v>0</v>
      </c>
      <c r="K1190" s="520"/>
      <c r="L1190" s="345"/>
      <c r="M1190" s="344"/>
      <c r="N1190" s="284"/>
      <c r="O1190" s="284"/>
    </row>
    <row r="1191" spans="1:15" s="294" customFormat="1" ht="28.5" customHeight="1" x14ac:dyDescent="0.2">
      <c r="A1191" s="517"/>
      <c r="B1191" s="454"/>
      <c r="C1191" s="444"/>
      <c r="D1191" s="42">
        <v>2019</v>
      </c>
      <c r="E1191" s="116">
        <f t="shared" si="148"/>
        <v>0</v>
      </c>
      <c r="F1191" s="56">
        <v>0</v>
      </c>
      <c r="G1191" s="56">
        <v>0</v>
      </c>
      <c r="H1191" s="56">
        <v>0</v>
      </c>
      <c r="I1191" s="56">
        <v>0</v>
      </c>
      <c r="J1191" s="56">
        <v>0</v>
      </c>
      <c r="K1191" s="520"/>
      <c r="L1191" s="345"/>
      <c r="M1191" s="344"/>
      <c r="N1191" s="284"/>
      <c r="O1191" s="284"/>
    </row>
    <row r="1192" spans="1:15" s="294" customFormat="1" ht="28.5" customHeight="1" x14ac:dyDescent="0.2">
      <c r="A1192" s="517"/>
      <c r="B1192" s="454"/>
      <c r="C1192" s="444"/>
      <c r="D1192" s="42">
        <v>2020</v>
      </c>
      <c r="E1192" s="116">
        <f t="shared" si="148"/>
        <v>0</v>
      </c>
      <c r="F1192" s="56">
        <v>0</v>
      </c>
      <c r="G1192" s="56">
        <v>0</v>
      </c>
      <c r="H1192" s="56">
        <v>0</v>
      </c>
      <c r="I1192" s="56">
        <v>0</v>
      </c>
      <c r="J1192" s="56">
        <v>0</v>
      </c>
      <c r="K1192" s="520"/>
      <c r="L1192" s="345"/>
      <c r="M1192" s="344"/>
      <c r="N1192" s="284"/>
      <c r="O1192" s="284"/>
    </row>
    <row r="1193" spans="1:15" s="294" customFormat="1" ht="28.5" customHeight="1" x14ac:dyDescent="0.2">
      <c r="A1193" s="517"/>
      <c r="B1193" s="454"/>
      <c r="C1193" s="444"/>
      <c r="D1193" s="351">
        <v>2021</v>
      </c>
      <c r="E1193" s="116">
        <f t="shared" si="148"/>
        <v>0</v>
      </c>
      <c r="F1193" s="56">
        <v>0</v>
      </c>
      <c r="G1193" s="56">
        <v>0</v>
      </c>
      <c r="H1193" s="56">
        <v>0</v>
      </c>
      <c r="I1193" s="56">
        <v>0</v>
      </c>
      <c r="J1193" s="56">
        <v>0</v>
      </c>
      <c r="K1193" s="520"/>
      <c r="L1193" s="345"/>
      <c r="M1193" s="344"/>
      <c r="N1193" s="284"/>
      <c r="O1193" s="284"/>
    </row>
    <row r="1194" spans="1:15" s="294" customFormat="1" ht="28.5" customHeight="1" x14ac:dyDescent="0.2">
      <c r="A1194" s="517"/>
      <c r="B1194" s="454"/>
      <c r="C1194" s="444"/>
      <c r="D1194" s="351">
        <v>2022</v>
      </c>
      <c r="E1194" s="116">
        <f t="shared" si="148"/>
        <v>0.19166665999999999</v>
      </c>
      <c r="F1194" s="56">
        <v>0</v>
      </c>
      <c r="G1194" s="56">
        <v>0</v>
      </c>
      <c r="H1194" s="56">
        <v>0</v>
      </c>
      <c r="I1194" s="56">
        <v>0.19166665999999999</v>
      </c>
      <c r="J1194" s="56">
        <v>0</v>
      </c>
      <c r="K1194" s="520"/>
      <c r="L1194" s="345"/>
      <c r="M1194" s="344"/>
      <c r="N1194" s="284"/>
      <c r="O1194" s="284"/>
    </row>
    <row r="1195" spans="1:15" s="294" customFormat="1" ht="28.5" customHeight="1" x14ac:dyDescent="0.2">
      <c r="A1195" s="517"/>
      <c r="B1195" s="454"/>
      <c r="C1195" s="444"/>
      <c r="D1195" s="351">
        <v>2023</v>
      </c>
      <c r="E1195" s="116">
        <f t="shared" si="148"/>
        <v>0</v>
      </c>
      <c r="F1195" s="56">
        <v>0</v>
      </c>
      <c r="G1195" s="56">
        <v>0</v>
      </c>
      <c r="H1195" s="56">
        <v>0</v>
      </c>
      <c r="I1195" s="56">
        <v>0</v>
      </c>
      <c r="J1195" s="56">
        <v>0</v>
      </c>
      <c r="K1195" s="520"/>
      <c r="L1195" s="345"/>
      <c r="M1195" s="344"/>
      <c r="N1195" s="284"/>
      <c r="O1195" s="284"/>
    </row>
    <row r="1196" spans="1:15" s="294" customFormat="1" ht="28.5" customHeight="1" x14ac:dyDescent="0.2">
      <c r="A1196" s="517"/>
      <c r="B1196" s="454"/>
      <c r="C1196" s="444"/>
      <c r="D1196" s="351">
        <v>2024</v>
      </c>
      <c r="E1196" s="116">
        <f t="shared" si="148"/>
        <v>0</v>
      </c>
      <c r="F1196" s="56">
        <v>0</v>
      </c>
      <c r="G1196" s="56">
        <v>0</v>
      </c>
      <c r="H1196" s="56">
        <v>0</v>
      </c>
      <c r="I1196" s="56">
        <v>0</v>
      </c>
      <c r="J1196" s="56">
        <v>0</v>
      </c>
      <c r="K1196" s="520"/>
      <c r="L1196" s="345"/>
      <c r="M1196" s="344"/>
      <c r="N1196" s="284"/>
      <c r="O1196" s="284"/>
    </row>
    <row r="1197" spans="1:15" s="294" customFormat="1" ht="28.5" customHeight="1" x14ac:dyDescent="0.2">
      <c r="A1197" s="517"/>
      <c r="B1197" s="454"/>
      <c r="C1197" s="444"/>
      <c r="D1197" s="351">
        <v>2025</v>
      </c>
      <c r="E1197" s="116">
        <f t="shared" si="148"/>
        <v>0</v>
      </c>
      <c r="F1197" s="56">
        <v>0</v>
      </c>
      <c r="G1197" s="56">
        <v>0</v>
      </c>
      <c r="H1197" s="56">
        <v>0</v>
      </c>
      <c r="I1197" s="56">
        <v>0</v>
      </c>
      <c r="J1197" s="56">
        <v>0</v>
      </c>
      <c r="K1197" s="520"/>
      <c r="L1197" s="345"/>
      <c r="M1197" s="344"/>
      <c r="N1197" s="284"/>
      <c r="O1197" s="284"/>
    </row>
    <row r="1198" spans="1:15" s="294" customFormat="1" ht="28.5" customHeight="1" thickBot="1" x14ac:dyDescent="0.25">
      <c r="A1198" s="518"/>
      <c r="B1198" s="462"/>
      <c r="C1198" s="445"/>
      <c r="D1198" s="349">
        <v>2026</v>
      </c>
      <c r="E1198" s="277">
        <f t="shared" si="148"/>
        <v>0</v>
      </c>
      <c r="F1198" s="258">
        <v>0</v>
      </c>
      <c r="G1198" s="258">
        <v>0</v>
      </c>
      <c r="H1198" s="258">
        <v>0</v>
      </c>
      <c r="I1198" s="258">
        <v>0</v>
      </c>
      <c r="J1198" s="258">
        <v>0</v>
      </c>
      <c r="K1198" s="521"/>
      <c r="L1198" s="345"/>
      <c r="M1198" s="344"/>
      <c r="N1198" s="284"/>
      <c r="O1198" s="284"/>
    </row>
    <row r="1199" spans="1:15" s="294" customFormat="1" ht="28.5" customHeight="1" x14ac:dyDescent="0.2">
      <c r="A1199" s="516" t="s">
        <v>207</v>
      </c>
      <c r="B1199" s="453" t="s">
        <v>211</v>
      </c>
      <c r="C1199" s="443"/>
      <c r="D1199" s="190" t="s">
        <v>5</v>
      </c>
      <c r="E1199" s="191">
        <f>SUM(E1200:E1215)</f>
        <v>0.58928099999999994</v>
      </c>
      <c r="F1199" s="191">
        <f t="shared" ref="F1199:J1199" si="149">SUM(F1200:F1215)</f>
        <v>0</v>
      </c>
      <c r="G1199" s="191">
        <f t="shared" si="149"/>
        <v>0.55981694999999998</v>
      </c>
      <c r="H1199" s="191">
        <f t="shared" si="149"/>
        <v>0</v>
      </c>
      <c r="I1199" s="191">
        <f t="shared" si="149"/>
        <v>2.9464049999999999E-2</v>
      </c>
      <c r="J1199" s="191">
        <f t="shared" si="149"/>
        <v>0</v>
      </c>
      <c r="K1199" s="519">
        <v>2022</v>
      </c>
      <c r="L1199" s="345"/>
      <c r="M1199" s="344"/>
      <c r="N1199" s="284"/>
      <c r="O1199" s="284"/>
    </row>
    <row r="1200" spans="1:15" s="294" customFormat="1" ht="28.5" customHeight="1" x14ac:dyDescent="0.2">
      <c r="A1200" s="517"/>
      <c r="B1200" s="454"/>
      <c r="C1200" s="444"/>
      <c r="D1200" s="42">
        <v>2011</v>
      </c>
      <c r="E1200" s="116">
        <f>F1200+G1200+H1200+I1200+J1200</f>
        <v>0</v>
      </c>
      <c r="F1200" s="56">
        <v>0</v>
      </c>
      <c r="G1200" s="56">
        <v>0</v>
      </c>
      <c r="H1200" s="56">
        <v>0</v>
      </c>
      <c r="I1200" s="56">
        <v>0</v>
      </c>
      <c r="J1200" s="56">
        <v>0</v>
      </c>
      <c r="K1200" s="520"/>
      <c r="L1200" s="345"/>
      <c r="M1200" s="344"/>
      <c r="N1200" s="284"/>
      <c r="O1200" s="284"/>
    </row>
    <row r="1201" spans="1:15" s="294" customFormat="1" ht="28.5" customHeight="1" x14ac:dyDescent="0.2">
      <c r="A1201" s="517"/>
      <c r="B1201" s="454"/>
      <c r="C1201" s="444"/>
      <c r="D1201" s="42">
        <v>2012</v>
      </c>
      <c r="E1201" s="116">
        <f t="shared" ref="E1201:E1215" si="150">F1201+G1201+H1201+I1201+J1201</f>
        <v>0</v>
      </c>
      <c r="F1201" s="56">
        <v>0</v>
      </c>
      <c r="G1201" s="56">
        <v>0</v>
      </c>
      <c r="H1201" s="56">
        <v>0</v>
      </c>
      <c r="I1201" s="56">
        <v>0</v>
      </c>
      <c r="J1201" s="56">
        <v>0</v>
      </c>
      <c r="K1201" s="520"/>
      <c r="L1201" s="345"/>
      <c r="M1201" s="344"/>
      <c r="N1201" s="284"/>
      <c r="O1201" s="284"/>
    </row>
    <row r="1202" spans="1:15" s="294" customFormat="1" ht="28.5" customHeight="1" x14ac:dyDescent="0.2">
      <c r="A1202" s="517"/>
      <c r="B1202" s="454"/>
      <c r="C1202" s="444"/>
      <c r="D1202" s="42">
        <v>2013</v>
      </c>
      <c r="E1202" s="116">
        <f t="shared" si="150"/>
        <v>0</v>
      </c>
      <c r="F1202" s="56">
        <v>0</v>
      </c>
      <c r="G1202" s="56">
        <v>0</v>
      </c>
      <c r="H1202" s="56">
        <v>0</v>
      </c>
      <c r="I1202" s="56">
        <v>0</v>
      </c>
      <c r="J1202" s="56">
        <v>0</v>
      </c>
      <c r="K1202" s="520"/>
      <c r="L1202" s="345"/>
      <c r="M1202" s="344"/>
      <c r="N1202" s="284"/>
      <c r="O1202" s="284"/>
    </row>
    <row r="1203" spans="1:15" s="294" customFormat="1" ht="28.5" customHeight="1" x14ac:dyDescent="0.2">
      <c r="A1203" s="517"/>
      <c r="B1203" s="454"/>
      <c r="C1203" s="444"/>
      <c r="D1203" s="42">
        <v>2014</v>
      </c>
      <c r="E1203" s="116">
        <f t="shared" si="150"/>
        <v>0</v>
      </c>
      <c r="F1203" s="56">
        <v>0</v>
      </c>
      <c r="G1203" s="56">
        <v>0</v>
      </c>
      <c r="H1203" s="56">
        <v>0</v>
      </c>
      <c r="I1203" s="56">
        <v>0</v>
      </c>
      <c r="J1203" s="56">
        <v>0</v>
      </c>
      <c r="K1203" s="520"/>
      <c r="L1203" s="345"/>
      <c r="M1203" s="344"/>
      <c r="N1203" s="284"/>
      <c r="O1203" s="284"/>
    </row>
    <row r="1204" spans="1:15" s="294" customFormat="1" ht="28.5" customHeight="1" x14ac:dyDescent="0.2">
      <c r="A1204" s="517"/>
      <c r="B1204" s="454"/>
      <c r="C1204" s="444"/>
      <c r="D1204" s="42">
        <v>2015</v>
      </c>
      <c r="E1204" s="116">
        <f t="shared" si="150"/>
        <v>0</v>
      </c>
      <c r="F1204" s="56">
        <v>0</v>
      </c>
      <c r="G1204" s="56">
        <v>0</v>
      </c>
      <c r="H1204" s="56">
        <v>0</v>
      </c>
      <c r="I1204" s="56">
        <v>0</v>
      </c>
      <c r="J1204" s="56">
        <v>0</v>
      </c>
      <c r="K1204" s="520"/>
      <c r="L1204" s="345"/>
      <c r="M1204" s="344"/>
      <c r="N1204" s="284"/>
      <c r="O1204" s="284"/>
    </row>
    <row r="1205" spans="1:15" s="294" customFormat="1" ht="28.5" customHeight="1" x14ac:dyDescent="0.2">
      <c r="A1205" s="517"/>
      <c r="B1205" s="454"/>
      <c r="C1205" s="444"/>
      <c r="D1205" s="42">
        <v>2016</v>
      </c>
      <c r="E1205" s="116">
        <f t="shared" si="150"/>
        <v>0</v>
      </c>
      <c r="F1205" s="56">
        <v>0</v>
      </c>
      <c r="G1205" s="56">
        <v>0</v>
      </c>
      <c r="H1205" s="56">
        <v>0</v>
      </c>
      <c r="I1205" s="56">
        <v>0</v>
      </c>
      <c r="J1205" s="56">
        <v>0</v>
      </c>
      <c r="K1205" s="520"/>
      <c r="L1205" s="345"/>
      <c r="M1205" s="344"/>
      <c r="N1205" s="284"/>
      <c r="O1205" s="284"/>
    </row>
    <row r="1206" spans="1:15" s="294" customFormat="1" ht="28.5" customHeight="1" x14ac:dyDescent="0.2">
      <c r="A1206" s="517"/>
      <c r="B1206" s="454"/>
      <c r="C1206" s="444"/>
      <c r="D1206" s="42">
        <v>2017</v>
      </c>
      <c r="E1206" s="116">
        <f t="shared" si="150"/>
        <v>0</v>
      </c>
      <c r="F1206" s="56">
        <v>0</v>
      </c>
      <c r="G1206" s="56">
        <v>0</v>
      </c>
      <c r="H1206" s="56">
        <v>0</v>
      </c>
      <c r="I1206" s="56">
        <v>0</v>
      </c>
      <c r="J1206" s="56">
        <v>0</v>
      </c>
      <c r="K1206" s="520"/>
      <c r="L1206" s="345"/>
      <c r="M1206" s="344"/>
      <c r="N1206" s="284"/>
      <c r="O1206" s="284"/>
    </row>
    <row r="1207" spans="1:15" s="294" customFormat="1" ht="28.5" customHeight="1" x14ac:dyDescent="0.2">
      <c r="A1207" s="517"/>
      <c r="B1207" s="454"/>
      <c r="C1207" s="444"/>
      <c r="D1207" s="42">
        <v>2018</v>
      </c>
      <c r="E1207" s="116">
        <f t="shared" si="150"/>
        <v>0</v>
      </c>
      <c r="F1207" s="56">
        <v>0</v>
      </c>
      <c r="G1207" s="56">
        <v>0</v>
      </c>
      <c r="H1207" s="56">
        <v>0</v>
      </c>
      <c r="I1207" s="56">
        <f>0.01500062-0.00734012-0.0076605</f>
        <v>0</v>
      </c>
      <c r="J1207" s="56">
        <v>0</v>
      </c>
      <c r="K1207" s="520"/>
      <c r="L1207" s="345"/>
      <c r="M1207" s="344"/>
      <c r="N1207" s="284"/>
      <c r="O1207" s="284"/>
    </row>
    <row r="1208" spans="1:15" s="294" customFormat="1" ht="28.5" customHeight="1" x14ac:dyDescent="0.2">
      <c r="A1208" s="517"/>
      <c r="B1208" s="454"/>
      <c r="C1208" s="444"/>
      <c r="D1208" s="42">
        <v>2019</v>
      </c>
      <c r="E1208" s="116">
        <f t="shared" si="150"/>
        <v>0</v>
      </c>
      <c r="F1208" s="56">
        <v>0</v>
      </c>
      <c r="G1208" s="56">
        <v>0</v>
      </c>
      <c r="H1208" s="56">
        <v>0</v>
      </c>
      <c r="I1208" s="56">
        <v>0</v>
      </c>
      <c r="J1208" s="56">
        <v>0</v>
      </c>
      <c r="K1208" s="520"/>
      <c r="L1208" s="345"/>
      <c r="M1208" s="344"/>
      <c r="N1208" s="284"/>
      <c r="O1208" s="284"/>
    </row>
    <row r="1209" spans="1:15" s="294" customFormat="1" ht="28.5" customHeight="1" x14ac:dyDescent="0.2">
      <c r="A1209" s="517"/>
      <c r="B1209" s="454"/>
      <c r="C1209" s="444"/>
      <c r="D1209" s="42">
        <v>2020</v>
      </c>
      <c r="E1209" s="116">
        <f t="shared" si="150"/>
        <v>0</v>
      </c>
      <c r="F1209" s="56">
        <v>0</v>
      </c>
      <c r="G1209" s="56">
        <v>0</v>
      </c>
      <c r="H1209" s="56">
        <v>0</v>
      </c>
      <c r="I1209" s="56">
        <v>0</v>
      </c>
      <c r="J1209" s="56">
        <v>0</v>
      </c>
      <c r="K1209" s="520"/>
      <c r="L1209" s="345"/>
      <c r="M1209" s="344"/>
      <c r="N1209" s="284"/>
      <c r="O1209" s="284"/>
    </row>
    <row r="1210" spans="1:15" s="294" customFormat="1" ht="28.5" customHeight="1" x14ac:dyDescent="0.2">
      <c r="A1210" s="517"/>
      <c r="B1210" s="454"/>
      <c r="C1210" s="444"/>
      <c r="D1210" s="351">
        <v>2021</v>
      </c>
      <c r="E1210" s="116">
        <f t="shared" si="150"/>
        <v>0</v>
      </c>
      <c r="F1210" s="56">
        <v>0</v>
      </c>
      <c r="G1210" s="56">
        <v>0</v>
      </c>
      <c r="H1210" s="56">
        <v>0</v>
      </c>
      <c r="I1210" s="56">
        <v>0</v>
      </c>
      <c r="J1210" s="56">
        <v>0</v>
      </c>
      <c r="K1210" s="520"/>
      <c r="L1210" s="345"/>
      <c r="M1210" s="344"/>
      <c r="N1210" s="284"/>
      <c r="O1210" s="284"/>
    </row>
    <row r="1211" spans="1:15" s="294" customFormat="1" ht="28.5" customHeight="1" x14ac:dyDescent="0.2">
      <c r="A1211" s="517"/>
      <c r="B1211" s="454"/>
      <c r="C1211" s="444"/>
      <c r="D1211" s="351">
        <v>2022</v>
      </c>
      <c r="E1211" s="116">
        <f t="shared" si="150"/>
        <v>0.58928099999999994</v>
      </c>
      <c r="F1211" s="56">
        <v>0</v>
      </c>
      <c r="G1211" s="56">
        <v>0.55981694999999998</v>
      </c>
      <c r="H1211" s="56">
        <v>0</v>
      </c>
      <c r="I1211" s="56">
        <v>2.9464049999999999E-2</v>
      </c>
      <c r="J1211" s="56">
        <v>0</v>
      </c>
      <c r="K1211" s="520"/>
      <c r="L1211" s="345"/>
      <c r="M1211" s="344"/>
      <c r="N1211" s="284"/>
      <c r="O1211" s="284"/>
    </row>
    <row r="1212" spans="1:15" s="294" customFormat="1" ht="28.5" customHeight="1" x14ac:dyDescent="0.2">
      <c r="A1212" s="517"/>
      <c r="B1212" s="454"/>
      <c r="C1212" s="444"/>
      <c r="D1212" s="351">
        <v>2023</v>
      </c>
      <c r="E1212" s="116">
        <f t="shared" si="150"/>
        <v>0</v>
      </c>
      <c r="F1212" s="56">
        <v>0</v>
      </c>
      <c r="G1212" s="56">
        <v>0</v>
      </c>
      <c r="H1212" s="56">
        <v>0</v>
      </c>
      <c r="I1212" s="56">
        <v>0</v>
      </c>
      <c r="J1212" s="56">
        <v>0</v>
      </c>
      <c r="K1212" s="520"/>
      <c r="L1212" s="345"/>
      <c r="M1212" s="344"/>
      <c r="N1212" s="284"/>
      <c r="O1212" s="284"/>
    </row>
    <row r="1213" spans="1:15" s="294" customFormat="1" ht="28.5" customHeight="1" x14ac:dyDescent="0.2">
      <c r="A1213" s="517"/>
      <c r="B1213" s="454"/>
      <c r="C1213" s="444"/>
      <c r="D1213" s="351">
        <v>2024</v>
      </c>
      <c r="E1213" s="116">
        <f t="shared" si="150"/>
        <v>0</v>
      </c>
      <c r="F1213" s="56">
        <v>0</v>
      </c>
      <c r="G1213" s="56">
        <v>0</v>
      </c>
      <c r="H1213" s="56">
        <v>0</v>
      </c>
      <c r="I1213" s="56">
        <v>0</v>
      </c>
      <c r="J1213" s="56">
        <v>0</v>
      </c>
      <c r="K1213" s="520"/>
      <c r="L1213" s="345"/>
      <c r="M1213" s="344"/>
      <c r="N1213" s="284"/>
      <c r="O1213" s="284"/>
    </row>
    <row r="1214" spans="1:15" s="294" customFormat="1" ht="28.5" customHeight="1" x14ac:dyDescent="0.2">
      <c r="A1214" s="517"/>
      <c r="B1214" s="454"/>
      <c r="C1214" s="444"/>
      <c r="D1214" s="351">
        <v>2025</v>
      </c>
      <c r="E1214" s="116">
        <f t="shared" si="150"/>
        <v>0</v>
      </c>
      <c r="F1214" s="56">
        <v>0</v>
      </c>
      <c r="G1214" s="56">
        <v>0</v>
      </c>
      <c r="H1214" s="56">
        <v>0</v>
      </c>
      <c r="I1214" s="56">
        <v>0</v>
      </c>
      <c r="J1214" s="56">
        <v>0</v>
      </c>
      <c r="K1214" s="520"/>
      <c r="L1214" s="345"/>
      <c r="M1214" s="344"/>
      <c r="N1214" s="284"/>
      <c r="O1214" s="284"/>
    </row>
    <row r="1215" spans="1:15" s="294" customFormat="1" ht="28.5" customHeight="1" thickBot="1" x14ac:dyDescent="0.25">
      <c r="A1215" s="518"/>
      <c r="B1215" s="462"/>
      <c r="C1215" s="445"/>
      <c r="D1215" s="349">
        <v>2026</v>
      </c>
      <c r="E1215" s="277">
        <f t="shared" si="150"/>
        <v>0</v>
      </c>
      <c r="F1215" s="258">
        <v>0</v>
      </c>
      <c r="G1215" s="258">
        <v>0</v>
      </c>
      <c r="H1215" s="258">
        <v>0</v>
      </c>
      <c r="I1215" s="258">
        <v>0</v>
      </c>
      <c r="J1215" s="258">
        <v>0</v>
      </c>
      <c r="K1215" s="521"/>
      <c r="L1215" s="345"/>
      <c r="M1215" s="344"/>
      <c r="N1215" s="284"/>
      <c r="O1215" s="284"/>
    </row>
    <row r="1216" spans="1:15" s="294" customFormat="1" ht="28.5" customHeight="1" x14ac:dyDescent="0.2">
      <c r="A1216" s="516" t="s">
        <v>217</v>
      </c>
      <c r="B1216" s="453" t="s">
        <v>212</v>
      </c>
      <c r="C1216" s="443"/>
      <c r="D1216" s="190" t="s">
        <v>5</v>
      </c>
      <c r="E1216" s="191">
        <f>SUM(E1217:E1232)</f>
        <v>0.74445170000000005</v>
      </c>
      <c r="F1216" s="191">
        <f t="shared" ref="F1216:J1216" si="151">SUM(F1217:F1232)</f>
        <v>0</v>
      </c>
      <c r="G1216" s="191">
        <f t="shared" si="151"/>
        <v>0.70722912000000004</v>
      </c>
      <c r="H1216" s="191">
        <f t="shared" si="151"/>
        <v>0</v>
      </c>
      <c r="I1216" s="191">
        <f t="shared" si="151"/>
        <v>3.7222579999999998E-2</v>
      </c>
      <c r="J1216" s="191">
        <f t="shared" si="151"/>
        <v>0</v>
      </c>
      <c r="K1216" s="519">
        <v>2022</v>
      </c>
      <c r="L1216" s="345"/>
      <c r="M1216" s="344"/>
      <c r="N1216" s="284"/>
      <c r="O1216" s="284"/>
    </row>
    <row r="1217" spans="1:15" s="294" customFormat="1" ht="28.5" customHeight="1" x14ac:dyDescent="0.2">
      <c r="A1217" s="517"/>
      <c r="B1217" s="454"/>
      <c r="C1217" s="444"/>
      <c r="D1217" s="42">
        <v>2011</v>
      </c>
      <c r="E1217" s="116">
        <f>F1217+G1217+H1217+I1217+J1217</f>
        <v>0</v>
      </c>
      <c r="F1217" s="56">
        <v>0</v>
      </c>
      <c r="G1217" s="56">
        <v>0</v>
      </c>
      <c r="H1217" s="56">
        <v>0</v>
      </c>
      <c r="I1217" s="56">
        <v>0</v>
      </c>
      <c r="J1217" s="56">
        <v>0</v>
      </c>
      <c r="K1217" s="520"/>
      <c r="L1217" s="345"/>
      <c r="M1217" s="344"/>
      <c r="N1217" s="284"/>
      <c r="O1217" s="284"/>
    </row>
    <row r="1218" spans="1:15" s="294" customFormat="1" ht="28.5" customHeight="1" x14ac:dyDescent="0.2">
      <c r="A1218" s="517"/>
      <c r="B1218" s="454"/>
      <c r="C1218" s="444"/>
      <c r="D1218" s="42">
        <v>2012</v>
      </c>
      <c r="E1218" s="116">
        <f t="shared" ref="E1218:E1232" si="152">F1218+G1218+H1218+I1218+J1218</f>
        <v>0</v>
      </c>
      <c r="F1218" s="56">
        <v>0</v>
      </c>
      <c r="G1218" s="56">
        <v>0</v>
      </c>
      <c r="H1218" s="56">
        <v>0</v>
      </c>
      <c r="I1218" s="56">
        <v>0</v>
      </c>
      <c r="J1218" s="56">
        <v>0</v>
      </c>
      <c r="K1218" s="520"/>
      <c r="L1218" s="345"/>
      <c r="M1218" s="344"/>
      <c r="N1218" s="284"/>
      <c r="O1218" s="284"/>
    </row>
    <row r="1219" spans="1:15" s="294" customFormat="1" ht="28.5" customHeight="1" x14ac:dyDescent="0.2">
      <c r="A1219" s="517"/>
      <c r="B1219" s="454"/>
      <c r="C1219" s="444"/>
      <c r="D1219" s="42">
        <v>2013</v>
      </c>
      <c r="E1219" s="116">
        <f t="shared" si="152"/>
        <v>0</v>
      </c>
      <c r="F1219" s="56">
        <v>0</v>
      </c>
      <c r="G1219" s="56">
        <v>0</v>
      </c>
      <c r="H1219" s="56">
        <v>0</v>
      </c>
      <c r="I1219" s="56">
        <v>0</v>
      </c>
      <c r="J1219" s="56">
        <v>0</v>
      </c>
      <c r="K1219" s="520"/>
      <c r="L1219" s="345"/>
      <c r="M1219" s="344"/>
      <c r="N1219" s="284"/>
      <c r="O1219" s="284"/>
    </row>
    <row r="1220" spans="1:15" s="294" customFormat="1" ht="28.5" customHeight="1" x14ac:dyDescent="0.2">
      <c r="A1220" s="517"/>
      <c r="B1220" s="454"/>
      <c r="C1220" s="444"/>
      <c r="D1220" s="42">
        <v>2014</v>
      </c>
      <c r="E1220" s="116">
        <f t="shared" si="152"/>
        <v>0</v>
      </c>
      <c r="F1220" s="56">
        <v>0</v>
      </c>
      <c r="G1220" s="56">
        <v>0</v>
      </c>
      <c r="H1220" s="56">
        <v>0</v>
      </c>
      <c r="I1220" s="56">
        <v>0</v>
      </c>
      <c r="J1220" s="56">
        <v>0</v>
      </c>
      <c r="K1220" s="520"/>
      <c r="L1220" s="345"/>
      <c r="M1220" s="344"/>
      <c r="N1220" s="284"/>
      <c r="O1220" s="284"/>
    </row>
    <row r="1221" spans="1:15" s="294" customFormat="1" ht="28.5" customHeight="1" x14ac:dyDescent="0.2">
      <c r="A1221" s="517"/>
      <c r="B1221" s="454"/>
      <c r="C1221" s="444"/>
      <c r="D1221" s="42">
        <v>2015</v>
      </c>
      <c r="E1221" s="116">
        <f t="shared" si="152"/>
        <v>0</v>
      </c>
      <c r="F1221" s="56">
        <v>0</v>
      </c>
      <c r="G1221" s="56">
        <v>0</v>
      </c>
      <c r="H1221" s="56">
        <v>0</v>
      </c>
      <c r="I1221" s="56">
        <v>0</v>
      </c>
      <c r="J1221" s="56">
        <v>0</v>
      </c>
      <c r="K1221" s="520"/>
      <c r="L1221" s="345"/>
      <c r="M1221" s="344"/>
      <c r="N1221" s="284"/>
      <c r="O1221" s="284"/>
    </row>
    <row r="1222" spans="1:15" s="294" customFormat="1" ht="28.5" customHeight="1" x14ac:dyDescent="0.2">
      <c r="A1222" s="517"/>
      <c r="B1222" s="454"/>
      <c r="C1222" s="444"/>
      <c r="D1222" s="42">
        <v>2016</v>
      </c>
      <c r="E1222" s="116">
        <f t="shared" si="152"/>
        <v>0</v>
      </c>
      <c r="F1222" s="56">
        <v>0</v>
      </c>
      <c r="G1222" s="56">
        <v>0</v>
      </c>
      <c r="H1222" s="56">
        <v>0</v>
      </c>
      <c r="I1222" s="56">
        <v>0</v>
      </c>
      <c r="J1222" s="56">
        <v>0</v>
      </c>
      <c r="K1222" s="520"/>
      <c r="L1222" s="345"/>
      <c r="M1222" s="344"/>
      <c r="N1222" s="284"/>
      <c r="O1222" s="284"/>
    </row>
    <row r="1223" spans="1:15" s="294" customFormat="1" ht="28.5" customHeight="1" x14ac:dyDescent="0.2">
      <c r="A1223" s="517"/>
      <c r="B1223" s="454"/>
      <c r="C1223" s="444"/>
      <c r="D1223" s="42">
        <v>2017</v>
      </c>
      <c r="E1223" s="116">
        <f t="shared" si="152"/>
        <v>0</v>
      </c>
      <c r="F1223" s="56">
        <v>0</v>
      </c>
      <c r="G1223" s="56">
        <v>0</v>
      </c>
      <c r="H1223" s="56">
        <v>0</v>
      </c>
      <c r="I1223" s="56">
        <v>0</v>
      </c>
      <c r="J1223" s="56">
        <v>0</v>
      </c>
      <c r="K1223" s="520"/>
      <c r="L1223" s="345"/>
      <c r="M1223" s="344"/>
      <c r="N1223" s="284"/>
      <c r="O1223" s="284"/>
    </row>
    <row r="1224" spans="1:15" s="294" customFormat="1" ht="28.5" customHeight="1" x14ac:dyDescent="0.2">
      <c r="A1224" s="517"/>
      <c r="B1224" s="454"/>
      <c r="C1224" s="444"/>
      <c r="D1224" s="42">
        <v>2018</v>
      </c>
      <c r="E1224" s="116">
        <f t="shared" si="152"/>
        <v>0</v>
      </c>
      <c r="F1224" s="56">
        <v>0</v>
      </c>
      <c r="G1224" s="56">
        <v>0</v>
      </c>
      <c r="H1224" s="56">
        <v>0</v>
      </c>
      <c r="I1224" s="56">
        <f>0.01500062-0.00734012-0.0076605</f>
        <v>0</v>
      </c>
      <c r="J1224" s="56">
        <v>0</v>
      </c>
      <c r="K1224" s="520"/>
      <c r="L1224" s="345"/>
      <c r="M1224" s="344"/>
      <c r="N1224" s="284"/>
      <c r="O1224" s="284"/>
    </row>
    <row r="1225" spans="1:15" s="294" customFormat="1" ht="28.5" customHeight="1" x14ac:dyDescent="0.2">
      <c r="A1225" s="517"/>
      <c r="B1225" s="454"/>
      <c r="C1225" s="444"/>
      <c r="D1225" s="42">
        <v>2019</v>
      </c>
      <c r="E1225" s="116">
        <f t="shared" si="152"/>
        <v>0</v>
      </c>
      <c r="F1225" s="56">
        <v>0</v>
      </c>
      <c r="G1225" s="56">
        <v>0</v>
      </c>
      <c r="H1225" s="56">
        <v>0</v>
      </c>
      <c r="I1225" s="56">
        <v>0</v>
      </c>
      <c r="J1225" s="56">
        <v>0</v>
      </c>
      <c r="K1225" s="520"/>
      <c r="L1225" s="345"/>
      <c r="M1225" s="344"/>
      <c r="N1225" s="284"/>
      <c r="O1225" s="284"/>
    </row>
    <row r="1226" spans="1:15" s="294" customFormat="1" ht="28.5" customHeight="1" x14ac:dyDescent="0.2">
      <c r="A1226" s="517"/>
      <c r="B1226" s="454"/>
      <c r="C1226" s="444"/>
      <c r="D1226" s="42">
        <v>2020</v>
      </c>
      <c r="E1226" s="116">
        <f t="shared" si="152"/>
        <v>0</v>
      </c>
      <c r="F1226" s="56">
        <v>0</v>
      </c>
      <c r="G1226" s="56">
        <v>0</v>
      </c>
      <c r="H1226" s="56">
        <v>0</v>
      </c>
      <c r="I1226" s="56">
        <v>0</v>
      </c>
      <c r="J1226" s="56">
        <v>0</v>
      </c>
      <c r="K1226" s="520"/>
      <c r="L1226" s="345"/>
      <c r="M1226" s="344"/>
      <c r="N1226" s="284"/>
      <c r="O1226" s="284"/>
    </row>
    <row r="1227" spans="1:15" s="294" customFormat="1" ht="28.5" customHeight="1" x14ac:dyDescent="0.2">
      <c r="A1227" s="517"/>
      <c r="B1227" s="454"/>
      <c r="C1227" s="444"/>
      <c r="D1227" s="351">
        <v>2021</v>
      </c>
      <c r="E1227" s="116">
        <f t="shared" si="152"/>
        <v>0</v>
      </c>
      <c r="F1227" s="56">
        <v>0</v>
      </c>
      <c r="G1227" s="56">
        <v>0</v>
      </c>
      <c r="H1227" s="56">
        <v>0</v>
      </c>
      <c r="I1227" s="56">
        <v>0</v>
      </c>
      <c r="J1227" s="56">
        <v>0</v>
      </c>
      <c r="K1227" s="520"/>
      <c r="L1227" s="345"/>
      <c r="M1227" s="344"/>
      <c r="N1227" s="284"/>
      <c r="O1227" s="284"/>
    </row>
    <row r="1228" spans="1:15" s="294" customFormat="1" ht="28.5" customHeight="1" x14ac:dyDescent="0.2">
      <c r="A1228" s="517"/>
      <c r="B1228" s="454"/>
      <c r="C1228" s="444"/>
      <c r="D1228" s="351">
        <v>2022</v>
      </c>
      <c r="E1228" s="116">
        <f t="shared" si="152"/>
        <v>0.74445170000000005</v>
      </c>
      <c r="F1228" s="56">
        <v>0</v>
      </c>
      <c r="G1228" s="56">
        <v>0.70722912000000004</v>
      </c>
      <c r="H1228" s="56">
        <v>0</v>
      </c>
      <c r="I1228" s="56">
        <v>3.7222579999999998E-2</v>
      </c>
      <c r="J1228" s="56">
        <v>0</v>
      </c>
      <c r="K1228" s="520"/>
      <c r="L1228" s="345"/>
      <c r="M1228" s="344"/>
      <c r="N1228" s="284"/>
      <c r="O1228" s="284"/>
    </row>
    <row r="1229" spans="1:15" s="294" customFormat="1" ht="28.5" customHeight="1" x14ac:dyDescent="0.2">
      <c r="A1229" s="517"/>
      <c r="B1229" s="454"/>
      <c r="C1229" s="444"/>
      <c r="D1229" s="351">
        <v>2023</v>
      </c>
      <c r="E1229" s="116">
        <f t="shared" si="152"/>
        <v>0</v>
      </c>
      <c r="F1229" s="56">
        <v>0</v>
      </c>
      <c r="G1229" s="56">
        <v>0</v>
      </c>
      <c r="H1229" s="56">
        <v>0</v>
      </c>
      <c r="I1229" s="56">
        <v>0</v>
      </c>
      <c r="J1229" s="56">
        <v>0</v>
      </c>
      <c r="K1229" s="520"/>
      <c r="L1229" s="345"/>
      <c r="M1229" s="344"/>
      <c r="N1229" s="284"/>
      <c r="O1229" s="284"/>
    </row>
    <row r="1230" spans="1:15" s="294" customFormat="1" ht="28.5" customHeight="1" x14ac:dyDescent="0.2">
      <c r="A1230" s="517"/>
      <c r="B1230" s="454"/>
      <c r="C1230" s="444"/>
      <c r="D1230" s="351">
        <v>2024</v>
      </c>
      <c r="E1230" s="116">
        <f t="shared" si="152"/>
        <v>0</v>
      </c>
      <c r="F1230" s="56">
        <v>0</v>
      </c>
      <c r="G1230" s="56">
        <v>0</v>
      </c>
      <c r="H1230" s="56">
        <v>0</v>
      </c>
      <c r="I1230" s="56">
        <v>0</v>
      </c>
      <c r="J1230" s="56">
        <v>0</v>
      </c>
      <c r="K1230" s="520"/>
      <c r="L1230" s="345"/>
      <c r="M1230" s="344"/>
      <c r="N1230" s="284"/>
      <c r="O1230" s="284"/>
    </row>
    <row r="1231" spans="1:15" s="294" customFormat="1" ht="28.5" customHeight="1" x14ac:dyDescent="0.2">
      <c r="A1231" s="517"/>
      <c r="B1231" s="454"/>
      <c r="C1231" s="444"/>
      <c r="D1231" s="351">
        <v>2025</v>
      </c>
      <c r="E1231" s="116">
        <f t="shared" si="152"/>
        <v>0</v>
      </c>
      <c r="F1231" s="56">
        <v>0</v>
      </c>
      <c r="G1231" s="56">
        <v>0</v>
      </c>
      <c r="H1231" s="56">
        <v>0</v>
      </c>
      <c r="I1231" s="56">
        <v>0</v>
      </c>
      <c r="J1231" s="56">
        <v>0</v>
      </c>
      <c r="K1231" s="520"/>
      <c r="L1231" s="345"/>
      <c r="M1231" s="344"/>
      <c r="N1231" s="284"/>
      <c r="O1231" s="284"/>
    </row>
    <row r="1232" spans="1:15" s="294" customFormat="1" ht="28.5" customHeight="1" thickBot="1" x14ac:dyDescent="0.25">
      <c r="A1232" s="518"/>
      <c r="B1232" s="462"/>
      <c r="C1232" s="445"/>
      <c r="D1232" s="349">
        <v>2026</v>
      </c>
      <c r="E1232" s="277">
        <f t="shared" si="152"/>
        <v>0</v>
      </c>
      <c r="F1232" s="258">
        <v>0</v>
      </c>
      <c r="G1232" s="258">
        <v>0</v>
      </c>
      <c r="H1232" s="258">
        <v>0</v>
      </c>
      <c r="I1232" s="258">
        <v>0</v>
      </c>
      <c r="J1232" s="258">
        <v>0</v>
      </c>
      <c r="K1232" s="521"/>
      <c r="L1232" s="345"/>
      <c r="M1232" s="344"/>
      <c r="N1232" s="284"/>
      <c r="O1232" s="284"/>
    </row>
    <row r="1233" spans="1:15" s="294" customFormat="1" ht="28.5" customHeight="1" x14ac:dyDescent="0.2">
      <c r="A1233" s="516" t="s">
        <v>218</v>
      </c>
      <c r="B1233" s="453" t="s">
        <v>213</v>
      </c>
      <c r="C1233" s="443"/>
      <c r="D1233" s="190" t="s">
        <v>5</v>
      </c>
      <c r="E1233" s="191">
        <f>SUM(E1234:E1249)</f>
        <v>3.4969680000000003</v>
      </c>
      <c r="F1233" s="191">
        <f t="shared" ref="F1233:J1233" si="153">SUM(F1234:F1249)</f>
        <v>0</v>
      </c>
      <c r="G1233" s="191">
        <f t="shared" si="153"/>
        <v>3.3221196000000002</v>
      </c>
      <c r="H1233" s="191">
        <f t="shared" si="153"/>
        <v>0</v>
      </c>
      <c r="I1233" s="191">
        <f t="shared" si="153"/>
        <v>0.17484839999999999</v>
      </c>
      <c r="J1233" s="191">
        <f t="shared" si="153"/>
        <v>0</v>
      </c>
      <c r="K1233" s="519">
        <v>2022</v>
      </c>
      <c r="L1233" s="345"/>
      <c r="M1233" s="344"/>
      <c r="N1233" s="284"/>
      <c r="O1233" s="284"/>
    </row>
    <row r="1234" spans="1:15" s="294" customFormat="1" ht="28.5" customHeight="1" x14ac:dyDescent="0.2">
      <c r="A1234" s="517"/>
      <c r="B1234" s="454"/>
      <c r="C1234" s="444"/>
      <c r="D1234" s="42">
        <v>2011</v>
      </c>
      <c r="E1234" s="116">
        <f>F1234+G1234+H1234+I1234+J1234</f>
        <v>0</v>
      </c>
      <c r="F1234" s="56">
        <v>0</v>
      </c>
      <c r="G1234" s="56">
        <v>0</v>
      </c>
      <c r="H1234" s="56">
        <v>0</v>
      </c>
      <c r="I1234" s="56">
        <v>0</v>
      </c>
      <c r="J1234" s="56">
        <v>0</v>
      </c>
      <c r="K1234" s="520"/>
      <c r="L1234" s="345"/>
      <c r="M1234" s="344"/>
      <c r="N1234" s="284"/>
      <c r="O1234" s="284"/>
    </row>
    <row r="1235" spans="1:15" s="294" customFormat="1" ht="28.5" customHeight="1" x14ac:dyDescent="0.2">
      <c r="A1235" s="517"/>
      <c r="B1235" s="454"/>
      <c r="C1235" s="444"/>
      <c r="D1235" s="42">
        <v>2012</v>
      </c>
      <c r="E1235" s="116">
        <f t="shared" ref="E1235:E1249" si="154">F1235+G1235+H1235+I1235+J1235</f>
        <v>0</v>
      </c>
      <c r="F1235" s="56">
        <v>0</v>
      </c>
      <c r="G1235" s="56">
        <v>0</v>
      </c>
      <c r="H1235" s="56">
        <v>0</v>
      </c>
      <c r="I1235" s="56">
        <v>0</v>
      </c>
      <c r="J1235" s="56">
        <v>0</v>
      </c>
      <c r="K1235" s="520"/>
      <c r="L1235" s="345"/>
      <c r="M1235" s="344"/>
      <c r="N1235" s="284"/>
      <c r="O1235" s="284"/>
    </row>
    <row r="1236" spans="1:15" s="294" customFormat="1" ht="28.5" customHeight="1" x14ac:dyDescent="0.2">
      <c r="A1236" s="517"/>
      <c r="B1236" s="454"/>
      <c r="C1236" s="444"/>
      <c r="D1236" s="42">
        <v>2013</v>
      </c>
      <c r="E1236" s="116">
        <f t="shared" si="154"/>
        <v>0</v>
      </c>
      <c r="F1236" s="56">
        <v>0</v>
      </c>
      <c r="G1236" s="56">
        <v>0</v>
      </c>
      <c r="H1236" s="56">
        <v>0</v>
      </c>
      <c r="I1236" s="56">
        <v>0</v>
      </c>
      <c r="J1236" s="56">
        <v>0</v>
      </c>
      <c r="K1236" s="520"/>
      <c r="L1236" s="345"/>
      <c r="M1236" s="344"/>
      <c r="N1236" s="284"/>
      <c r="O1236" s="284"/>
    </row>
    <row r="1237" spans="1:15" s="294" customFormat="1" ht="28.5" customHeight="1" x14ac:dyDescent="0.2">
      <c r="A1237" s="517"/>
      <c r="B1237" s="454"/>
      <c r="C1237" s="444"/>
      <c r="D1237" s="42">
        <v>2014</v>
      </c>
      <c r="E1237" s="116">
        <f t="shared" si="154"/>
        <v>0</v>
      </c>
      <c r="F1237" s="56">
        <v>0</v>
      </c>
      <c r="G1237" s="56">
        <v>0</v>
      </c>
      <c r="H1237" s="56">
        <v>0</v>
      </c>
      <c r="I1237" s="56">
        <v>0</v>
      </c>
      <c r="J1237" s="56">
        <v>0</v>
      </c>
      <c r="K1237" s="520"/>
      <c r="L1237" s="345"/>
      <c r="M1237" s="344"/>
      <c r="N1237" s="284"/>
      <c r="O1237" s="284"/>
    </row>
    <row r="1238" spans="1:15" s="294" customFormat="1" ht="28.5" customHeight="1" x14ac:dyDescent="0.2">
      <c r="A1238" s="517"/>
      <c r="B1238" s="454"/>
      <c r="C1238" s="444"/>
      <c r="D1238" s="42">
        <v>2015</v>
      </c>
      <c r="E1238" s="116">
        <f t="shared" si="154"/>
        <v>0</v>
      </c>
      <c r="F1238" s="56">
        <v>0</v>
      </c>
      <c r="G1238" s="56">
        <v>0</v>
      </c>
      <c r="H1238" s="56">
        <v>0</v>
      </c>
      <c r="I1238" s="56">
        <v>0</v>
      </c>
      <c r="J1238" s="56">
        <v>0</v>
      </c>
      <c r="K1238" s="520"/>
      <c r="L1238" s="345"/>
      <c r="M1238" s="344"/>
      <c r="N1238" s="284"/>
      <c r="O1238" s="284"/>
    </row>
    <row r="1239" spans="1:15" s="294" customFormat="1" ht="28.5" customHeight="1" x14ac:dyDescent="0.2">
      <c r="A1239" s="517"/>
      <c r="B1239" s="454"/>
      <c r="C1239" s="444"/>
      <c r="D1239" s="42">
        <v>2016</v>
      </c>
      <c r="E1239" s="116">
        <f t="shared" si="154"/>
        <v>0</v>
      </c>
      <c r="F1239" s="56">
        <v>0</v>
      </c>
      <c r="G1239" s="56">
        <v>0</v>
      </c>
      <c r="H1239" s="56">
        <v>0</v>
      </c>
      <c r="I1239" s="56">
        <v>0</v>
      </c>
      <c r="J1239" s="56">
        <v>0</v>
      </c>
      <c r="K1239" s="520"/>
      <c r="L1239" s="345"/>
      <c r="M1239" s="344"/>
      <c r="N1239" s="284"/>
      <c r="O1239" s="284"/>
    </row>
    <row r="1240" spans="1:15" s="294" customFormat="1" ht="28.5" customHeight="1" x14ac:dyDescent="0.2">
      <c r="A1240" s="517"/>
      <c r="B1240" s="454"/>
      <c r="C1240" s="444"/>
      <c r="D1240" s="42">
        <v>2017</v>
      </c>
      <c r="E1240" s="116">
        <f t="shared" si="154"/>
        <v>0</v>
      </c>
      <c r="F1240" s="56">
        <v>0</v>
      </c>
      <c r="G1240" s="56">
        <v>0</v>
      </c>
      <c r="H1240" s="56">
        <v>0</v>
      </c>
      <c r="I1240" s="56">
        <v>0</v>
      </c>
      <c r="J1240" s="56">
        <v>0</v>
      </c>
      <c r="K1240" s="520"/>
      <c r="L1240" s="345"/>
      <c r="M1240" s="344"/>
      <c r="N1240" s="284"/>
      <c r="O1240" s="284"/>
    </row>
    <row r="1241" spans="1:15" s="294" customFormat="1" ht="28.5" customHeight="1" x14ac:dyDescent="0.2">
      <c r="A1241" s="517"/>
      <c r="B1241" s="454"/>
      <c r="C1241" s="444"/>
      <c r="D1241" s="42">
        <v>2018</v>
      </c>
      <c r="E1241" s="116">
        <f t="shared" si="154"/>
        <v>0</v>
      </c>
      <c r="F1241" s="56">
        <v>0</v>
      </c>
      <c r="G1241" s="56">
        <v>0</v>
      </c>
      <c r="H1241" s="56">
        <v>0</v>
      </c>
      <c r="I1241" s="56">
        <f>0.01500062-0.00734012-0.0076605</f>
        <v>0</v>
      </c>
      <c r="J1241" s="56">
        <v>0</v>
      </c>
      <c r="K1241" s="520"/>
      <c r="L1241" s="345"/>
      <c r="M1241" s="344"/>
      <c r="N1241" s="284"/>
      <c r="O1241" s="284"/>
    </row>
    <row r="1242" spans="1:15" s="294" customFormat="1" ht="28.5" customHeight="1" x14ac:dyDescent="0.2">
      <c r="A1242" s="517"/>
      <c r="B1242" s="454"/>
      <c r="C1242" s="444"/>
      <c r="D1242" s="42">
        <v>2019</v>
      </c>
      <c r="E1242" s="116">
        <f t="shared" si="154"/>
        <v>0</v>
      </c>
      <c r="F1242" s="56">
        <v>0</v>
      </c>
      <c r="G1242" s="56">
        <v>0</v>
      </c>
      <c r="H1242" s="56">
        <v>0</v>
      </c>
      <c r="I1242" s="56">
        <v>0</v>
      </c>
      <c r="J1242" s="56">
        <v>0</v>
      </c>
      <c r="K1242" s="520"/>
      <c r="L1242" s="345"/>
      <c r="M1242" s="344"/>
      <c r="N1242" s="284"/>
      <c r="O1242" s="284"/>
    </row>
    <row r="1243" spans="1:15" s="294" customFormat="1" ht="28.5" customHeight="1" x14ac:dyDescent="0.2">
      <c r="A1243" s="517"/>
      <c r="B1243" s="454"/>
      <c r="C1243" s="444"/>
      <c r="D1243" s="42">
        <v>2020</v>
      </c>
      <c r="E1243" s="116">
        <f t="shared" si="154"/>
        <v>0</v>
      </c>
      <c r="F1243" s="56">
        <v>0</v>
      </c>
      <c r="G1243" s="56">
        <v>0</v>
      </c>
      <c r="H1243" s="56">
        <v>0</v>
      </c>
      <c r="I1243" s="56">
        <v>0</v>
      </c>
      <c r="J1243" s="56">
        <v>0</v>
      </c>
      <c r="K1243" s="520"/>
      <c r="L1243" s="345"/>
      <c r="M1243" s="344"/>
      <c r="N1243" s="284"/>
      <c r="O1243" s="284"/>
    </row>
    <row r="1244" spans="1:15" s="294" customFormat="1" ht="28.5" customHeight="1" x14ac:dyDescent="0.2">
      <c r="A1244" s="517"/>
      <c r="B1244" s="454"/>
      <c r="C1244" s="444"/>
      <c r="D1244" s="351">
        <v>2021</v>
      </c>
      <c r="E1244" s="116">
        <f t="shared" si="154"/>
        <v>0</v>
      </c>
      <c r="F1244" s="56">
        <v>0</v>
      </c>
      <c r="G1244" s="56">
        <v>0</v>
      </c>
      <c r="H1244" s="56">
        <v>0</v>
      </c>
      <c r="I1244" s="56">
        <v>0</v>
      </c>
      <c r="J1244" s="56">
        <v>0</v>
      </c>
      <c r="K1244" s="520"/>
      <c r="L1244" s="345"/>
      <c r="M1244" s="344"/>
      <c r="N1244" s="284"/>
      <c r="O1244" s="284"/>
    </row>
    <row r="1245" spans="1:15" s="294" customFormat="1" ht="28.5" customHeight="1" x14ac:dyDescent="0.2">
      <c r="A1245" s="517"/>
      <c r="B1245" s="454"/>
      <c r="C1245" s="444"/>
      <c r="D1245" s="351">
        <v>2022</v>
      </c>
      <c r="E1245" s="116">
        <f t="shared" si="154"/>
        <v>3.4969680000000003</v>
      </c>
      <c r="F1245" s="56">
        <v>0</v>
      </c>
      <c r="G1245" s="56">
        <v>3.3221196000000002</v>
      </c>
      <c r="H1245" s="56">
        <v>0</v>
      </c>
      <c r="I1245" s="56">
        <v>0.17484839999999999</v>
      </c>
      <c r="J1245" s="56">
        <v>0</v>
      </c>
      <c r="K1245" s="520"/>
      <c r="L1245" s="345"/>
      <c r="M1245" s="344"/>
      <c r="N1245" s="284"/>
      <c r="O1245" s="284"/>
    </row>
    <row r="1246" spans="1:15" s="294" customFormat="1" ht="28.5" customHeight="1" x14ac:dyDescent="0.2">
      <c r="A1246" s="517"/>
      <c r="B1246" s="454"/>
      <c r="C1246" s="444"/>
      <c r="D1246" s="351">
        <v>2023</v>
      </c>
      <c r="E1246" s="116">
        <f t="shared" si="154"/>
        <v>0</v>
      </c>
      <c r="F1246" s="56">
        <v>0</v>
      </c>
      <c r="G1246" s="56">
        <v>0</v>
      </c>
      <c r="H1246" s="56">
        <v>0</v>
      </c>
      <c r="I1246" s="56">
        <v>0</v>
      </c>
      <c r="J1246" s="56">
        <v>0</v>
      </c>
      <c r="K1246" s="520"/>
      <c r="L1246" s="345"/>
      <c r="M1246" s="344"/>
      <c r="N1246" s="284"/>
      <c r="O1246" s="284"/>
    </row>
    <row r="1247" spans="1:15" s="294" customFormat="1" ht="28.5" customHeight="1" x14ac:dyDescent="0.2">
      <c r="A1247" s="517"/>
      <c r="B1247" s="454"/>
      <c r="C1247" s="444"/>
      <c r="D1247" s="351">
        <v>2024</v>
      </c>
      <c r="E1247" s="116">
        <f t="shared" si="154"/>
        <v>0</v>
      </c>
      <c r="F1247" s="56">
        <v>0</v>
      </c>
      <c r="G1247" s="56">
        <v>0</v>
      </c>
      <c r="H1247" s="56">
        <v>0</v>
      </c>
      <c r="I1247" s="56">
        <v>0</v>
      </c>
      <c r="J1247" s="56">
        <v>0</v>
      </c>
      <c r="K1247" s="520"/>
      <c r="L1247" s="345"/>
      <c r="M1247" s="344"/>
      <c r="N1247" s="284"/>
      <c r="O1247" s="284"/>
    </row>
    <row r="1248" spans="1:15" s="294" customFormat="1" ht="28.5" customHeight="1" x14ac:dyDescent="0.2">
      <c r="A1248" s="517"/>
      <c r="B1248" s="454"/>
      <c r="C1248" s="444"/>
      <c r="D1248" s="351">
        <v>2025</v>
      </c>
      <c r="E1248" s="116">
        <f t="shared" si="154"/>
        <v>0</v>
      </c>
      <c r="F1248" s="56">
        <v>0</v>
      </c>
      <c r="G1248" s="56">
        <v>0</v>
      </c>
      <c r="H1248" s="56">
        <v>0</v>
      </c>
      <c r="I1248" s="56">
        <v>0</v>
      </c>
      <c r="J1248" s="56">
        <v>0</v>
      </c>
      <c r="K1248" s="520"/>
      <c r="L1248" s="345"/>
      <c r="M1248" s="344"/>
      <c r="N1248" s="284"/>
      <c r="O1248" s="284"/>
    </row>
    <row r="1249" spans="1:15" s="294" customFormat="1" ht="28.5" customHeight="1" thickBot="1" x14ac:dyDescent="0.25">
      <c r="A1249" s="518"/>
      <c r="B1249" s="462"/>
      <c r="C1249" s="445"/>
      <c r="D1249" s="349">
        <v>2026</v>
      </c>
      <c r="E1249" s="277">
        <f t="shared" si="154"/>
        <v>0</v>
      </c>
      <c r="F1249" s="258">
        <v>0</v>
      </c>
      <c r="G1249" s="258">
        <v>0</v>
      </c>
      <c r="H1249" s="258">
        <v>0</v>
      </c>
      <c r="I1249" s="258">
        <v>0</v>
      </c>
      <c r="J1249" s="258">
        <v>0</v>
      </c>
      <c r="K1249" s="521"/>
      <c r="L1249" s="345"/>
      <c r="M1249" s="344"/>
      <c r="N1249" s="284"/>
      <c r="O1249" s="284"/>
    </row>
    <row r="1250" spans="1:15" s="294" customFormat="1" ht="28.5" customHeight="1" x14ac:dyDescent="0.2">
      <c r="A1250" s="516" t="s">
        <v>219</v>
      </c>
      <c r="B1250" s="453" t="s">
        <v>214</v>
      </c>
      <c r="C1250" s="443"/>
      <c r="D1250" s="351" t="s">
        <v>5</v>
      </c>
      <c r="E1250" s="133">
        <f>SUM(E1251:E1266)</f>
        <v>1.8958043999999998</v>
      </c>
      <c r="F1250" s="133">
        <f t="shared" ref="F1250:J1250" si="155">SUM(F1251:F1266)</f>
        <v>0</v>
      </c>
      <c r="G1250" s="133">
        <f t="shared" si="155"/>
        <v>1.8010141799999999</v>
      </c>
      <c r="H1250" s="133">
        <f t="shared" si="155"/>
        <v>0</v>
      </c>
      <c r="I1250" s="133">
        <f t="shared" si="155"/>
        <v>9.4790219999999994E-2</v>
      </c>
      <c r="J1250" s="133">
        <f t="shared" si="155"/>
        <v>0</v>
      </c>
      <c r="K1250" s="443">
        <v>2022</v>
      </c>
      <c r="L1250" s="340"/>
      <c r="M1250" s="344"/>
      <c r="N1250" s="284"/>
      <c r="O1250" s="284"/>
    </row>
    <row r="1251" spans="1:15" s="294" customFormat="1" ht="28.5" customHeight="1" x14ac:dyDescent="0.2">
      <c r="A1251" s="517"/>
      <c r="B1251" s="454"/>
      <c r="C1251" s="444"/>
      <c r="D1251" s="42">
        <v>2011</v>
      </c>
      <c r="E1251" s="116">
        <f>F1251+G1251+H1251+I1251+J1251</f>
        <v>0</v>
      </c>
      <c r="F1251" s="56">
        <v>0</v>
      </c>
      <c r="G1251" s="56">
        <v>0</v>
      </c>
      <c r="H1251" s="56">
        <v>0</v>
      </c>
      <c r="I1251" s="56">
        <v>0</v>
      </c>
      <c r="J1251" s="56">
        <v>0</v>
      </c>
      <c r="K1251" s="444"/>
      <c r="L1251" s="340"/>
      <c r="M1251" s="344"/>
      <c r="N1251" s="284"/>
      <c r="O1251" s="284"/>
    </row>
    <row r="1252" spans="1:15" s="294" customFormat="1" ht="28.5" customHeight="1" x14ac:dyDescent="0.2">
      <c r="A1252" s="517"/>
      <c r="B1252" s="454"/>
      <c r="C1252" s="444"/>
      <c r="D1252" s="42">
        <v>2012</v>
      </c>
      <c r="E1252" s="116">
        <f t="shared" ref="E1252:E1266" si="156">F1252+G1252+H1252+I1252+J1252</f>
        <v>0</v>
      </c>
      <c r="F1252" s="56">
        <v>0</v>
      </c>
      <c r="G1252" s="56">
        <v>0</v>
      </c>
      <c r="H1252" s="56">
        <v>0</v>
      </c>
      <c r="I1252" s="56">
        <v>0</v>
      </c>
      <c r="J1252" s="56">
        <v>0</v>
      </c>
      <c r="K1252" s="444"/>
      <c r="L1252" s="340"/>
      <c r="M1252" s="344"/>
      <c r="N1252" s="284"/>
      <c r="O1252" s="284"/>
    </row>
    <row r="1253" spans="1:15" s="294" customFormat="1" ht="28.5" customHeight="1" x14ac:dyDescent="0.2">
      <c r="A1253" s="517"/>
      <c r="B1253" s="454"/>
      <c r="C1253" s="444"/>
      <c r="D1253" s="42">
        <v>2013</v>
      </c>
      <c r="E1253" s="116">
        <f t="shared" si="156"/>
        <v>0</v>
      </c>
      <c r="F1253" s="56">
        <v>0</v>
      </c>
      <c r="G1253" s="56">
        <v>0</v>
      </c>
      <c r="H1253" s="56">
        <v>0</v>
      </c>
      <c r="I1253" s="56">
        <v>0</v>
      </c>
      <c r="J1253" s="56">
        <v>0</v>
      </c>
      <c r="K1253" s="444"/>
      <c r="L1253" s="340"/>
      <c r="M1253" s="344"/>
      <c r="N1253" s="284"/>
      <c r="O1253" s="284"/>
    </row>
    <row r="1254" spans="1:15" s="294" customFormat="1" ht="28.5" customHeight="1" x14ac:dyDescent="0.2">
      <c r="A1254" s="517"/>
      <c r="B1254" s="454"/>
      <c r="C1254" s="444"/>
      <c r="D1254" s="42">
        <v>2014</v>
      </c>
      <c r="E1254" s="116">
        <f t="shared" si="156"/>
        <v>0</v>
      </c>
      <c r="F1254" s="56">
        <v>0</v>
      </c>
      <c r="G1254" s="56">
        <v>0</v>
      </c>
      <c r="H1254" s="56">
        <v>0</v>
      </c>
      <c r="I1254" s="56">
        <v>0</v>
      </c>
      <c r="J1254" s="56">
        <v>0</v>
      </c>
      <c r="K1254" s="444"/>
      <c r="L1254" s="340"/>
      <c r="M1254" s="344"/>
      <c r="N1254" s="284"/>
      <c r="O1254" s="284"/>
    </row>
    <row r="1255" spans="1:15" s="294" customFormat="1" ht="28.5" customHeight="1" x14ac:dyDescent="0.2">
      <c r="A1255" s="517"/>
      <c r="B1255" s="454"/>
      <c r="C1255" s="444"/>
      <c r="D1255" s="42">
        <v>2015</v>
      </c>
      <c r="E1255" s="116">
        <f t="shared" si="156"/>
        <v>0</v>
      </c>
      <c r="F1255" s="56">
        <v>0</v>
      </c>
      <c r="G1255" s="56">
        <v>0</v>
      </c>
      <c r="H1255" s="56">
        <v>0</v>
      </c>
      <c r="I1255" s="56">
        <v>0</v>
      </c>
      <c r="J1255" s="56">
        <v>0</v>
      </c>
      <c r="K1255" s="444"/>
      <c r="L1255" s="340"/>
      <c r="M1255" s="344"/>
      <c r="N1255" s="284"/>
      <c r="O1255" s="284"/>
    </row>
    <row r="1256" spans="1:15" s="294" customFormat="1" ht="28.5" customHeight="1" x14ac:dyDescent="0.2">
      <c r="A1256" s="517"/>
      <c r="B1256" s="454"/>
      <c r="C1256" s="444"/>
      <c r="D1256" s="42">
        <v>2016</v>
      </c>
      <c r="E1256" s="116">
        <f t="shared" si="156"/>
        <v>0</v>
      </c>
      <c r="F1256" s="56">
        <v>0</v>
      </c>
      <c r="G1256" s="56">
        <v>0</v>
      </c>
      <c r="H1256" s="56">
        <v>0</v>
      </c>
      <c r="I1256" s="56">
        <v>0</v>
      </c>
      <c r="J1256" s="56">
        <v>0</v>
      </c>
      <c r="K1256" s="444"/>
      <c r="L1256" s="340"/>
      <c r="M1256" s="344"/>
      <c r="N1256" s="284"/>
      <c r="O1256" s="284"/>
    </row>
    <row r="1257" spans="1:15" s="294" customFormat="1" ht="28.5" customHeight="1" x14ac:dyDescent="0.2">
      <c r="A1257" s="517"/>
      <c r="B1257" s="454"/>
      <c r="C1257" s="444"/>
      <c r="D1257" s="42">
        <v>2017</v>
      </c>
      <c r="E1257" s="116">
        <f t="shared" si="156"/>
        <v>0</v>
      </c>
      <c r="F1257" s="56">
        <v>0</v>
      </c>
      <c r="G1257" s="56">
        <v>0</v>
      </c>
      <c r="H1257" s="56">
        <v>0</v>
      </c>
      <c r="I1257" s="56">
        <v>0</v>
      </c>
      <c r="J1257" s="56">
        <v>0</v>
      </c>
      <c r="K1257" s="444"/>
      <c r="L1257" s="340"/>
      <c r="M1257" s="344"/>
      <c r="N1257" s="284"/>
      <c r="O1257" s="284"/>
    </row>
    <row r="1258" spans="1:15" s="294" customFormat="1" ht="28.5" customHeight="1" x14ac:dyDescent="0.2">
      <c r="A1258" s="517"/>
      <c r="B1258" s="454"/>
      <c r="C1258" s="444"/>
      <c r="D1258" s="42">
        <v>2018</v>
      </c>
      <c r="E1258" s="116">
        <f t="shared" si="156"/>
        <v>0</v>
      </c>
      <c r="F1258" s="56">
        <v>0</v>
      </c>
      <c r="G1258" s="56">
        <v>0</v>
      </c>
      <c r="H1258" s="56">
        <v>0</v>
      </c>
      <c r="I1258" s="56">
        <f>0.01500062-0.00734012-0.0076605</f>
        <v>0</v>
      </c>
      <c r="J1258" s="56">
        <v>0</v>
      </c>
      <c r="K1258" s="444"/>
      <c r="L1258" s="340"/>
      <c r="M1258" s="344"/>
      <c r="N1258" s="284"/>
      <c r="O1258" s="284"/>
    </row>
    <row r="1259" spans="1:15" s="294" customFormat="1" ht="28.5" customHeight="1" x14ac:dyDescent="0.2">
      <c r="A1259" s="517"/>
      <c r="B1259" s="454"/>
      <c r="C1259" s="444"/>
      <c r="D1259" s="42">
        <v>2019</v>
      </c>
      <c r="E1259" s="116">
        <f t="shared" si="156"/>
        <v>0</v>
      </c>
      <c r="F1259" s="56">
        <v>0</v>
      </c>
      <c r="G1259" s="56">
        <v>0</v>
      </c>
      <c r="H1259" s="56">
        <v>0</v>
      </c>
      <c r="I1259" s="56">
        <v>0</v>
      </c>
      <c r="J1259" s="56">
        <v>0</v>
      </c>
      <c r="K1259" s="444"/>
      <c r="L1259" s="340"/>
      <c r="M1259" s="344"/>
      <c r="N1259" s="284"/>
      <c r="O1259" s="284"/>
    </row>
    <row r="1260" spans="1:15" s="294" customFormat="1" ht="28.5" customHeight="1" x14ac:dyDescent="0.2">
      <c r="A1260" s="517"/>
      <c r="B1260" s="454"/>
      <c r="C1260" s="444"/>
      <c r="D1260" s="42">
        <v>2020</v>
      </c>
      <c r="E1260" s="116">
        <f t="shared" si="156"/>
        <v>0</v>
      </c>
      <c r="F1260" s="56">
        <v>0</v>
      </c>
      <c r="G1260" s="56">
        <v>0</v>
      </c>
      <c r="H1260" s="56">
        <v>0</v>
      </c>
      <c r="I1260" s="56">
        <v>0</v>
      </c>
      <c r="J1260" s="56">
        <v>0</v>
      </c>
      <c r="K1260" s="444"/>
      <c r="L1260" s="340"/>
      <c r="M1260" s="344"/>
      <c r="N1260" s="284"/>
      <c r="O1260" s="284"/>
    </row>
    <row r="1261" spans="1:15" s="294" customFormat="1" ht="28.5" customHeight="1" x14ac:dyDescent="0.2">
      <c r="A1261" s="517"/>
      <c r="B1261" s="454"/>
      <c r="C1261" s="444"/>
      <c r="D1261" s="351">
        <v>2021</v>
      </c>
      <c r="E1261" s="116">
        <f t="shared" si="156"/>
        <v>0</v>
      </c>
      <c r="F1261" s="56">
        <v>0</v>
      </c>
      <c r="G1261" s="56">
        <v>0</v>
      </c>
      <c r="H1261" s="56">
        <v>0</v>
      </c>
      <c r="I1261" s="56">
        <v>0</v>
      </c>
      <c r="J1261" s="56">
        <v>0</v>
      </c>
      <c r="K1261" s="444"/>
      <c r="L1261" s="340"/>
      <c r="M1261" s="344"/>
      <c r="N1261" s="284"/>
      <c r="O1261" s="284"/>
    </row>
    <row r="1262" spans="1:15" s="294" customFormat="1" ht="28.5" customHeight="1" x14ac:dyDescent="0.2">
      <c r="A1262" s="517"/>
      <c r="B1262" s="454"/>
      <c r="C1262" s="444"/>
      <c r="D1262" s="351">
        <v>2022</v>
      </c>
      <c r="E1262" s="116">
        <f t="shared" si="156"/>
        <v>1.8958043999999998</v>
      </c>
      <c r="F1262" s="56">
        <v>0</v>
      </c>
      <c r="G1262" s="56">
        <v>1.8010141799999999</v>
      </c>
      <c r="H1262" s="56">
        <v>0</v>
      </c>
      <c r="I1262" s="56">
        <v>9.4790219999999994E-2</v>
      </c>
      <c r="J1262" s="56">
        <v>0</v>
      </c>
      <c r="K1262" s="444"/>
      <c r="L1262" s="340"/>
      <c r="M1262" s="344"/>
      <c r="N1262" s="284"/>
      <c r="O1262" s="284"/>
    </row>
    <row r="1263" spans="1:15" s="294" customFormat="1" ht="28.5" customHeight="1" x14ac:dyDescent="0.2">
      <c r="A1263" s="517"/>
      <c r="B1263" s="454"/>
      <c r="C1263" s="444"/>
      <c r="D1263" s="351">
        <v>2023</v>
      </c>
      <c r="E1263" s="116">
        <f t="shared" si="156"/>
        <v>0</v>
      </c>
      <c r="F1263" s="56">
        <v>0</v>
      </c>
      <c r="G1263" s="56">
        <v>0</v>
      </c>
      <c r="H1263" s="56">
        <v>0</v>
      </c>
      <c r="I1263" s="56">
        <v>0</v>
      </c>
      <c r="J1263" s="56">
        <v>0</v>
      </c>
      <c r="K1263" s="444"/>
      <c r="L1263" s="340"/>
      <c r="M1263" s="344"/>
      <c r="N1263" s="284"/>
      <c r="O1263" s="284"/>
    </row>
    <row r="1264" spans="1:15" s="294" customFormat="1" ht="28.5" customHeight="1" x14ac:dyDescent="0.2">
      <c r="A1264" s="517"/>
      <c r="B1264" s="454"/>
      <c r="C1264" s="444"/>
      <c r="D1264" s="351">
        <v>2024</v>
      </c>
      <c r="E1264" s="116">
        <f t="shared" si="156"/>
        <v>0</v>
      </c>
      <c r="F1264" s="56">
        <v>0</v>
      </c>
      <c r="G1264" s="56">
        <v>0</v>
      </c>
      <c r="H1264" s="56">
        <v>0</v>
      </c>
      <c r="I1264" s="56">
        <v>0</v>
      </c>
      <c r="J1264" s="56">
        <v>0</v>
      </c>
      <c r="K1264" s="444"/>
      <c r="L1264" s="340"/>
      <c r="M1264" s="344"/>
      <c r="N1264" s="284"/>
      <c r="O1264" s="284"/>
    </row>
    <row r="1265" spans="1:15" s="294" customFormat="1" ht="28.5" customHeight="1" x14ac:dyDescent="0.2">
      <c r="A1265" s="517"/>
      <c r="B1265" s="454"/>
      <c r="C1265" s="444"/>
      <c r="D1265" s="351">
        <v>2025</v>
      </c>
      <c r="E1265" s="116">
        <f t="shared" si="156"/>
        <v>0</v>
      </c>
      <c r="F1265" s="56">
        <v>0</v>
      </c>
      <c r="G1265" s="56">
        <v>0</v>
      </c>
      <c r="H1265" s="56">
        <v>0</v>
      </c>
      <c r="I1265" s="56">
        <v>0</v>
      </c>
      <c r="J1265" s="56">
        <v>0</v>
      </c>
      <c r="K1265" s="444"/>
      <c r="L1265" s="340"/>
      <c r="M1265" s="344"/>
      <c r="N1265" s="284"/>
      <c r="O1265" s="284"/>
    </row>
    <row r="1266" spans="1:15" s="294" customFormat="1" ht="28.5" customHeight="1" thickBot="1" x14ac:dyDescent="0.25">
      <c r="A1266" s="517"/>
      <c r="B1266" s="454"/>
      <c r="C1266" s="444"/>
      <c r="D1266" s="348">
        <v>2026</v>
      </c>
      <c r="E1266" s="269">
        <f t="shared" si="156"/>
        <v>0</v>
      </c>
      <c r="F1266" s="278">
        <v>0</v>
      </c>
      <c r="G1266" s="278">
        <v>0</v>
      </c>
      <c r="H1266" s="278">
        <v>0</v>
      </c>
      <c r="I1266" s="278">
        <v>0</v>
      </c>
      <c r="J1266" s="278">
        <v>0</v>
      </c>
      <c r="K1266" s="444"/>
      <c r="L1266" s="340"/>
      <c r="M1266" s="344"/>
      <c r="N1266" s="284"/>
      <c r="O1266" s="284"/>
    </row>
    <row r="1267" spans="1:15" s="294" customFormat="1" ht="28.5" customHeight="1" x14ac:dyDescent="0.2">
      <c r="A1267" s="516" t="s">
        <v>220</v>
      </c>
      <c r="B1267" s="453" t="s">
        <v>215</v>
      </c>
      <c r="C1267" s="443"/>
      <c r="D1267" s="190" t="s">
        <v>5</v>
      </c>
      <c r="E1267" s="191">
        <f>SUM(E1268:E1283)</f>
        <v>2.1410524899999999</v>
      </c>
      <c r="F1267" s="191">
        <f t="shared" ref="F1267:J1267" si="157">SUM(F1268:F1283)</f>
        <v>0</v>
      </c>
      <c r="G1267" s="191">
        <f t="shared" si="157"/>
        <v>1.9269472400000001</v>
      </c>
      <c r="H1267" s="191">
        <f t="shared" si="157"/>
        <v>0</v>
      </c>
      <c r="I1267" s="191">
        <f t="shared" si="157"/>
        <v>0.21410525</v>
      </c>
      <c r="J1267" s="191">
        <f t="shared" si="157"/>
        <v>0</v>
      </c>
      <c r="K1267" s="519">
        <v>2022</v>
      </c>
      <c r="L1267" s="345"/>
      <c r="M1267" s="344"/>
      <c r="N1267" s="284"/>
      <c r="O1267" s="284"/>
    </row>
    <row r="1268" spans="1:15" s="294" customFormat="1" ht="28.5" customHeight="1" x14ac:dyDescent="0.2">
      <c r="A1268" s="517"/>
      <c r="B1268" s="454"/>
      <c r="C1268" s="444"/>
      <c r="D1268" s="42">
        <v>2011</v>
      </c>
      <c r="E1268" s="116">
        <f>F1268+G1268+H1268+I1268+J1268</f>
        <v>0</v>
      </c>
      <c r="F1268" s="56">
        <v>0</v>
      </c>
      <c r="G1268" s="56">
        <v>0</v>
      </c>
      <c r="H1268" s="56">
        <v>0</v>
      </c>
      <c r="I1268" s="56">
        <v>0</v>
      </c>
      <c r="J1268" s="56">
        <v>0</v>
      </c>
      <c r="K1268" s="520"/>
      <c r="L1268" s="345"/>
      <c r="M1268" s="344"/>
      <c r="N1268" s="284"/>
      <c r="O1268" s="284"/>
    </row>
    <row r="1269" spans="1:15" s="294" customFormat="1" ht="28.5" customHeight="1" x14ac:dyDescent="0.2">
      <c r="A1269" s="517"/>
      <c r="B1269" s="454"/>
      <c r="C1269" s="444"/>
      <c r="D1269" s="42">
        <v>2012</v>
      </c>
      <c r="E1269" s="116">
        <f t="shared" ref="E1269:E1283" si="158">F1269+G1269+H1269+I1269+J1269</f>
        <v>0</v>
      </c>
      <c r="F1269" s="56">
        <v>0</v>
      </c>
      <c r="G1269" s="56">
        <v>0</v>
      </c>
      <c r="H1269" s="56">
        <v>0</v>
      </c>
      <c r="I1269" s="56">
        <v>0</v>
      </c>
      <c r="J1269" s="56">
        <v>0</v>
      </c>
      <c r="K1269" s="520"/>
      <c r="L1269" s="345"/>
      <c r="M1269" s="344"/>
      <c r="N1269" s="284"/>
      <c r="O1269" s="284"/>
    </row>
    <row r="1270" spans="1:15" s="294" customFormat="1" ht="28.5" customHeight="1" x14ac:dyDescent="0.2">
      <c r="A1270" s="517"/>
      <c r="B1270" s="454"/>
      <c r="C1270" s="444"/>
      <c r="D1270" s="42">
        <v>2013</v>
      </c>
      <c r="E1270" s="116">
        <f t="shared" si="158"/>
        <v>0</v>
      </c>
      <c r="F1270" s="56">
        <v>0</v>
      </c>
      <c r="G1270" s="56">
        <v>0</v>
      </c>
      <c r="H1270" s="56">
        <v>0</v>
      </c>
      <c r="I1270" s="56">
        <v>0</v>
      </c>
      <c r="J1270" s="56">
        <v>0</v>
      </c>
      <c r="K1270" s="520"/>
      <c r="L1270" s="345"/>
      <c r="M1270" s="344"/>
      <c r="N1270" s="284"/>
      <c r="O1270" s="284"/>
    </row>
    <row r="1271" spans="1:15" s="294" customFormat="1" ht="28.5" customHeight="1" x14ac:dyDescent="0.2">
      <c r="A1271" s="517"/>
      <c r="B1271" s="454"/>
      <c r="C1271" s="444"/>
      <c r="D1271" s="42">
        <v>2014</v>
      </c>
      <c r="E1271" s="116">
        <f t="shared" si="158"/>
        <v>0</v>
      </c>
      <c r="F1271" s="56">
        <v>0</v>
      </c>
      <c r="G1271" s="56">
        <v>0</v>
      </c>
      <c r="H1271" s="56">
        <v>0</v>
      </c>
      <c r="I1271" s="56">
        <v>0</v>
      </c>
      <c r="J1271" s="56">
        <v>0</v>
      </c>
      <c r="K1271" s="520"/>
      <c r="L1271" s="345"/>
      <c r="M1271" s="344"/>
      <c r="N1271" s="284"/>
      <c r="O1271" s="284"/>
    </row>
    <row r="1272" spans="1:15" s="294" customFormat="1" ht="28.5" customHeight="1" x14ac:dyDescent="0.2">
      <c r="A1272" s="517"/>
      <c r="B1272" s="454"/>
      <c r="C1272" s="444"/>
      <c r="D1272" s="42">
        <v>2015</v>
      </c>
      <c r="E1272" s="116">
        <f t="shared" si="158"/>
        <v>0</v>
      </c>
      <c r="F1272" s="56">
        <v>0</v>
      </c>
      <c r="G1272" s="56">
        <v>0</v>
      </c>
      <c r="H1272" s="56">
        <v>0</v>
      </c>
      <c r="I1272" s="56">
        <v>0</v>
      </c>
      <c r="J1272" s="56">
        <v>0</v>
      </c>
      <c r="K1272" s="520"/>
      <c r="L1272" s="345"/>
      <c r="M1272" s="344"/>
      <c r="N1272" s="284"/>
      <c r="O1272" s="284"/>
    </row>
    <row r="1273" spans="1:15" s="294" customFormat="1" ht="28.5" customHeight="1" x14ac:dyDescent="0.2">
      <c r="A1273" s="517"/>
      <c r="B1273" s="454"/>
      <c r="C1273" s="444"/>
      <c r="D1273" s="42">
        <v>2016</v>
      </c>
      <c r="E1273" s="116">
        <f t="shared" si="158"/>
        <v>0</v>
      </c>
      <c r="F1273" s="56">
        <v>0</v>
      </c>
      <c r="G1273" s="56">
        <v>0</v>
      </c>
      <c r="H1273" s="56">
        <v>0</v>
      </c>
      <c r="I1273" s="56">
        <v>0</v>
      </c>
      <c r="J1273" s="56">
        <v>0</v>
      </c>
      <c r="K1273" s="520"/>
      <c r="L1273" s="345"/>
      <c r="M1273" s="344"/>
      <c r="N1273" s="284"/>
      <c r="O1273" s="284"/>
    </row>
    <row r="1274" spans="1:15" s="294" customFormat="1" ht="28.5" customHeight="1" x14ac:dyDescent="0.2">
      <c r="A1274" s="517"/>
      <c r="B1274" s="454"/>
      <c r="C1274" s="444"/>
      <c r="D1274" s="42">
        <v>2017</v>
      </c>
      <c r="E1274" s="116">
        <f t="shared" si="158"/>
        <v>0</v>
      </c>
      <c r="F1274" s="56">
        <v>0</v>
      </c>
      <c r="G1274" s="56">
        <v>0</v>
      </c>
      <c r="H1274" s="56">
        <v>0</v>
      </c>
      <c r="I1274" s="56">
        <v>0</v>
      </c>
      <c r="J1274" s="56">
        <v>0</v>
      </c>
      <c r="K1274" s="520"/>
      <c r="L1274" s="345"/>
      <c r="M1274" s="344"/>
      <c r="N1274" s="284"/>
      <c r="O1274" s="284"/>
    </row>
    <row r="1275" spans="1:15" s="294" customFormat="1" ht="28.5" customHeight="1" x14ac:dyDescent="0.2">
      <c r="A1275" s="517"/>
      <c r="B1275" s="454"/>
      <c r="C1275" s="444"/>
      <c r="D1275" s="42">
        <v>2018</v>
      </c>
      <c r="E1275" s="116">
        <f t="shared" si="158"/>
        <v>0</v>
      </c>
      <c r="F1275" s="56">
        <v>0</v>
      </c>
      <c r="G1275" s="56">
        <v>0</v>
      </c>
      <c r="H1275" s="56">
        <v>0</v>
      </c>
      <c r="I1275" s="56">
        <f>0.01500062-0.00734012-0.0076605</f>
        <v>0</v>
      </c>
      <c r="J1275" s="56">
        <v>0</v>
      </c>
      <c r="K1275" s="520"/>
      <c r="L1275" s="345"/>
      <c r="M1275" s="344"/>
      <c r="N1275" s="284"/>
      <c r="O1275" s="284"/>
    </row>
    <row r="1276" spans="1:15" s="294" customFormat="1" ht="28.5" customHeight="1" x14ac:dyDescent="0.2">
      <c r="A1276" s="517"/>
      <c r="B1276" s="454"/>
      <c r="C1276" s="444"/>
      <c r="D1276" s="42">
        <v>2019</v>
      </c>
      <c r="E1276" s="116">
        <f t="shared" si="158"/>
        <v>0</v>
      </c>
      <c r="F1276" s="56">
        <v>0</v>
      </c>
      <c r="G1276" s="56">
        <v>0</v>
      </c>
      <c r="H1276" s="56">
        <v>0</v>
      </c>
      <c r="I1276" s="56">
        <v>0</v>
      </c>
      <c r="J1276" s="56">
        <v>0</v>
      </c>
      <c r="K1276" s="520"/>
      <c r="L1276" s="345"/>
      <c r="M1276" s="344"/>
      <c r="N1276" s="284"/>
      <c r="O1276" s="284"/>
    </row>
    <row r="1277" spans="1:15" s="294" customFormat="1" ht="28.5" customHeight="1" x14ac:dyDescent="0.2">
      <c r="A1277" s="517"/>
      <c r="B1277" s="454"/>
      <c r="C1277" s="444"/>
      <c r="D1277" s="42">
        <v>2020</v>
      </c>
      <c r="E1277" s="116">
        <f t="shared" si="158"/>
        <v>0</v>
      </c>
      <c r="F1277" s="56">
        <v>0</v>
      </c>
      <c r="G1277" s="56">
        <v>0</v>
      </c>
      <c r="H1277" s="56">
        <v>0</v>
      </c>
      <c r="I1277" s="56">
        <v>0</v>
      </c>
      <c r="J1277" s="56">
        <v>0</v>
      </c>
      <c r="K1277" s="520"/>
      <c r="L1277" s="345"/>
      <c r="M1277" s="344"/>
      <c r="N1277" s="284"/>
      <c r="O1277" s="284"/>
    </row>
    <row r="1278" spans="1:15" s="294" customFormat="1" ht="28.5" customHeight="1" x14ac:dyDescent="0.2">
      <c r="A1278" s="517"/>
      <c r="B1278" s="454"/>
      <c r="C1278" s="444"/>
      <c r="D1278" s="351">
        <v>2021</v>
      </c>
      <c r="E1278" s="116">
        <f t="shared" si="158"/>
        <v>0</v>
      </c>
      <c r="F1278" s="56">
        <v>0</v>
      </c>
      <c r="G1278" s="56">
        <v>0</v>
      </c>
      <c r="H1278" s="56">
        <v>0</v>
      </c>
      <c r="I1278" s="56">
        <v>0</v>
      </c>
      <c r="J1278" s="56">
        <v>0</v>
      </c>
      <c r="K1278" s="520"/>
      <c r="L1278" s="345"/>
      <c r="M1278" s="344"/>
      <c r="N1278" s="284"/>
      <c r="O1278" s="284"/>
    </row>
    <row r="1279" spans="1:15" s="294" customFormat="1" ht="28.5" customHeight="1" x14ac:dyDescent="0.2">
      <c r="A1279" s="517"/>
      <c r="B1279" s="454"/>
      <c r="C1279" s="444"/>
      <c r="D1279" s="351">
        <v>2022</v>
      </c>
      <c r="E1279" s="116">
        <f t="shared" si="158"/>
        <v>2.1410524899999999</v>
      </c>
      <c r="F1279" s="56">
        <v>0</v>
      </c>
      <c r="G1279" s="56">
        <v>1.9269472400000001</v>
      </c>
      <c r="H1279" s="56">
        <v>0</v>
      </c>
      <c r="I1279" s="56">
        <v>0.21410525</v>
      </c>
      <c r="J1279" s="56">
        <v>0</v>
      </c>
      <c r="K1279" s="520"/>
      <c r="L1279" s="345"/>
      <c r="M1279" s="344"/>
      <c r="N1279" s="284"/>
      <c r="O1279" s="284"/>
    </row>
    <row r="1280" spans="1:15" s="294" customFormat="1" ht="28.5" customHeight="1" x14ac:dyDescent="0.2">
      <c r="A1280" s="517"/>
      <c r="B1280" s="454"/>
      <c r="C1280" s="444"/>
      <c r="D1280" s="351">
        <v>2023</v>
      </c>
      <c r="E1280" s="116">
        <f t="shared" si="158"/>
        <v>0</v>
      </c>
      <c r="F1280" s="56">
        <v>0</v>
      </c>
      <c r="G1280" s="56">
        <v>0</v>
      </c>
      <c r="H1280" s="56">
        <v>0</v>
      </c>
      <c r="I1280" s="56">
        <v>0</v>
      </c>
      <c r="J1280" s="56">
        <v>0</v>
      </c>
      <c r="K1280" s="520"/>
      <c r="L1280" s="345"/>
      <c r="M1280" s="344"/>
      <c r="N1280" s="284"/>
      <c r="O1280" s="284"/>
    </row>
    <row r="1281" spans="1:15" s="294" customFormat="1" ht="28.5" customHeight="1" x14ac:dyDescent="0.2">
      <c r="A1281" s="517"/>
      <c r="B1281" s="454"/>
      <c r="C1281" s="444"/>
      <c r="D1281" s="351">
        <v>2024</v>
      </c>
      <c r="E1281" s="116">
        <f t="shared" si="158"/>
        <v>0</v>
      </c>
      <c r="F1281" s="56">
        <v>0</v>
      </c>
      <c r="G1281" s="56">
        <v>0</v>
      </c>
      <c r="H1281" s="56">
        <v>0</v>
      </c>
      <c r="I1281" s="56">
        <v>0</v>
      </c>
      <c r="J1281" s="56">
        <v>0</v>
      </c>
      <c r="K1281" s="520"/>
      <c r="L1281" s="345"/>
      <c r="M1281" s="344"/>
      <c r="N1281" s="284"/>
      <c r="O1281" s="284"/>
    </row>
    <row r="1282" spans="1:15" s="294" customFormat="1" ht="28.5" customHeight="1" x14ac:dyDescent="0.2">
      <c r="A1282" s="517"/>
      <c r="B1282" s="454"/>
      <c r="C1282" s="444"/>
      <c r="D1282" s="351">
        <v>2025</v>
      </c>
      <c r="E1282" s="116">
        <f t="shared" si="158"/>
        <v>0</v>
      </c>
      <c r="F1282" s="56">
        <v>0</v>
      </c>
      <c r="G1282" s="56">
        <v>0</v>
      </c>
      <c r="H1282" s="56">
        <v>0</v>
      </c>
      <c r="I1282" s="56">
        <v>0</v>
      </c>
      <c r="J1282" s="56">
        <v>0</v>
      </c>
      <c r="K1282" s="520"/>
      <c r="L1282" s="345"/>
      <c r="M1282" s="344"/>
      <c r="N1282" s="284"/>
      <c r="O1282" s="284"/>
    </row>
    <row r="1283" spans="1:15" s="294" customFormat="1" ht="28.5" customHeight="1" thickBot="1" x14ac:dyDescent="0.25">
      <c r="A1283" s="518"/>
      <c r="B1283" s="462"/>
      <c r="C1283" s="445"/>
      <c r="D1283" s="349">
        <v>2026</v>
      </c>
      <c r="E1283" s="277">
        <f t="shared" si="158"/>
        <v>0</v>
      </c>
      <c r="F1283" s="258">
        <v>0</v>
      </c>
      <c r="G1283" s="258">
        <v>0</v>
      </c>
      <c r="H1283" s="258">
        <v>0</v>
      </c>
      <c r="I1283" s="258">
        <v>0</v>
      </c>
      <c r="J1283" s="258">
        <v>0</v>
      </c>
      <c r="K1283" s="521"/>
      <c r="L1283" s="345"/>
      <c r="M1283" s="344"/>
      <c r="N1283" s="284"/>
      <c r="O1283" s="284"/>
    </row>
    <row r="1284" spans="1:15" s="294" customFormat="1" ht="28.5" customHeight="1" x14ac:dyDescent="0.2">
      <c r="A1284" s="516" t="s">
        <v>221</v>
      </c>
      <c r="B1284" s="453" t="s">
        <v>216</v>
      </c>
      <c r="C1284" s="443"/>
      <c r="D1284" s="190" t="s">
        <v>5</v>
      </c>
      <c r="E1284" s="191">
        <f>SUM(E1285:E1300)</f>
        <v>1.0507593800000001</v>
      </c>
      <c r="F1284" s="191">
        <f t="shared" ref="F1284:J1284" si="159">SUM(F1285:F1300)</f>
        <v>0</v>
      </c>
      <c r="G1284" s="191">
        <f t="shared" si="159"/>
        <v>0.94568344000000004</v>
      </c>
      <c r="H1284" s="191">
        <f t="shared" si="159"/>
        <v>0</v>
      </c>
      <c r="I1284" s="191">
        <f t="shared" si="159"/>
        <v>0.10507594000000001</v>
      </c>
      <c r="J1284" s="191">
        <f t="shared" si="159"/>
        <v>0</v>
      </c>
      <c r="K1284" s="519">
        <v>2022</v>
      </c>
      <c r="L1284" s="345"/>
      <c r="M1284" s="344"/>
      <c r="N1284" s="284"/>
      <c r="O1284" s="284"/>
    </row>
    <row r="1285" spans="1:15" s="294" customFormat="1" ht="28.5" customHeight="1" x14ac:dyDescent="0.2">
      <c r="A1285" s="517"/>
      <c r="B1285" s="454"/>
      <c r="C1285" s="444"/>
      <c r="D1285" s="42">
        <v>2011</v>
      </c>
      <c r="E1285" s="116">
        <f>F1285+G1285+H1285+I1285+J1285</f>
        <v>0</v>
      </c>
      <c r="F1285" s="56">
        <v>0</v>
      </c>
      <c r="G1285" s="56">
        <v>0</v>
      </c>
      <c r="H1285" s="56">
        <v>0</v>
      </c>
      <c r="I1285" s="56">
        <v>0</v>
      </c>
      <c r="J1285" s="56">
        <v>0</v>
      </c>
      <c r="K1285" s="520"/>
      <c r="L1285" s="345"/>
      <c r="M1285" s="344"/>
      <c r="N1285" s="284"/>
      <c r="O1285" s="284"/>
    </row>
    <row r="1286" spans="1:15" s="294" customFormat="1" ht="28.5" customHeight="1" x14ac:dyDescent="0.2">
      <c r="A1286" s="517"/>
      <c r="B1286" s="454"/>
      <c r="C1286" s="444"/>
      <c r="D1286" s="42">
        <v>2012</v>
      </c>
      <c r="E1286" s="116">
        <f t="shared" ref="E1286:E1300" si="160">F1286+G1286+H1286+I1286+J1286</f>
        <v>0</v>
      </c>
      <c r="F1286" s="56">
        <v>0</v>
      </c>
      <c r="G1286" s="56">
        <v>0</v>
      </c>
      <c r="H1286" s="56">
        <v>0</v>
      </c>
      <c r="I1286" s="56">
        <v>0</v>
      </c>
      <c r="J1286" s="56">
        <v>0</v>
      </c>
      <c r="K1286" s="520"/>
      <c r="L1286" s="345"/>
      <c r="M1286" s="344"/>
      <c r="N1286" s="284"/>
      <c r="O1286" s="284"/>
    </row>
    <row r="1287" spans="1:15" s="294" customFormat="1" ht="28.5" customHeight="1" x14ac:dyDescent="0.2">
      <c r="A1287" s="517"/>
      <c r="B1287" s="454"/>
      <c r="C1287" s="444"/>
      <c r="D1287" s="42">
        <v>2013</v>
      </c>
      <c r="E1287" s="116">
        <f t="shared" si="160"/>
        <v>0</v>
      </c>
      <c r="F1287" s="56">
        <v>0</v>
      </c>
      <c r="G1287" s="56">
        <v>0</v>
      </c>
      <c r="H1287" s="56">
        <v>0</v>
      </c>
      <c r="I1287" s="56">
        <v>0</v>
      </c>
      <c r="J1287" s="56">
        <v>0</v>
      </c>
      <c r="K1287" s="520"/>
      <c r="L1287" s="345"/>
      <c r="M1287" s="344"/>
      <c r="N1287" s="284"/>
      <c r="O1287" s="284"/>
    </row>
    <row r="1288" spans="1:15" s="294" customFormat="1" ht="28.5" customHeight="1" x14ac:dyDescent="0.2">
      <c r="A1288" s="517"/>
      <c r="B1288" s="454"/>
      <c r="C1288" s="444"/>
      <c r="D1288" s="42">
        <v>2014</v>
      </c>
      <c r="E1288" s="116">
        <f t="shared" si="160"/>
        <v>0</v>
      </c>
      <c r="F1288" s="56">
        <v>0</v>
      </c>
      <c r="G1288" s="56">
        <v>0</v>
      </c>
      <c r="H1288" s="56">
        <v>0</v>
      </c>
      <c r="I1288" s="56">
        <v>0</v>
      </c>
      <c r="J1288" s="56">
        <v>0</v>
      </c>
      <c r="K1288" s="520"/>
      <c r="L1288" s="345"/>
      <c r="M1288" s="344"/>
      <c r="N1288" s="284"/>
      <c r="O1288" s="284"/>
    </row>
    <row r="1289" spans="1:15" s="294" customFormat="1" ht="28.5" customHeight="1" x14ac:dyDescent="0.2">
      <c r="A1289" s="517"/>
      <c r="B1289" s="454"/>
      <c r="C1289" s="444"/>
      <c r="D1289" s="42">
        <v>2015</v>
      </c>
      <c r="E1289" s="116">
        <f t="shared" si="160"/>
        <v>0</v>
      </c>
      <c r="F1289" s="56">
        <v>0</v>
      </c>
      <c r="G1289" s="56">
        <v>0</v>
      </c>
      <c r="H1289" s="56">
        <v>0</v>
      </c>
      <c r="I1289" s="56">
        <v>0</v>
      </c>
      <c r="J1289" s="56">
        <v>0</v>
      </c>
      <c r="K1289" s="520"/>
      <c r="L1289" s="345"/>
      <c r="M1289" s="344"/>
      <c r="N1289" s="284"/>
      <c r="O1289" s="284"/>
    </row>
    <row r="1290" spans="1:15" s="294" customFormat="1" ht="28.5" customHeight="1" x14ac:dyDescent="0.2">
      <c r="A1290" s="517"/>
      <c r="B1290" s="454"/>
      <c r="C1290" s="444"/>
      <c r="D1290" s="42">
        <v>2016</v>
      </c>
      <c r="E1290" s="116">
        <f t="shared" si="160"/>
        <v>0</v>
      </c>
      <c r="F1290" s="56">
        <v>0</v>
      </c>
      <c r="G1290" s="56">
        <v>0</v>
      </c>
      <c r="H1290" s="56">
        <v>0</v>
      </c>
      <c r="I1290" s="56">
        <v>0</v>
      </c>
      <c r="J1290" s="56">
        <v>0</v>
      </c>
      <c r="K1290" s="520"/>
      <c r="L1290" s="345"/>
      <c r="M1290" s="344"/>
      <c r="N1290" s="284"/>
      <c r="O1290" s="284"/>
    </row>
    <row r="1291" spans="1:15" s="294" customFormat="1" ht="28.5" customHeight="1" x14ac:dyDescent="0.2">
      <c r="A1291" s="517"/>
      <c r="B1291" s="454"/>
      <c r="C1291" s="444"/>
      <c r="D1291" s="42">
        <v>2017</v>
      </c>
      <c r="E1291" s="116">
        <f t="shared" si="160"/>
        <v>0</v>
      </c>
      <c r="F1291" s="56">
        <v>0</v>
      </c>
      <c r="G1291" s="56">
        <v>0</v>
      </c>
      <c r="H1291" s="56">
        <v>0</v>
      </c>
      <c r="I1291" s="56">
        <v>0</v>
      </c>
      <c r="J1291" s="56">
        <v>0</v>
      </c>
      <c r="K1291" s="520"/>
      <c r="L1291" s="345"/>
      <c r="M1291" s="344"/>
      <c r="N1291" s="284"/>
      <c r="O1291" s="284"/>
    </row>
    <row r="1292" spans="1:15" s="294" customFormat="1" ht="28.5" customHeight="1" x14ac:dyDescent="0.2">
      <c r="A1292" s="517"/>
      <c r="B1292" s="454"/>
      <c r="C1292" s="444"/>
      <c r="D1292" s="42">
        <v>2018</v>
      </c>
      <c r="E1292" s="116">
        <f t="shared" si="160"/>
        <v>0</v>
      </c>
      <c r="F1292" s="56">
        <v>0</v>
      </c>
      <c r="G1292" s="56">
        <v>0</v>
      </c>
      <c r="H1292" s="56">
        <v>0</v>
      </c>
      <c r="I1292" s="56">
        <f>0.01500062-0.00734012-0.0076605</f>
        <v>0</v>
      </c>
      <c r="J1292" s="56">
        <v>0</v>
      </c>
      <c r="K1292" s="520"/>
      <c r="L1292" s="345"/>
      <c r="M1292" s="344"/>
      <c r="N1292" s="284"/>
      <c r="O1292" s="284"/>
    </row>
    <row r="1293" spans="1:15" s="294" customFormat="1" ht="28.5" customHeight="1" x14ac:dyDescent="0.2">
      <c r="A1293" s="517"/>
      <c r="B1293" s="454"/>
      <c r="C1293" s="444"/>
      <c r="D1293" s="42">
        <v>2019</v>
      </c>
      <c r="E1293" s="116">
        <f t="shared" si="160"/>
        <v>0</v>
      </c>
      <c r="F1293" s="56">
        <v>0</v>
      </c>
      <c r="G1293" s="56">
        <v>0</v>
      </c>
      <c r="H1293" s="56">
        <v>0</v>
      </c>
      <c r="I1293" s="56">
        <v>0</v>
      </c>
      <c r="J1293" s="56">
        <v>0</v>
      </c>
      <c r="K1293" s="520"/>
      <c r="L1293" s="345"/>
      <c r="M1293" s="344"/>
      <c r="N1293" s="284"/>
      <c r="O1293" s="284"/>
    </row>
    <row r="1294" spans="1:15" s="294" customFormat="1" ht="28.5" customHeight="1" x14ac:dyDescent="0.2">
      <c r="A1294" s="517"/>
      <c r="B1294" s="454"/>
      <c r="C1294" s="444"/>
      <c r="D1294" s="42">
        <v>2020</v>
      </c>
      <c r="E1294" s="116">
        <f t="shared" si="160"/>
        <v>0</v>
      </c>
      <c r="F1294" s="56">
        <v>0</v>
      </c>
      <c r="G1294" s="56">
        <v>0</v>
      </c>
      <c r="H1294" s="56">
        <v>0</v>
      </c>
      <c r="I1294" s="56">
        <v>0</v>
      </c>
      <c r="J1294" s="56">
        <v>0</v>
      </c>
      <c r="K1294" s="520"/>
      <c r="L1294" s="345"/>
      <c r="M1294" s="344"/>
      <c r="N1294" s="284"/>
      <c r="O1294" s="284"/>
    </row>
    <row r="1295" spans="1:15" s="294" customFormat="1" ht="28.5" customHeight="1" x14ac:dyDescent="0.2">
      <c r="A1295" s="517"/>
      <c r="B1295" s="454"/>
      <c r="C1295" s="444"/>
      <c r="D1295" s="351">
        <v>2021</v>
      </c>
      <c r="E1295" s="116">
        <f t="shared" si="160"/>
        <v>0</v>
      </c>
      <c r="F1295" s="56">
        <v>0</v>
      </c>
      <c r="G1295" s="56">
        <v>0</v>
      </c>
      <c r="H1295" s="56">
        <v>0</v>
      </c>
      <c r="I1295" s="56">
        <v>0</v>
      </c>
      <c r="J1295" s="56">
        <v>0</v>
      </c>
      <c r="K1295" s="520"/>
      <c r="L1295" s="345"/>
      <c r="M1295" s="344"/>
      <c r="N1295" s="284"/>
      <c r="O1295" s="284"/>
    </row>
    <row r="1296" spans="1:15" s="294" customFormat="1" ht="28.5" customHeight="1" x14ac:dyDescent="0.2">
      <c r="A1296" s="517"/>
      <c r="B1296" s="454"/>
      <c r="C1296" s="444"/>
      <c r="D1296" s="351">
        <v>2022</v>
      </c>
      <c r="E1296" s="116">
        <f t="shared" si="160"/>
        <v>1.0507593800000001</v>
      </c>
      <c r="F1296" s="56">
        <v>0</v>
      </c>
      <c r="G1296" s="56">
        <v>0.94568344000000004</v>
      </c>
      <c r="H1296" s="56">
        <v>0</v>
      </c>
      <c r="I1296" s="56">
        <v>0.10507594000000001</v>
      </c>
      <c r="J1296" s="56">
        <v>0</v>
      </c>
      <c r="K1296" s="520"/>
      <c r="L1296" s="345"/>
      <c r="M1296" s="344"/>
      <c r="N1296" s="284"/>
      <c r="O1296" s="284"/>
    </row>
    <row r="1297" spans="1:15" s="294" customFormat="1" ht="28.5" customHeight="1" x14ac:dyDescent="0.2">
      <c r="A1297" s="517"/>
      <c r="B1297" s="454"/>
      <c r="C1297" s="444"/>
      <c r="D1297" s="351">
        <v>2023</v>
      </c>
      <c r="E1297" s="116">
        <f t="shared" si="160"/>
        <v>0</v>
      </c>
      <c r="F1297" s="56">
        <v>0</v>
      </c>
      <c r="G1297" s="56">
        <v>0</v>
      </c>
      <c r="H1297" s="56">
        <v>0</v>
      </c>
      <c r="I1297" s="56">
        <v>0</v>
      </c>
      <c r="J1297" s="56">
        <v>0</v>
      </c>
      <c r="K1297" s="520"/>
      <c r="L1297" s="345"/>
      <c r="M1297" s="344"/>
      <c r="N1297" s="284"/>
      <c r="O1297" s="284"/>
    </row>
    <row r="1298" spans="1:15" s="294" customFormat="1" ht="28.5" customHeight="1" x14ac:dyDescent="0.2">
      <c r="A1298" s="517"/>
      <c r="B1298" s="454"/>
      <c r="C1298" s="444"/>
      <c r="D1298" s="351">
        <v>2024</v>
      </c>
      <c r="E1298" s="116">
        <f t="shared" si="160"/>
        <v>0</v>
      </c>
      <c r="F1298" s="56">
        <v>0</v>
      </c>
      <c r="G1298" s="56">
        <v>0</v>
      </c>
      <c r="H1298" s="56">
        <v>0</v>
      </c>
      <c r="I1298" s="56">
        <v>0</v>
      </c>
      <c r="J1298" s="56">
        <v>0</v>
      </c>
      <c r="K1298" s="520"/>
      <c r="L1298" s="345"/>
      <c r="M1298" s="344"/>
      <c r="N1298" s="284"/>
      <c r="O1298" s="284"/>
    </row>
    <row r="1299" spans="1:15" s="294" customFormat="1" ht="28.5" customHeight="1" x14ac:dyDescent="0.2">
      <c r="A1299" s="517"/>
      <c r="B1299" s="454"/>
      <c r="C1299" s="444"/>
      <c r="D1299" s="351">
        <v>2025</v>
      </c>
      <c r="E1299" s="116">
        <f t="shared" si="160"/>
        <v>0</v>
      </c>
      <c r="F1299" s="56">
        <v>0</v>
      </c>
      <c r="G1299" s="56">
        <v>0</v>
      </c>
      <c r="H1299" s="56">
        <v>0</v>
      </c>
      <c r="I1299" s="56">
        <v>0</v>
      </c>
      <c r="J1299" s="56">
        <v>0</v>
      </c>
      <c r="K1299" s="520"/>
      <c r="L1299" s="345"/>
      <c r="M1299" s="344"/>
      <c r="N1299" s="284"/>
      <c r="O1299" s="284"/>
    </row>
    <row r="1300" spans="1:15" s="294" customFormat="1" ht="28.5" customHeight="1" thickBot="1" x14ac:dyDescent="0.25">
      <c r="A1300" s="518"/>
      <c r="B1300" s="462"/>
      <c r="C1300" s="445"/>
      <c r="D1300" s="349">
        <v>2026</v>
      </c>
      <c r="E1300" s="277">
        <f t="shared" si="160"/>
        <v>0</v>
      </c>
      <c r="F1300" s="258">
        <v>0</v>
      </c>
      <c r="G1300" s="258">
        <v>0</v>
      </c>
      <c r="H1300" s="258">
        <v>0</v>
      </c>
      <c r="I1300" s="258">
        <v>0</v>
      </c>
      <c r="J1300" s="258">
        <v>0</v>
      </c>
      <c r="K1300" s="521"/>
      <c r="L1300" s="345"/>
      <c r="M1300" s="344"/>
      <c r="N1300" s="284"/>
      <c r="O1300" s="284"/>
    </row>
    <row r="1301" spans="1:15" s="294" customFormat="1" ht="28.5" customHeight="1" x14ac:dyDescent="0.2">
      <c r="A1301" s="516" t="s">
        <v>222</v>
      </c>
      <c r="B1301" s="453" t="s">
        <v>224</v>
      </c>
      <c r="C1301" s="443"/>
      <c r="D1301" s="190" t="s">
        <v>5</v>
      </c>
      <c r="E1301" s="191">
        <f>SUM(E1302:E1317)</f>
        <v>0.32339912000000004</v>
      </c>
      <c r="F1301" s="191">
        <f t="shared" ref="F1301:J1301" si="161">SUM(F1302:F1317)</f>
        <v>0</v>
      </c>
      <c r="G1301" s="191">
        <f t="shared" si="161"/>
        <v>0.29105921000000001</v>
      </c>
      <c r="H1301" s="191">
        <f t="shared" si="161"/>
        <v>0</v>
      </c>
      <c r="I1301" s="191">
        <f t="shared" si="161"/>
        <v>3.2339909999999999E-2</v>
      </c>
      <c r="J1301" s="191">
        <f t="shared" si="161"/>
        <v>0</v>
      </c>
      <c r="K1301" s="519">
        <v>2022</v>
      </c>
      <c r="L1301" s="345"/>
      <c r="M1301" s="344"/>
      <c r="N1301" s="284"/>
      <c r="O1301" s="284"/>
    </row>
    <row r="1302" spans="1:15" s="294" customFormat="1" ht="28.5" customHeight="1" x14ac:dyDescent="0.2">
      <c r="A1302" s="517"/>
      <c r="B1302" s="454"/>
      <c r="C1302" s="444"/>
      <c r="D1302" s="42">
        <v>2011</v>
      </c>
      <c r="E1302" s="116">
        <f>F1302+G1302+H1302+I1302+J1302</f>
        <v>0</v>
      </c>
      <c r="F1302" s="56">
        <v>0</v>
      </c>
      <c r="G1302" s="56">
        <v>0</v>
      </c>
      <c r="H1302" s="56">
        <v>0</v>
      </c>
      <c r="I1302" s="56">
        <v>0</v>
      </c>
      <c r="J1302" s="56">
        <v>0</v>
      </c>
      <c r="K1302" s="520"/>
      <c r="L1302" s="345"/>
      <c r="M1302" s="344"/>
      <c r="N1302" s="284"/>
      <c r="O1302" s="284"/>
    </row>
    <row r="1303" spans="1:15" s="294" customFormat="1" ht="28.5" customHeight="1" x14ac:dyDescent="0.2">
      <c r="A1303" s="517"/>
      <c r="B1303" s="454"/>
      <c r="C1303" s="444"/>
      <c r="D1303" s="42">
        <v>2012</v>
      </c>
      <c r="E1303" s="116">
        <f t="shared" ref="E1303:E1317" si="162">F1303+G1303+H1303+I1303+J1303</f>
        <v>0</v>
      </c>
      <c r="F1303" s="56">
        <v>0</v>
      </c>
      <c r="G1303" s="56">
        <v>0</v>
      </c>
      <c r="H1303" s="56">
        <v>0</v>
      </c>
      <c r="I1303" s="56">
        <v>0</v>
      </c>
      <c r="J1303" s="56">
        <v>0</v>
      </c>
      <c r="K1303" s="520"/>
      <c r="L1303" s="345"/>
      <c r="M1303" s="344"/>
      <c r="N1303" s="284"/>
      <c r="O1303" s="284"/>
    </row>
    <row r="1304" spans="1:15" s="294" customFormat="1" ht="28.5" customHeight="1" x14ac:dyDescent="0.2">
      <c r="A1304" s="517"/>
      <c r="B1304" s="454"/>
      <c r="C1304" s="444"/>
      <c r="D1304" s="42">
        <v>2013</v>
      </c>
      <c r="E1304" s="116">
        <f t="shared" si="162"/>
        <v>0</v>
      </c>
      <c r="F1304" s="56">
        <v>0</v>
      </c>
      <c r="G1304" s="56">
        <v>0</v>
      </c>
      <c r="H1304" s="56">
        <v>0</v>
      </c>
      <c r="I1304" s="56">
        <v>0</v>
      </c>
      <c r="J1304" s="56">
        <v>0</v>
      </c>
      <c r="K1304" s="520"/>
      <c r="L1304" s="345"/>
      <c r="M1304" s="344"/>
      <c r="N1304" s="284"/>
      <c r="O1304" s="284"/>
    </row>
    <row r="1305" spans="1:15" s="294" customFormat="1" ht="28.5" customHeight="1" x14ac:dyDescent="0.2">
      <c r="A1305" s="517"/>
      <c r="B1305" s="454"/>
      <c r="C1305" s="444"/>
      <c r="D1305" s="42">
        <v>2014</v>
      </c>
      <c r="E1305" s="116">
        <f t="shared" si="162"/>
        <v>0</v>
      </c>
      <c r="F1305" s="56">
        <v>0</v>
      </c>
      <c r="G1305" s="56">
        <v>0</v>
      </c>
      <c r="H1305" s="56">
        <v>0</v>
      </c>
      <c r="I1305" s="56">
        <v>0</v>
      </c>
      <c r="J1305" s="56">
        <v>0</v>
      </c>
      <c r="K1305" s="520"/>
      <c r="L1305" s="345"/>
      <c r="M1305" s="344"/>
      <c r="N1305" s="284"/>
      <c r="O1305" s="284"/>
    </row>
    <row r="1306" spans="1:15" s="294" customFormat="1" ht="28.5" customHeight="1" x14ac:dyDescent="0.2">
      <c r="A1306" s="517"/>
      <c r="B1306" s="454"/>
      <c r="C1306" s="444"/>
      <c r="D1306" s="42">
        <v>2015</v>
      </c>
      <c r="E1306" s="116">
        <f t="shared" si="162"/>
        <v>0</v>
      </c>
      <c r="F1306" s="56">
        <v>0</v>
      </c>
      <c r="G1306" s="56">
        <v>0</v>
      </c>
      <c r="H1306" s="56">
        <v>0</v>
      </c>
      <c r="I1306" s="56">
        <v>0</v>
      </c>
      <c r="J1306" s="56">
        <v>0</v>
      </c>
      <c r="K1306" s="520"/>
      <c r="L1306" s="345"/>
      <c r="M1306" s="344"/>
      <c r="N1306" s="284"/>
      <c r="O1306" s="284"/>
    </row>
    <row r="1307" spans="1:15" s="294" customFormat="1" ht="28.5" customHeight="1" x14ac:dyDescent="0.2">
      <c r="A1307" s="517"/>
      <c r="B1307" s="454"/>
      <c r="C1307" s="444"/>
      <c r="D1307" s="42">
        <v>2016</v>
      </c>
      <c r="E1307" s="116">
        <f t="shared" si="162"/>
        <v>0</v>
      </c>
      <c r="F1307" s="56">
        <v>0</v>
      </c>
      <c r="G1307" s="56">
        <v>0</v>
      </c>
      <c r="H1307" s="56">
        <v>0</v>
      </c>
      <c r="I1307" s="56">
        <v>0</v>
      </c>
      <c r="J1307" s="56">
        <v>0</v>
      </c>
      <c r="K1307" s="520"/>
      <c r="L1307" s="345"/>
      <c r="M1307" s="344"/>
      <c r="N1307" s="284"/>
      <c r="O1307" s="284"/>
    </row>
    <row r="1308" spans="1:15" s="294" customFormat="1" ht="28.5" customHeight="1" x14ac:dyDescent="0.2">
      <c r="A1308" s="517"/>
      <c r="B1308" s="454"/>
      <c r="C1308" s="444"/>
      <c r="D1308" s="42">
        <v>2017</v>
      </c>
      <c r="E1308" s="116">
        <f t="shared" si="162"/>
        <v>0</v>
      </c>
      <c r="F1308" s="56">
        <v>0</v>
      </c>
      <c r="G1308" s="56">
        <v>0</v>
      </c>
      <c r="H1308" s="56">
        <v>0</v>
      </c>
      <c r="I1308" s="56">
        <v>0</v>
      </c>
      <c r="J1308" s="56">
        <v>0</v>
      </c>
      <c r="K1308" s="520"/>
      <c r="L1308" s="345"/>
      <c r="M1308" s="344"/>
      <c r="N1308" s="284"/>
      <c r="O1308" s="284"/>
    </row>
    <row r="1309" spans="1:15" s="294" customFormat="1" ht="28.5" customHeight="1" x14ac:dyDescent="0.2">
      <c r="A1309" s="517"/>
      <c r="B1309" s="454"/>
      <c r="C1309" s="444"/>
      <c r="D1309" s="42">
        <v>2018</v>
      </c>
      <c r="E1309" s="116">
        <f t="shared" si="162"/>
        <v>0</v>
      </c>
      <c r="F1309" s="56">
        <v>0</v>
      </c>
      <c r="G1309" s="56">
        <v>0</v>
      </c>
      <c r="H1309" s="56">
        <v>0</v>
      </c>
      <c r="I1309" s="56">
        <f>0.01500062-0.00734012-0.0076605</f>
        <v>0</v>
      </c>
      <c r="J1309" s="56">
        <v>0</v>
      </c>
      <c r="K1309" s="520"/>
      <c r="L1309" s="345"/>
      <c r="M1309" s="344"/>
      <c r="N1309" s="284"/>
      <c r="O1309" s="284"/>
    </row>
    <row r="1310" spans="1:15" s="294" customFormat="1" ht="28.5" customHeight="1" x14ac:dyDescent="0.2">
      <c r="A1310" s="517"/>
      <c r="B1310" s="454"/>
      <c r="C1310" s="444"/>
      <c r="D1310" s="42">
        <v>2019</v>
      </c>
      <c r="E1310" s="116">
        <f t="shared" si="162"/>
        <v>0</v>
      </c>
      <c r="F1310" s="56">
        <v>0</v>
      </c>
      <c r="G1310" s="56">
        <v>0</v>
      </c>
      <c r="H1310" s="56">
        <v>0</v>
      </c>
      <c r="I1310" s="56">
        <v>0</v>
      </c>
      <c r="J1310" s="56">
        <v>0</v>
      </c>
      <c r="K1310" s="520"/>
      <c r="L1310" s="345"/>
      <c r="M1310" s="344"/>
      <c r="N1310" s="284"/>
      <c r="O1310" s="284"/>
    </row>
    <row r="1311" spans="1:15" s="294" customFormat="1" ht="28.5" customHeight="1" x14ac:dyDescent="0.2">
      <c r="A1311" s="517"/>
      <c r="B1311" s="454"/>
      <c r="C1311" s="444"/>
      <c r="D1311" s="42">
        <v>2020</v>
      </c>
      <c r="E1311" s="116">
        <f t="shared" si="162"/>
        <v>0</v>
      </c>
      <c r="F1311" s="56">
        <v>0</v>
      </c>
      <c r="G1311" s="56">
        <v>0</v>
      </c>
      <c r="H1311" s="56">
        <v>0</v>
      </c>
      <c r="I1311" s="56">
        <v>0</v>
      </c>
      <c r="J1311" s="56">
        <v>0</v>
      </c>
      <c r="K1311" s="520"/>
      <c r="L1311" s="345"/>
      <c r="M1311" s="344"/>
      <c r="N1311" s="284"/>
      <c r="O1311" s="284"/>
    </row>
    <row r="1312" spans="1:15" s="294" customFormat="1" ht="28.5" customHeight="1" x14ac:dyDescent="0.2">
      <c r="A1312" s="517"/>
      <c r="B1312" s="454"/>
      <c r="C1312" s="444"/>
      <c r="D1312" s="351">
        <v>2021</v>
      </c>
      <c r="E1312" s="116">
        <f t="shared" si="162"/>
        <v>0</v>
      </c>
      <c r="F1312" s="56">
        <v>0</v>
      </c>
      <c r="G1312" s="56">
        <v>0</v>
      </c>
      <c r="H1312" s="56">
        <v>0</v>
      </c>
      <c r="I1312" s="56">
        <v>0</v>
      </c>
      <c r="J1312" s="56">
        <v>0</v>
      </c>
      <c r="K1312" s="520"/>
      <c r="L1312" s="345"/>
      <c r="M1312" s="344"/>
      <c r="N1312" s="284"/>
      <c r="O1312" s="284"/>
    </row>
    <row r="1313" spans="1:15" s="294" customFormat="1" ht="28.5" customHeight="1" x14ac:dyDescent="0.2">
      <c r="A1313" s="517"/>
      <c r="B1313" s="454"/>
      <c r="C1313" s="444"/>
      <c r="D1313" s="351">
        <v>2022</v>
      </c>
      <c r="E1313" s="116">
        <f t="shared" si="162"/>
        <v>0.32339912000000004</v>
      </c>
      <c r="F1313" s="56">
        <v>0</v>
      </c>
      <c r="G1313" s="56">
        <v>0.29105921000000001</v>
      </c>
      <c r="H1313" s="56">
        <v>0</v>
      </c>
      <c r="I1313" s="56">
        <v>3.2339909999999999E-2</v>
      </c>
      <c r="J1313" s="56">
        <v>0</v>
      </c>
      <c r="K1313" s="520"/>
      <c r="L1313" s="345"/>
      <c r="M1313" s="344"/>
      <c r="N1313" s="284"/>
      <c r="O1313" s="284"/>
    </row>
    <row r="1314" spans="1:15" s="294" customFormat="1" ht="28.5" customHeight="1" x14ac:dyDescent="0.2">
      <c r="A1314" s="517"/>
      <c r="B1314" s="454"/>
      <c r="C1314" s="444"/>
      <c r="D1314" s="351">
        <v>2023</v>
      </c>
      <c r="E1314" s="116">
        <f t="shared" si="162"/>
        <v>0</v>
      </c>
      <c r="F1314" s="56">
        <v>0</v>
      </c>
      <c r="G1314" s="56">
        <v>0</v>
      </c>
      <c r="H1314" s="56">
        <v>0</v>
      </c>
      <c r="I1314" s="56">
        <v>0</v>
      </c>
      <c r="J1314" s="56">
        <v>0</v>
      </c>
      <c r="K1314" s="520"/>
      <c r="L1314" s="345"/>
      <c r="M1314" s="344"/>
      <c r="N1314" s="284"/>
      <c r="O1314" s="284"/>
    </row>
    <row r="1315" spans="1:15" s="294" customFormat="1" ht="28.5" customHeight="1" x14ac:dyDescent="0.2">
      <c r="A1315" s="517"/>
      <c r="B1315" s="454"/>
      <c r="C1315" s="444"/>
      <c r="D1315" s="351">
        <v>2024</v>
      </c>
      <c r="E1315" s="116">
        <f t="shared" si="162"/>
        <v>0</v>
      </c>
      <c r="F1315" s="56">
        <v>0</v>
      </c>
      <c r="G1315" s="56">
        <v>0</v>
      </c>
      <c r="H1315" s="56">
        <v>0</v>
      </c>
      <c r="I1315" s="56">
        <v>0</v>
      </c>
      <c r="J1315" s="56">
        <v>0</v>
      </c>
      <c r="K1315" s="520"/>
      <c r="L1315" s="345"/>
      <c r="M1315" s="344"/>
      <c r="N1315" s="284"/>
      <c r="O1315" s="284"/>
    </row>
    <row r="1316" spans="1:15" s="294" customFormat="1" ht="28.5" customHeight="1" x14ac:dyDescent="0.2">
      <c r="A1316" s="517"/>
      <c r="B1316" s="454"/>
      <c r="C1316" s="444"/>
      <c r="D1316" s="351">
        <v>2025</v>
      </c>
      <c r="E1316" s="116">
        <f t="shared" si="162"/>
        <v>0</v>
      </c>
      <c r="F1316" s="56">
        <v>0</v>
      </c>
      <c r="G1316" s="56">
        <v>0</v>
      </c>
      <c r="H1316" s="56">
        <v>0</v>
      </c>
      <c r="I1316" s="56">
        <v>0</v>
      </c>
      <c r="J1316" s="56">
        <v>0</v>
      </c>
      <c r="K1316" s="520"/>
      <c r="L1316" s="345"/>
      <c r="M1316" s="344"/>
      <c r="N1316" s="284"/>
      <c r="O1316" s="284"/>
    </row>
    <row r="1317" spans="1:15" s="294" customFormat="1" ht="28.5" customHeight="1" thickBot="1" x14ac:dyDescent="0.25">
      <c r="A1317" s="518"/>
      <c r="B1317" s="462"/>
      <c r="C1317" s="445"/>
      <c r="D1317" s="349">
        <v>2026</v>
      </c>
      <c r="E1317" s="277">
        <f t="shared" si="162"/>
        <v>0</v>
      </c>
      <c r="F1317" s="258">
        <v>0</v>
      </c>
      <c r="G1317" s="258">
        <v>0</v>
      </c>
      <c r="H1317" s="258">
        <v>0</v>
      </c>
      <c r="I1317" s="258">
        <v>0</v>
      </c>
      <c r="J1317" s="258">
        <v>0</v>
      </c>
      <c r="K1317" s="521"/>
      <c r="L1317" s="345"/>
      <c r="M1317" s="344"/>
      <c r="N1317" s="284"/>
      <c r="O1317" s="284"/>
    </row>
    <row r="1318" spans="1:15" s="294" customFormat="1" ht="28.5" customHeight="1" x14ac:dyDescent="0.2">
      <c r="A1318" s="516" t="s">
        <v>225</v>
      </c>
      <c r="B1318" s="513" t="s">
        <v>233</v>
      </c>
      <c r="C1318" s="443"/>
      <c r="D1318" s="190" t="s">
        <v>5</v>
      </c>
      <c r="E1318" s="191">
        <f>SUM(E1319:E1334)</f>
        <v>15.08</v>
      </c>
      <c r="F1318" s="191">
        <f t="shared" ref="F1318:J1318" si="163">SUM(F1319:F1334)</f>
        <v>0</v>
      </c>
      <c r="G1318" s="191">
        <f t="shared" si="163"/>
        <v>13.5100304</v>
      </c>
      <c r="H1318" s="191">
        <f t="shared" si="163"/>
        <v>0</v>
      </c>
      <c r="I1318" s="191">
        <f t="shared" si="163"/>
        <v>1.5699696000000001</v>
      </c>
      <c r="J1318" s="191">
        <f t="shared" si="163"/>
        <v>0</v>
      </c>
      <c r="K1318" s="519">
        <v>2023</v>
      </c>
      <c r="L1318" s="345"/>
      <c r="M1318" s="344"/>
      <c r="N1318" s="284"/>
      <c r="O1318" s="284"/>
    </row>
    <row r="1319" spans="1:15" s="294" customFormat="1" ht="28.5" customHeight="1" x14ac:dyDescent="0.2">
      <c r="A1319" s="517"/>
      <c r="B1319" s="514"/>
      <c r="C1319" s="444"/>
      <c r="D1319" s="42">
        <v>2011</v>
      </c>
      <c r="E1319" s="116">
        <f>F1319+J1319+G1319+H1319+I1319</f>
        <v>0</v>
      </c>
      <c r="F1319" s="56">
        <v>0</v>
      </c>
      <c r="G1319" s="56">
        <v>0</v>
      </c>
      <c r="H1319" s="56">
        <v>0</v>
      </c>
      <c r="I1319" s="56">
        <v>0</v>
      </c>
      <c r="J1319" s="56">
        <v>0</v>
      </c>
      <c r="K1319" s="520"/>
      <c r="L1319" s="345"/>
      <c r="M1319" s="344"/>
      <c r="N1319" s="284"/>
      <c r="O1319" s="284"/>
    </row>
    <row r="1320" spans="1:15" s="294" customFormat="1" ht="28.5" customHeight="1" x14ac:dyDescent="0.2">
      <c r="A1320" s="517"/>
      <c r="B1320" s="514"/>
      <c r="C1320" s="444"/>
      <c r="D1320" s="42">
        <v>2012</v>
      </c>
      <c r="E1320" s="116">
        <f t="shared" ref="E1320:E1331" si="164">F1320+J1320+G1320+H1320+I1320</f>
        <v>0</v>
      </c>
      <c r="F1320" s="56">
        <v>0</v>
      </c>
      <c r="G1320" s="56">
        <v>0</v>
      </c>
      <c r="H1320" s="56">
        <v>0</v>
      </c>
      <c r="I1320" s="56">
        <v>0</v>
      </c>
      <c r="J1320" s="56">
        <v>0</v>
      </c>
      <c r="K1320" s="520"/>
      <c r="L1320" s="345"/>
      <c r="M1320" s="344"/>
      <c r="N1320" s="284"/>
      <c r="O1320" s="284"/>
    </row>
    <row r="1321" spans="1:15" s="294" customFormat="1" ht="28.5" customHeight="1" x14ac:dyDescent="0.2">
      <c r="A1321" s="517"/>
      <c r="B1321" s="514"/>
      <c r="C1321" s="444"/>
      <c r="D1321" s="42">
        <v>2013</v>
      </c>
      <c r="E1321" s="116">
        <f t="shared" si="164"/>
        <v>0</v>
      </c>
      <c r="F1321" s="56">
        <v>0</v>
      </c>
      <c r="G1321" s="56">
        <v>0</v>
      </c>
      <c r="H1321" s="56">
        <v>0</v>
      </c>
      <c r="I1321" s="56">
        <v>0</v>
      </c>
      <c r="J1321" s="56">
        <v>0</v>
      </c>
      <c r="K1321" s="520"/>
      <c r="L1321" s="345"/>
      <c r="M1321" s="344"/>
      <c r="N1321" s="284"/>
      <c r="O1321" s="284"/>
    </row>
    <row r="1322" spans="1:15" s="294" customFormat="1" ht="28.5" customHeight="1" x14ac:dyDescent="0.2">
      <c r="A1322" s="517"/>
      <c r="B1322" s="514"/>
      <c r="C1322" s="444"/>
      <c r="D1322" s="42">
        <v>2014</v>
      </c>
      <c r="E1322" s="116">
        <f t="shared" si="164"/>
        <v>0</v>
      </c>
      <c r="F1322" s="56">
        <v>0</v>
      </c>
      <c r="G1322" s="56">
        <v>0</v>
      </c>
      <c r="H1322" s="56">
        <v>0</v>
      </c>
      <c r="I1322" s="56">
        <v>0</v>
      </c>
      <c r="J1322" s="56">
        <v>0</v>
      </c>
      <c r="K1322" s="520"/>
      <c r="L1322" s="345"/>
      <c r="M1322" s="344"/>
      <c r="N1322" s="284"/>
      <c r="O1322" s="284"/>
    </row>
    <row r="1323" spans="1:15" s="294" customFormat="1" ht="28.5" customHeight="1" x14ac:dyDescent="0.2">
      <c r="A1323" s="517"/>
      <c r="B1323" s="514"/>
      <c r="C1323" s="444"/>
      <c r="D1323" s="42">
        <v>2015</v>
      </c>
      <c r="E1323" s="116">
        <f t="shared" si="164"/>
        <v>0</v>
      </c>
      <c r="F1323" s="56">
        <v>0</v>
      </c>
      <c r="G1323" s="56">
        <v>0</v>
      </c>
      <c r="H1323" s="56">
        <v>0</v>
      </c>
      <c r="I1323" s="56">
        <v>0</v>
      </c>
      <c r="J1323" s="56">
        <v>0</v>
      </c>
      <c r="K1323" s="520"/>
      <c r="L1323" s="345"/>
      <c r="M1323" s="344"/>
      <c r="N1323" s="284"/>
      <c r="O1323" s="284"/>
    </row>
    <row r="1324" spans="1:15" s="294" customFormat="1" ht="28.5" customHeight="1" x14ac:dyDescent="0.2">
      <c r="A1324" s="517"/>
      <c r="B1324" s="514"/>
      <c r="C1324" s="444"/>
      <c r="D1324" s="42">
        <v>2016</v>
      </c>
      <c r="E1324" s="116">
        <f t="shared" si="164"/>
        <v>0</v>
      </c>
      <c r="F1324" s="56">
        <v>0</v>
      </c>
      <c r="G1324" s="56">
        <v>0</v>
      </c>
      <c r="H1324" s="56">
        <v>0</v>
      </c>
      <c r="I1324" s="56">
        <v>0</v>
      </c>
      <c r="J1324" s="56">
        <v>0</v>
      </c>
      <c r="K1324" s="520"/>
      <c r="L1324" s="345"/>
      <c r="M1324" s="344"/>
      <c r="N1324" s="284"/>
      <c r="O1324" s="284"/>
    </row>
    <row r="1325" spans="1:15" s="294" customFormat="1" ht="28.5" customHeight="1" x14ac:dyDescent="0.2">
      <c r="A1325" s="517"/>
      <c r="B1325" s="514"/>
      <c r="C1325" s="444"/>
      <c r="D1325" s="42">
        <v>2017</v>
      </c>
      <c r="E1325" s="116">
        <f t="shared" si="164"/>
        <v>0</v>
      </c>
      <c r="F1325" s="56">
        <v>0</v>
      </c>
      <c r="G1325" s="56">
        <v>0</v>
      </c>
      <c r="H1325" s="56">
        <v>0</v>
      </c>
      <c r="I1325" s="56">
        <v>0</v>
      </c>
      <c r="J1325" s="56">
        <v>0</v>
      </c>
      <c r="K1325" s="520"/>
      <c r="L1325" s="345"/>
      <c r="M1325" s="344"/>
      <c r="N1325" s="284"/>
      <c r="O1325" s="284"/>
    </row>
    <row r="1326" spans="1:15" s="294" customFormat="1" ht="28.5" customHeight="1" x14ac:dyDescent="0.2">
      <c r="A1326" s="517"/>
      <c r="B1326" s="514"/>
      <c r="C1326" s="444"/>
      <c r="D1326" s="42">
        <v>2018</v>
      </c>
      <c r="E1326" s="116">
        <f t="shared" si="164"/>
        <v>0</v>
      </c>
      <c r="F1326" s="56">
        <v>0</v>
      </c>
      <c r="G1326" s="56">
        <v>0</v>
      </c>
      <c r="H1326" s="56">
        <v>0</v>
      </c>
      <c r="I1326" s="56">
        <f>0.01500062-0.00734012-0.0076605</f>
        <v>0</v>
      </c>
      <c r="J1326" s="56">
        <v>0</v>
      </c>
      <c r="K1326" s="520"/>
      <c r="L1326" s="345"/>
      <c r="M1326" s="344"/>
      <c r="N1326" s="284"/>
      <c r="O1326" s="284"/>
    </row>
    <row r="1327" spans="1:15" s="294" customFormat="1" ht="28.5" customHeight="1" x14ac:dyDescent="0.2">
      <c r="A1327" s="517"/>
      <c r="B1327" s="514"/>
      <c r="C1327" s="444"/>
      <c r="D1327" s="42">
        <v>2019</v>
      </c>
      <c r="E1327" s="116">
        <f t="shared" si="164"/>
        <v>0</v>
      </c>
      <c r="F1327" s="56">
        <v>0</v>
      </c>
      <c r="G1327" s="56">
        <v>0</v>
      </c>
      <c r="H1327" s="56">
        <v>0</v>
      </c>
      <c r="I1327" s="56">
        <v>0</v>
      </c>
      <c r="J1327" s="56">
        <v>0</v>
      </c>
      <c r="K1327" s="520"/>
      <c r="L1327" s="345"/>
      <c r="M1327" s="344"/>
      <c r="N1327" s="284"/>
      <c r="O1327" s="284"/>
    </row>
    <row r="1328" spans="1:15" s="294" customFormat="1" ht="28.5" customHeight="1" x14ac:dyDescent="0.2">
      <c r="A1328" s="517"/>
      <c r="B1328" s="514"/>
      <c r="C1328" s="444"/>
      <c r="D1328" s="42">
        <v>2020</v>
      </c>
      <c r="E1328" s="116">
        <f t="shared" si="164"/>
        <v>0</v>
      </c>
      <c r="F1328" s="56">
        <v>0</v>
      </c>
      <c r="G1328" s="56">
        <v>0</v>
      </c>
      <c r="H1328" s="56">
        <v>0</v>
      </c>
      <c r="I1328" s="56">
        <v>0</v>
      </c>
      <c r="J1328" s="56">
        <v>0</v>
      </c>
      <c r="K1328" s="520"/>
      <c r="L1328" s="345"/>
      <c r="M1328" s="344"/>
      <c r="N1328" s="284"/>
      <c r="O1328" s="284"/>
    </row>
    <row r="1329" spans="1:15" s="294" customFormat="1" ht="28.5" customHeight="1" x14ac:dyDescent="0.2">
      <c r="A1329" s="517"/>
      <c r="B1329" s="514"/>
      <c r="C1329" s="444"/>
      <c r="D1329" s="351">
        <v>2021</v>
      </c>
      <c r="E1329" s="116">
        <f t="shared" si="164"/>
        <v>0</v>
      </c>
      <c r="F1329" s="56">
        <v>0</v>
      </c>
      <c r="G1329" s="56">
        <v>0</v>
      </c>
      <c r="H1329" s="56">
        <v>0</v>
      </c>
      <c r="I1329" s="56">
        <v>0</v>
      </c>
      <c r="J1329" s="56">
        <v>0</v>
      </c>
      <c r="K1329" s="520"/>
      <c r="L1329" s="345"/>
      <c r="M1329" s="344"/>
      <c r="N1329" s="284"/>
      <c r="O1329" s="284"/>
    </row>
    <row r="1330" spans="1:15" s="294" customFormat="1" ht="28.5" customHeight="1" x14ac:dyDescent="0.2">
      <c r="A1330" s="517"/>
      <c r="B1330" s="514"/>
      <c r="C1330" s="444"/>
      <c r="D1330" s="351">
        <v>2022</v>
      </c>
      <c r="E1330" s="116">
        <f t="shared" si="164"/>
        <v>0</v>
      </c>
      <c r="F1330" s="56">
        <v>0</v>
      </c>
      <c r="G1330" s="56">
        <v>0</v>
      </c>
      <c r="H1330" s="56">
        <v>0</v>
      </c>
      <c r="I1330" s="56">
        <v>0</v>
      </c>
      <c r="J1330" s="56">
        <v>0</v>
      </c>
      <c r="K1330" s="520"/>
      <c r="L1330" s="345"/>
      <c r="M1330" s="344"/>
      <c r="N1330" s="284"/>
      <c r="O1330" s="284"/>
    </row>
    <row r="1331" spans="1:15" s="294" customFormat="1" ht="28.5" customHeight="1" x14ac:dyDescent="0.2">
      <c r="A1331" s="517"/>
      <c r="B1331" s="514"/>
      <c r="C1331" s="444"/>
      <c r="D1331" s="351">
        <v>2023</v>
      </c>
      <c r="E1331" s="116">
        <f t="shared" si="164"/>
        <v>15.08</v>
      </c>
      <c r="F1331" s="56">
        <v>0</v>
      </c>
      <c r="G1331" s="56">
        <v>13.5100304</v>
      </c>
      <c r="H1331" s="56">
        <v>0</v>
      </c>
      <c r="I1331" s="56">
        <v>1.5699696000000001</v>
      </c>
      <c r="J1331" s="56">
        <v>0</v>
      </c>
      <c r="K1331" s="520"/>
      <c r="L1331" s="345"/>
      <c r="M1331" s="344"/>
      <c r="N1331" s="284"/>
      <c r="O1331" s="284"/>
    </row>
    <row r="1332" spans="1:15" s="294" customFormat="1" ht="28.5" customHeight="1" x14ac:dyDescent="0.2">
      <c r="A1332" s="517"/>
      <c r="B1332" s="514"/>
      <c r="C1332" s="444"/>
      <c r="D1332" s="351" t="s">
        <v>229</v>
      </c>
      <c r="E1332" s="310">
        <f>F1332+J1332+G1332+H1332+I1332</f>
        <v>0</v>
      </c>
      <c r="F1332" s="56">
        <v>0</v>
      </c>
      <c r="G1332" s="56">
        <v>0</v>
      </c>
      <c r="H1332" s="56">
        <v>0</v>
      </c>
      <c r="I1332" s="56">
        <v>0</v>
      </c>
      <c r="J1332" s="56">
        <v>0</v>
      </c>
      <c r="K1332" s="520"/>
      <c r="L1332" s="345"/>
      <c r="M1332" s="344"/>
      <c r="N1332" s="284"/>
      <c r="O1332" s="284"/>
    </row>
    <row r="1333" spans="1:15" s="294" customFormat="1" ht="28.5" customHeight="1" x14ac:dyDescent="0.2">
      <c r="A1333" s="517"/>
      <c r="B1333" s="514"/>
      <c r="C1333" s="444"/>
      <c r="D1333" s="351">
        <v>2025</v>
      </c>
      <c r="E1333" s="116">
        <f t="shared" ref="E1333:E1334" si="165">F1333+J1333+G1333+H1333+I1333</f>
        <v>0</v>
      </c>
      <c r="F1333" s="56">
        <v>0</v>
      </c>
      <c r="G1333" s="56">
        <v>0</v>
      </c>
      <c r="H1333" s="56">
        <v>0</v>
      </c>
      <c r="I1333" s="56">
        <v>0</v>
      </c>
      <c r="J1333" s="56">
        <v>0</v>
      </c>
      <c r="K1333" s="520"/>
      <c r="L1333" s="345"/>
      <c r="M1333" s="344"/>
      <c r="N1333" s="284"/>
      <c r="O1333" s="284"/>
    </row>
    <row r="1334" spans="1:15" s="294" customFormat="1" ht="28.5" customHeight="1" thickBot="1" x14ac:dyDescent="0.25">
      <c r="A1334" s="518"/>
      <c r="B1334" s="515"/>
      <c r="C1334" s="445"/>
      <c r="D1334" s="349">
        <v>2026</v>
      </c>
      <c r="E1334" s="277">
        <f t="shared" si="165"/>
        <v>0</v>
      </c>
      <c r="F1334" s="258">
        <v>0</v>
      </c>
      <c r="G1334" s="258">
        <v>0</v>
      </c>
      <c r="H1334" s="258">
        <v>0</v>
      </c>
      <c r="I1334" s="258">
        <v>0</v>
      </c>
      <c r="J1334" s="258">
        <v>0</v>
      </c>
      <c r="K1334" s="521"/>
      <c r="L1334" s="345"/>
      <c r="M1334" s="344"/>
      <c r="N1334" s="284"/>
      <c r="O1334" s="284"/>
    </row>
    <row r="1335" spans="1:15" s="294" customFormat="1" ht="28.5" customHeight="1" x14ac:dyDescent="0.2">
      <c r="A1335" s="516" t="s">
        <v>228</v>
      </c>
      <c r="B1335" s="453" t="s">
        <v>234</v>
      </c>
      <c r="C1335" s="443"/>
      <c r="D1335" s="190" t="s">
        <v>5</v>
      </c>
      <c r="E1335" s="191">
        <f>SUM(E1336:E1385)</f>
        <v>502.29565190000011</v>
      </c>
      <c r="F1335" s="191">
        <f t="shared" ref="F1335:J1335" si="166">SUM(F1336:F1385)</f>
        <v>350.73360000000002</v>
      </c>
      <c r="G1335" s="191">
        <f t="shared" si="166"/>
        <v>82.82368360000001</v>
      </c>
      <c r="H1335" s="191">
        <f t="shared" si="166"/>
        <v>0</v>
      </c>
      <c r="I1335" s="191">
        <f t="shared" si="166"/>
        <v>21.015360000000001</v>
      </c>
      <c r="J1335" s="191">
        <f t="shared" si="166"/>
        <v>15.56622</v>
      </c>
      <c r="K1335" s="519" t="s">
        <v>232</v>
      </c>
      <c r="L1335" s="345"/>
      <c r="M1335" s="344"/>
      <c r="N1335" s="284"/>
      <c r="O1335" s="284"/>
    </row>
    <row r="1336" spans="1:15" s="294" customFormat="1" ht="28.5" customHeight="1" x14ac:dyDescent="0.2">
      <c r="A1336" s="517"/>
      <c r="B1336" s="454"/>
      <c r="C1336" s="444"/>
      <c r="D1336" s="42">
        <v>2011</v>
      </c>
      <c r="E1336" s="116">
        <f>F1336+J1336+G1336+H1336+I1336</f>
        <v>0</v>
      </c>
      <c r="F1336" s="56">
        <v>0</v>
      </c>
      <c r="G1336" s="56">
        <v>0</v>
      </c>
      <c r="H1336" s="56">
        <v>0</v>
      </c>
      <c r="I1336" s="56">
        <v>0</v>
      </c>
      <c r="J1336" s="56">
        <v>0</v>
      </c>
      <c r="K1336" s="520"/>
      <c r="L1336" s="345"/>
      <c r="M1336" s="344"/>
      <c r="N1336" s="284"/>
      <c r="O1336" s="284"/>
    </row>
    <row r="1337" spans="1:15" s="294" customFormat="1" ht="28.5" customHeight="1" x14ac:dyDescent="0.2">
      <c r="A1337" s="517"/>
      <c r="B1337" s="454"/>
      <c r="C1337" s="444"/>
      <c r="D1337" s="42">
        <v>2012</v>
      </c>
      <c r="E1337" s="116">
        <f t="shared" ref="E1337:E1351" si="167">F1337+J1337+G1337+H1337+I1337</f>
        <v>0</v>
      </c>
      <c r="F1337" s="56">
        <v>0</v>
      </c>
      <c r="G1337" s="56">
        <v>0</v>
      </c>
      <c r="H1337" s="56">
        <v>0</v>
      </c>
      <c r="I1337" s="56">
        <v>0</v>
      </c>
      <c r="J1337" s="56">
        <v>0</v>
      </c>
      <c r="K1337" s="520"/>
      <c r="L1337" s="345"/>
      <c r="M1337" s="344"/>
      <c r="N1337" s="284"/>
      <c r="O1337" s="284"/>
    </row>
    <row r="1338" spans="1:15" s="294" customFormat="1" ht="28.5" customHeight="1" x14ac:dyDescent="0.2">
      <c r="A1338" s="517"/>
      <c r="B1338" s="454"/>
      <c r="C1338" s="444"/>
      <c r="D1338" s="42">
        <v>2013</v>
      </c>
      <c r="E1338" s="116">
        <f t="shared" si="167"/>
        <v>0</v>
      </c>
      <c r="F1338" s="56">
        <v>0</v>
      </c>
      <c r="G1338" s="56">
        <v>0</v>
      </c>
      <c r="H1338" s="56">
        <v>0</v>
      </c>
      <c r="I1338" s="56">
        <v>0</v>
      </c>
      <c r="J1338" s="56">
        <v>0</v>
      </c>
      <c r="K1338" s="520"/>
      <c r="L1338" s="345"/>
      <c r="M1338" s="344"/>
      <c r="N1338" s="284"/>
      <c r="O1338" s="284"/>
    </row>
    <row r="1339" spans="1:15" s="294" customFormat="1" ht="28.5" customHeight="1" x14ac:dyDescent="0.2">
      <c r="A1339" s="517"/>
      <c r="B1339" s="454"/>
      <c r="C1339" s="444"/>
      <c r="D1339" s="42">
        <v>2014</v>
      </c>
      <c r="E1339" s="116">
        <f t="shared" si="167"/>
        <v>0</v>
      </c>
      <c r="F1339" s="56">
        <v>0</v>
      </c>
      <c r="G1339" s="56">
        <v>0</v>
      </c>
      <c r="H1339" s="56">
        <v>0</v>
      </c>
      <c r="I1339" s="56">
        <v>0</v>
      </c>
      <c r="J1339" s="56">
        <v>0</v>
      </c>
      <c r="K1339" s="520"/>
      <c r="L1339" s="345"/>
      <c r="M1339" s="344"/>
      <c r="N1339" s="284"/>
      <c r="O1339" s="284"/>
    </row>
    <row r="1340" spans="1:15" s="294" customFormat="1" ht="28.5" customHeight="1" x14ac:dyDescent="0.2">
      <c r="A1340" s="517"/>
      <c r="B1340" s="454"/>
      <c r="C1340" s="444"/>
      <c r="D1340" s="42">
        <v>2015</v>
      </c>
      <c r="E1340" s="116">
        <f t="shared" si="167"/>
        <v>0</v>
      </c>
      <c r="F1340" s="56">
        <v>0</v>
      </c>
      <c r="G1340" s="56">
        <v>0</v>
      </c>
      <c r="H1340" s="56">
        <v>0</v>
      </c>
      <c r="I1340" s="56">
        <v>0</v>
      </c>
      <c r="J1340" s="56">
        <v>0</v>
      </c>
      <c r="K1340" s="520"/>
      <c r="L1340" s="345"/>
      <c r="M1340" s="344"/>
      <c r="N1340" s="284"/>
      <c r="O1340" s="284"/>
    </row>
    <row r="1341" spans="1:15" s="294" customFormat="1" ht="28.5" customHeight="1" x14ac:dyDescent="0.2">
      <c r="A1341" s="517"/>
      <c r="B1341" s="454"/>
      <c r="C1341" s="444"/>
      <c r="D1341" s="42">
        <v>2016</v>
      </c>
      <c r="E1341" s="116">
        <f t="shared" si="167"/>
        <v>0</v>
      </c>
      <c r="F1341" s="56">
        <v>0</v>
      </c>
      <c r="G1341" s="56">
        <v>0</v>
      </c>
      <c r="H1341" s="56">
        <v>0</v>
      </c>
      <c r="I1341" s="56">
        <v>0</v>
      </c>
      <c r="J1341" s="56">
        <v>0</v>
      </c>
      <c r="K1341" s="520"/>
      <c r="L1341" s="345"/>
      <c r="M1341" s="344"/>
      <c r="N1341" s="284"/>
      <c r="O1341" s="284"/>
    </row>
    <row r="1342" spans="1:15" s="294" customFormat="1" ht="28.5" customHeight="1" x14ac:dyDescent="0.2">
      <c r="A1342" s="517"/>
      <c r="B1342" s="454"/>
      <c r="C1342" s="444"/>
      <c r="D1342" s="42">
        <v>2017</v>
      </c>
      <c r="E1342" s="116">
        <f t="shared" si="167"/>
        <v>0</v>
      </c>
      <c r="F1342" s="56">
        <v>0</v>
      </c>
      <c r="G1342" s="56">
        <v>0</v>
      </c>
      <c r="H1342" s="56">
        <v>0</v>
      </c>
      <c r="I1342" s="56">
        <v>0</v>
      </c>
      <c r="J1342" s="56">
        <v>0</v>
      </c>
      <c r="K1342" s="520"/>
      <c r="L1342" s="345"/>
      <c r="M1342" s="344"/>
      <c r="N1342" s="284"/>
      <c r="O1342" s="284"/>
    </row>
    <row r="1343" spans="1:15" s="294" customFormat="1" ht="28.5" customHeight="1" x14ac:dyDescent="0.2">
      <c r="A1343" s="517"/>
      <c r="B1343" s="454"/>
      <c r="C1343" s="444"/>
      <c r="D1343" s="42">
        <v>2018</v>
      </c>
      <c r="E1343" s="116">
        <f t="shared" si="167"/>
        <v>0</v>
      </c>
      <c r="F1343" s="56">
        <v>0</v>
      </c>
      <c r="G1343" s="56">
        <v>0</v>
      </c>
      <c r="H1343" s="56">
        <v>0</v>
      </c>
      <c r="I1343" s="56">
        <f>0.01500062-0.00734012-0.0076605</f>
        <v>0</v>
      </c>
      <c r="J1343" s="56">
        <v>0</v>
      </c>
      <c r="K1343" s="520"/>
      <c r="L1343" s="345"/>
      <c r="M1343" s="344"/>
      <c r="N1343" s="284"/>
      <c r="O1343" s="284"/>
    </row>
    <row r="1344" spans="1:15" s="294" customFormat="1" ht="28.5" customHeight="1" x14ac:dyDescent="0.2">
      <c r="A1344" s="517"/>
      <c r="B1344" s="454"/>
      <c r="C1344" s="444"/>
      <c r="D1344" s="42">
        <v>2019</v>
      </c>
      <c r="E1344" s="116">
        <f t="shared" si="167"/>
        <v>0</v>
      </c>
      <c r="F1344" s="56">
        <v>0</v>
      </c>
      <c r="G1344" s="56">
        <v>0</v>
      </c>
      <c r="H1344" s="56">
        <v>0</v>
      </c>
      <c r="I1344" s="56">
        <v>0</v>
      </c>
      <c r="J1344" s="56">
        <v>0</v>
      </c>
      <c r="K1344" s="520"/>
      <c r="L1344" s="345"/>
      <c r="M1344" s="344"/>
      <c r="N1344" s="284"/>
      <c r="O1344" s="284"/>
    </row>
    <row r="1345" spans="1:15" s="294" customFormat="1" ht="28.5" customHeight="1" x14ac:dyDescent="0.2">
      <c r="A1345" s="517"/>
      <c r="B1345" s="454"/>
      <c r="C1345" s="444"/>
      <c r="D1345" s="42">
        <v>2020</v>
      </c>
      <c r="E1345" s="116">
        <f t="shared" si="167"/>
        <v>0</v>
      </c>
      <c r="F1345" s="56">
        <v>0</v>
      </c>
      <c r="G1345" s="56">
        <v>0</v>
      </c>
      <c r="H1345" s="56">
        <v>0</v>
      </c>
      <c r="I1345" s="56">
        <v>0</v>
      </c>
      <c r="J1345" s="56">
        <v>0</v>
      </c>
      <c r="K1345" s="520"/>
      <c r="L1345" s="345"/>
      <c r="M1345" s="344"/>
      <c r="N1345" s="284"/>
      <c r="O1345" s="284"/>
    </row>
    <row r="1346" spans="1:15" s="294" customFormat="1" ht="28.5" customHeight="1" x14ac:dyDescent="0.2">
      <c r="A1346" s="517"/>
      <c r="B1346" s="454"/>
      <c r="C1346" s="444"/>
      <c r="D1346" s="351">
        <v>2021</v>
      </c>
      <c r="E1346" s="116">
        <f t="shared" si="167"/>
        <v>0</v>
      </c>
      <c r="F1346" s="56">
        <v>0</v>
      </c>
      <c r="G1346" s="56">
        <v>0</v>
      </c>
      <c r="H1346" s="56">
        <v>0</v>
      </c>
      <c r="I1346" s="56">
        <v>0</v>
      </c>
      <c r="J1346" s="56">
        <v>0</v>
      </c>
      <c r="K1346" s="520"/>
      <c r="L1346" s="345"/>
      <c r="M1346" s="344"/>
      <c r="N1346" s="284"/>
      <c r="O1346" s="284"/>
    </row>
    <row r="1347" spans="1:15" s="294" customFormat="1" ht="28.5" customHeight="1" x14ac:dyDescent="0.2">
      <c r="A1347" s="517"/>
      <c r="B1347" s="454"/>
      <c r="C1347" s="444"/>
      <c r="D1347" s="351">
        <v>2022</v>
      </c>
      <c r="E1347" s="116">
        <f t="shared" si="167"/>
        <v>0</v>
      </c>
      <c r="F1347" s="56">
        <v>0</v>
      </c>
      <c r="G1347" s="56">
        <v>0</v>
      </c>
      <c r="H1347" s="56">
        <v>0</v>
      </c>
      <c r="I1347" s="56">
        <v>0</v>
      </c>
      <c r="J1347" s="56">
        <v>0</v>
      </c>
      <c r="K1347" s="520"/>
      <c r="L1347" s="345"/>
      <c r="M1347" s="344"/>
      <c r="N1347" s="284"/>
      <c r="O1347" s="284"/>
    </row>
    <row r="1348" spans="1:15" s="294" customFormat="1" ht="28.5" customHeight="1" x14ac:dyDescent="0.2">
      <c r="A1348" s="517"/>
      <c r="B1348" s="454"/>
      <c r="C1348" s="444"/>
      <c r="D1348" s="351">
        <v>2023</v>
      </c>
      <c r="E1348" s="116">
        <f t="shared" si="167"/>
        <v>51.534999999999997</v>
      </c>
      <c r="F1348" s="56">
        <v>50.104799999999997</v>
      </c>
      <c r="G1348" s="56">
        <v>1.0225200000000001</v>
      </c>
      <c r="H1348" s="56">
        <v>0</v>
      </c>
      <c r="I1348" s="56">
        <v>0.25768000000000002</v>
      </c>
      <c r="J1348" s="56">
        <v>0.15</v>
      </c>
      <c r="K1348" s="520"/>
      <c r="L1348" s="345"/>
      <c r="M1348" s="344"/>
      <c r="N1348" s="284"/>
      <c r="O1348" s="284"/>
    </row>
    <row r="1349" spans="1:15" s="294" customFormat="1" ht="28.5" customHeight="1" x14ac:dyDescent="0.2">
      <c r="A1349" s="517"/>
      <c r="B1349" s="454"/>
      <c r="C1349" s="444"/>
      <c r="D1349" s="351">
        <v>2024</v>
      </c>
      <c r="E1349" s="116">
        <f t="shared" si="167"/>
        <v>63.706650000000003</v>
      </c>
      <c r="F1349" s="56">
        <v>0</v>
      </c>
      <c r="G1349" s="56">
        <v>48.03275</v>
      </c>
      <c r="H1349" s="56">
        <v>0</v>
      </c>
      <c r="I1349" s="56">
        <v>0.25768000000000002</v>
      </c>
      <c r="J1349" s="56">
        <v>15.416219999999999</v>
      </c>
      <c r="K1349" s="520"/>
      <c r="L1349" s="345"/>
      <c r="M1349" s="344"/>
      <c r="N1349" s="284"/>
      <c r="O1349" s="284"/>
    </row>
    <row r="1350" spans="1:15" s="294" customFormat="1" ht="28.5" customHeight="1" x14ac:dyDescent="0.2">
      <c r="A1350" s="517"/>
      <c r="B1350" s="454"/>
      <c r="C1350" s="444"/>
      <c r="D1350" s="351">
        <v>2025</v>
      </c>
      <c r="E1350" s="116">
        <f t="shared" si="167"/>
        <v>0</v>
      </c>
      <c r="F1350" s="124">
        <v>0</v>
      </c>
      <c r="G1350" s="124">
        <v>0</v>
      </c>
      <c r="H1350" s="124">
        <v>0</v>
      </c>
      <c r="I1350" s="124">
        <v>0</v>
      </c>
      <c r="J1350" s="124">
        <v>0</v>
      </c>
      <c r="K1350" s="520"/>
      <c r="L1350" s="345"/>
      <c r="M1350" s="344"/>
      <c r="N1350" s="284"/>
      <c r="O1350" s="284"/>
    </row>
    <row r="1351" spans="1:15" s="294" customFormat="1" ht="28.5" customHeight="1" thickBot="1" x14ac:dyDescent="0.25">
      <c r="A1351" s="517"/>
      <c r="B1351" s="454"/>
      <c r="C1351" s="444"/>
      <c r="D1351" s="349">
        <v>2026</v>
      </c>
      <c r="E1351" s="277">
        <f t="shared" si="167"/>
        <v>0</v>
      </c>
      <c r="F1351" s="311">
        <v>0</v>
      </c>
      <c r="G1351" s="311">
        <v>0</v>
      </c>
      <c r="H1351" s="311">
        <v>0</v>
      </c>
      <c r="I1351" s="311">
        <v>0</v>
      </c>
      <c r="J1351" s="311">
        <v>0</v>
      </c>
      <c r="K1351" s="520"/>
      <c r="L1351" s="345"/>
      <c r="M1351" s="344"/>
      <c r="N1351" s="284"/>
      <c r="O1351" s="284"/>
    </row>
    <row r="1352" spans="1:15" s="294" customFormat="1" ht="28.5" customHeight="1" x14ac:dyDescent="0.2">
      <c r="A1352" s="616" t="s">
        <v>239</v>
      </c>
      <c r="B1352" s="616" t="s">
        <v>240</v>
      </c>
      <c r="C1352" s="526"/>
      <c r="D1352" s="190" t="s">
        <v>5</v>
      </c>
      <c r="E1352" s="191">
        <f>SUM(E1353:E1402)</f>
        <v>204.50539510000002</v>
      </c>
      <c r="F1352" s="191">
        <f t="shared" ref="F1352:J1352" si="168">SUM(F1353:F1402)</f>
        <v>150.31439999999998</v>
      </c>
      <c r="G1352" s="191">
        <f t="shared" si="168"/>
        <v>16.884206800000001</v>
      </c>
      <c r="H1352" s="191">
        <f t="shared" si="168"/>
        <v>0</v>
      </c>
      <c r="I1352" s="191">
        <f>SUM(I1353:I1368)</f>
        <v>5.1499999999999995</v>
      </c>
      <c r="J1352" s="191">
        <f t="shared" si="168"/>
        <v>0</v>
      </c>
      <c r="K1352" s="495">
        <v>2024</v>
      </c>
      <c r="L1352" s="345"/>
      <c r="M1352" s="344"/>
      <c r="N1352" s="284"/>
      <c r="O1352" s="284"/>
    </row>
    <row r="1353" spans="1:15" s="294" customFormat="1" ht="28.5" customHeight="1" x14ac:dyDescent="0.2">
      <c r="A1353" s="616"/>
      <c r="B1353" s="616"/>
      <c r="C1353" s="526"/>
      <c r="D1353" s="42">
        <v>2011</v>
      </c>
      <c r="E1353" s="116">
        <f>F1353+J1353+G1353+H1353+I1353</f>
        <v>0</v>
      </c>
      <c r="F1353" s="56">
        <v>0</v>
      </c>
      <c r="G1353" s="56">
        <v>0</v>
      </c>
      <c r="H1353" s="56">
        <v>0</v>
      </c>
      <c r="I1353" s="56">
        <v>0</v>
      </c>
      <c r="J1353" s="56">
        <v>0</v>
      </c>
      <c r="K1353" s="444"/>
      <c r="L1353" s="345"/>
      <c r="M1353" s="344"/>
      <c r="N1353" s="284"/>
      <c r="O1353" s="284"/>
    </row>
    <row r="1354" spans="1:15" s="294" customFormat="1" ht="28.5" customHeight="1" x14ac:dyDescent="0.2">
      <c r="A1354" s="616"/>
      <c r="B1354" s="616"/>
      <c r="C1354" s="526"/>
      <c r="D1354" s="42">
        <v>2012</v>
      </c>
      <c r="E1354" s="116">
        <f t="shared" ref="E1354:E1368" si="169">F1354+J1354+G1354+H1354+I1354</f>
        <v>0</v>
      </c>
      <c r="F1354" s="56">
        <v>0</v>
      </c>
      <c r="G1354" s="56">
        <v>0</v>
      </c>
      <c r="H1354" s="56">
        <v>0</v>
      </c>
      <c r="I1354" s="56">
        <v>0</v>
      </c>
      <c r="J1354" s="56">
        <v>0</v>
      </c>
      <c r="K1354" s="444"/>
      <c r="L1354" s="345"/>
      <c r="M1354" s="344"/>
      <c r="N1354" s="284"/>
      <c r="O1354" s="284"/>
    </row>
    <row r="1355" spans="1:15" s="294" customFormat="1" ht="28.5" customHeight="1" x14ac:dyDescent="0.2">
      <c r="A1355" s="616"/>
      <c r="B1355" s="616"/>
      <c r="C1355" s="526"/>
      <c r="D1355" s="42">
        <v>2013</v>
      </c>
      <c r="E1355" s="116">
        <f t="shared" si="169"/>
        <v>0</v>
      </c>
      <c r="F1355" s="56">
        <v>0</v>
      </c>
      <c r="G1355" s="56">
        <v>0</v>
      </c>
      <c r="H1355" s="56">
        <v>0</v>
      </c>
      <c r="I1355" s="56">
        <v>0</v>
      </c>
      <c r="J1355" s="56">
        <v>0</v>
      </c>
      <c r="K1355" s="444"/>
      <c r="L1355" s="345"/>
      <c r="M1355" s="344"/>
      <c r="N1355" s="284"/>
      <c r="O1355" s="284"/>
    </row>
    <row r="1356" spans="1:15" s="294" customFormat="1" ht="28.5" customHeight="1" x14ac:dyDescent="0.2">
      <c r="A1356" s="616"/>
      <c r="B1356" s="616"/>
      <c r="C1356" s="526"/>
      <c r="D1356" s="42">
        <v>2014</v>
      </c>
      <c r="E1356" s="116">
        <f t="shared" si="169"/>
        <v>0</v>
      </c>
      <c r="F1356" s="56">
        <v>0</v>
      </c>
      <c r="G1356" s="56">
        <v>0</v>
      </c>
      <c r="H1356" s="56">
        <v>0</v>
      </c>
      <c r="I1356" s="56">
        <v>0</v>
      </c>
      <c r="J1356" s="56">
        <v>0</v>
      </c>
      <c r="K1356" s="444"/>
      <c r="L1356" s="345"/>
      <c r="M1356" s="344"/>
      <c r="N1356" s="284"/>
      <c r="O1356" s="284"/>
    </row>
    <row r="1357" spans="1:15" s="294" customFormat="1" ht="28.5" customHeight="1" x14ac:dyDescent="0.2">
      <c r="A1357" s="616"/>
      <c r="B1357" s="616"/>
      <c r="C1357" s="526"/>
      <c r="D1357" s="42">
        <v>2015</v>
      </c>
      <c r="E1357" s="116">
        <f t="shared" si="169"/>
        <v>0</v>
      </c>
      <c r="F1357" s="56">
        <v>0</v>
      </c>
      <c r="G1357" s="56">
        <v>0</v>
      </c>
      <c r="H1357" s="56">
        <v>0</v>
      </c>
      <c r="I1357" s="56">
        <v>0</v>
      </c>
      <c r="J1357" s="56">
        <v>0</v>
      </c>
      <c r="K1357" s="444"/>
      <c r="L1357" s="345"/>
      <c r="M1357" s="344"/>
      <c r="N1357" s="284"/>
      <c r="O1357" s="284"/>
    </row>
    <row r="1358" spans="1:15" s="294" customFormat="1" ht="28.5" customHeight="1" x14ac:dyDescent="0.2">
      <c r="A1358" s="616"/>
      <c r="B1358" s="616"/>
      <c r="C1358" s="526"/>
      <c r="D1358" s="42">
        <v>2016</v>
      </c>
      <c r="E1358" s="116">
        <f t="shared" si="169"/>
        <v>0</v>
      </c>
      <c r="F1358" s="56">
        <v>0</v>
      </c>
      <c r="G1358" s="56">
        <v>0</v>
      </c>
      <c r="H1358" s="56">
        <v>0</v>
      </c>
      <c r="I1358" s="56">
        <v>0</v>
      </c>
      <c r="J1358" s="56">
        <v>0</v>
      </c>
      <c r="K1358" s="444"/>
      <c r="L1358" s="345"/>
      <c r="M1358" s="344"/>
      <c r="N1358" s="284"/>
      <c r="O1358" s="284"/>
    </row>
    <row r="1359" spans="1:15" s="294" customFormat="1" ht="28.5" customHeight="1" x14ac:dyDescent="0.2">
      <c r="A1359" s="616"/>
      <c r="B1359" s="616"/>
      <c r="C1359" s="526"/>
      <c r="D1359" s="42">
        <v>2017</v>
      </c>
      <c r="E1359" s="116">
        <f t="shared" si="169"/>
        <v>0</v>
      </c>
      <c r="F1359" s="56">
        <v>0</v>
      </c>
      <c r="G1359" s="56">
        <v>0</v>
      </c>
      <c r="H1359" s="56">
        <v>0</v>
      </c>
      <c r="I1359" s="56">
        <v>0</v>
      </c>
      <c r="J1359" s="56">
        <v>0</v>
      </c>
      <c r="K1359" s="444"/>
      <c r="L1359" s="345"/>
      <c r="M1359" s="344"/>
      <c r="N1359" s="284"/>
      <c r="O1359" s="284"/>
    </row>
    <row r="1360" spans="1:15" s="294" customFormat="1" ht="28.5" customHeight="1" x14ac:dyDescent="0.2">
      <c r="A1360" s="616"/>
      <c r="B1360" s="616"/>
      <c r="C1360" s="526"/>
      <c r="D1360" s="42">
        <v>2018</v>
      </c>
      <c r="E1360" s="116">
        <f t="shared" si="169"/>
        <v>0</v>
      </c>
      <c r="F1360" s="56">
        <v>0</v>
      </c>
      <c r="G1360" s="56">
        <v>0</v>
      </c>
      <c r="H1360" s="56">
        <v>0</v>
      </c>
      <c r="I1360" s="56">
        <f>0.01500062-0.00734012-0.0076605</f>
        <v>0</v>
      </c>
      <c r="J1360" s="56">
        <v>0</v>
      </c>
      <c r="K1360" s="444"/>
      <c r="L1360" s="345"/>
      <c r="M1360" s="344"/>
      <c r="N1360" s="284"/>
      <c r="O1360" s="284"/>
    </row>
    <row r="1361" spans="1:15" s="294" customFormat="1" ht="28.5" customHeight="1" x14ac:dyDescent="0.2">
      <c r="A1361" s="616"/>
      <c r="B1361" s="616"/>
      <c r="C1361" s="526"/>
      <c r="D1361" s="42">
        <v>2019</v>
      </c>
      <c r="E1361" s="116">
        <f t="shared" si="169"/>
        <v>0</v>
      </c>
      <c r="F1361" s="56">
        <v>0</v>
      </c>
      <c r="G1361" s="56">
        <v>0</v>
      </c>
      <c r="H1361" s="56">
        <v>0</v>
      </c>
      <c r="I1361" s="56">
        <v>0</v>
      </c>
      <c r="J1361" s="56">
        <v>0</v>
      </c>
      <c r="K1361" s="444"/>
      <c r="L1361" s="345"/>
      <c r="M1361" s="344"/>
      <c r="N1361" s="284"/>
      <c r="O1361" s="284"/>
    </row>
    <row r="1362" spans="1:15" s="294" customFormat="1" ht="28.5" customHeight="1" x14ac:dyDescent="0.2">
      <c r="A1362" s="616"/>
      <c r="B1362" s="616"/>
      <c r="C1362" s="526"/>
      <c r="D1362" s="42">
        <v>2020</v>
      </c>
      <c r="E1362" s="116">
        <f t="shared" si="169"/>
        <v>0</v>
      </c>
      <c r="F1362" s="56">
        <v>0</v>
      </c>
      <c r="G1362" s="56">
        <v>0</v>
      </c>
      <c r="H1362" s="56">
        <v>0</v>
      </c>
      <c r="I1362" s="56">
        <v>0</v>
      </c>
      <c r="J1362" s="56">
        <v>0</v>
      </c>
      <c r="K1362" s="444"/>
      <c r="L1362" s="345"/>
      <c r="M1362" s="344"/>
      <c r="N1362" s="284"/>
      <c r="O1362" s="284"/>
    </row>
    <row r="1363" spans="1:15" s="294" customFormat="1" ht="28.5" customHeight="1" x14ac:dyDescent="0.2">
      <c r="A1363" s="616"/>
      <c r="B1363" s="616"/>
      <c r="C1363" s="526"/>
      <c r="D1363" s="351">
        <v>2021</v>
      </c>
      <c r="E1363" s="116">
        <f t="shared" si="169"/>
        <v>0</v>
      </c>
      <c r="F1363" s="56">
        <v>0</v>
      </c>
      <c r="G1363" s="56">
        <v>0</v>
      </c>
      <c r="H1363" s="56">
        <v>0</v>
      </c>
      <c r="I1363" s="56">
        <v>0</v>
      </c>
      <c r="J1363" s="56">
        <v>0</v>
      </c>
      <c r="K1363" s="444"/>
      <c r="L1363" s="345"/>
      <c r="M1363" s="344"/>
      <c r="N1363" s="284"/>
      <c r="O1363" s="284"/>
    </row>
    <row r="1364" spans="1:15" s="294" customFormat="1" ht="28.5" customHeight="1" x14ac:dyDescent="0.2">
      <c r="A1364" s="616"/>
      <c r="B1364" s="616"/>
      <c r="C1364" s="526"/>
      <c r="D1364" s="351">
        <v>2022</v>
      </c>
      <c r="E1364" s="116">
        <f t="shared" si="169"/>
        <v>0</v>
      </c>
      <c r="F1364" s="56">
        <v>0</v>
      </c>
      <c r="G1364" s="56">
        <v>0</v>
      </c>
      <c r="H1364" s="56">
        <v>0</v>
      </c>
      <c r="I1364" s="56">
        <v>0</v>
      </c>
      <c r="J1364" s="56">
        <v>0</v>
      </c>
      <c r="K1364" s="444"/>
      <c r="L1364" s="345"/>
      <c r="M1364" s="344"/>
      <c r="N1364" s="284"/>
      <c r="O1364" s="284"/>
    </row>
    <row r="1365" spans="1:15" s="294" customFormat="1" ht="28.5" customHeight="1" x14ac:dyDescent="0.2">
      <c r="A1365" s="616"/>
      <c r="B1365" s="616"/>
      <c r="C1365" s="526"/>
      <c r="D1365" s="351">
        <v>2023</v>
      </c>
      <c r="E1365" s="116">
        <f t="shared" si="169"/>
        <v>50.104799999999997</v>
      </c>
      <c r="F1365" s="56">
        <v>50.104799999999997</v>
      </c>
      <c r="G1365" s="56">
        <v>0</v>
      </c>
      <c r="H1365" s="56">
        <v>0</v>
      </c>
      <c r="I1365" s="56">
        <v>0</v>
      </c>
      <c r="J1365" s="56">
        <v>0</v>
      </c>
      <c r="K1365" s="444"/>
      <c r="L1365" s="345"/>
      <c r="M1365" s="344"/>
      <c r="N1365" s="284"/>
      <c r="O1365" s="284"/>
    </row>
    <row r="1366" spans="1:15" s="294" customFormat="1" ht="28.5" customHeight="1" x14ac:dyDescent="0.2">
      <c r="A1366" s="616"/>
      <c r="B1366" s="616"/>
      <c r="C1366" s="526"/>
      <c r="D1366" s="351">
        <v>2024</v>
      </c>
      <c r="E1366" s="116">
        <f t="shared" si="169"/>
        <v>0.05</v>
      </c>
      <c r="F1366" s="56">
        <v>0</v>
      </c>
      <c r="G1366" s="56">
        <v>0</v>
      </c>
      <c r="H1366" s="56">
        <v>0</v>
      </c>
      <c r="I1366" s="56">
        <v>0.05</v>
      </c>
      <c r="J1366" s="56">
        <v>0</v>
      </c>
      <c r="K1366" s="444"/>
      <c r="L1366" s="345"/>
      <c r="M1366" s="344"/>
      <c r="N1366" s="284"/>
      <c r="O1366" s="284"/>
    </row>
    <row r="1367" spans="1:15" s="294" customFormat="1" ht="28.5" customHeight="1" x14ac:dyDescent="0.2">
      <c r="A1367" s="616"/>
      <c r="B1367" s="616"/>
      <c r="C1367" s="526"/>
      <c r="D1367" s="351">
        <v>2025</v>
      </c>
      <c r="E1367" s="116">
        <f t="shared" si="169"/>
        <v>5</v>
      </c>
      <c r="F1367" s="124">
        <v>0</v>
      </c>
      <c r="G1367" s="124">
        <v>0</v>
      </c>
      <c r="H1367" s="124">
        <v>0</v>
      </c>
      <c r="I1367" s="124">
        <v>5</v>
      </c>
      <c r="J1367" s="124">
        <v>0</v>
      </c>
      <c r="K1367" s="444"/>
      <c r="L1367" s="345"/>
      <c r="M1367" s="344"/>
      <c r="N1367" s="284"/>
      <c r="O1367" s="284"/>
    </row>
    <row r="1368" spans="1:15" s="294" customFormat="1" ht="28.5" customHeight="1" x14ac:dyDescent="0.2">
      <c r="A1368" s="616"/>
      <c r="B1368" s="616"/>
      <c r="C1368" s="526"/>
      <c r="D1368" s="42">
        <v>2026</v>
      </c>
      <c r="E1368" s="116">
        <f t="shared" si="169"/>
        <v>0.1</v>
      </c>
      <c r="F1368" s="56">
        <v>0</v>
      </c>
      <c r="G1368" s="56">
        <v>0</v>
      </c>
      <c r="H1368" s="56">
        <v>0</v>
      </c>
      <c r="I1368" s="56">
        <v>0.1</v>
      </c>
      <c r="J1368" s="56">
        <v>0</v>
      </c>
      <c r="K1368" s="444"/>
      <c r="L1368" s="345"/>
      <c r="M1368" s="344"/>
      <c r="N1368" s="284"/>
      <c r="O1368" s="284"/>
    </row>
    <row r="1369" spans="1:15" s="294" customFormat="1" ht="28.5" customHeight="1" x14ac:dyDescent="0.2">
      <c r="A1369" s="573" t="s">
        <v>242</v>
      </c>
      <c r="B1369" s="474" t="s">
        <v>243</v>
      </c>
      <c r="C1369" s="495"/>
      <c r="D1369" s="348" t="str">
        <f t="shared" ref="D1369:D1385" si="170">D1352</f>
        <v>Всего</v>
      </c>
      <c r="E1369" s="300">
        <f t="shared" ref="E1369:I1369" si="171">SUM(E1370:E1385)</f>
        <v>63.646903399999999</v>
      </c>
      <c r="F1369" s="300">
        <f t="shared" si="171"/>
        <v>50.104799999999997</v>
      </c>
      <c r="G1369" s="300">
        <f t="shared" si="171"/>
        <v>8.4421034000000006</v>
      </c>
      <c r="H1369" s="300">
        <f t="shared" si="171"/>
        <v>0</v>
      </c>
      <c r="I1369" s="300">
        <f t="shared" si="171"/>
        <v>5.0999999999999996</v>
      </c>
      <c r="J1369" s="300">
        <f>SUM(J1370:J1385)</f>
        <v>0</v>
      </c>
      <c r="K1369" s="444"/>
      <c r="L1369" s="345"/>
      <c r="M1369" s="344"/>
      <c r="N1369" s="284"/>
      <c r="O1369" s="284"/>
    </row>
    <row r="1370" spans="1:15" s="294" customFormat="1" ht="28.5" customHeight="1" x14ac:dyDescent="0.2">
      <c r="A1370" s="517"/>
      <c r="B1370" s="454"/>
      <c r="C1370" s="444"/>
      <c r="D1370" s="42">
        <f t="shared" si="170"/>
        <v>2011</v>
      </c>
      <c r="E1370" s="116">
        <f>F1370+G1370+H1370+I1370+J1370</f>
        <v>0</v>
      </c>
      <c r="F1370" s="56">
        <v>0</v>
      </c>
      <c r="G1370" s="56">
        <v>0</v>
      </c>
      <c r="H1370" s="56">
        <v>0</v>
      </c>
      <c r="I1370" s="56">
        <v>0</v>
      </c>
      <c r="J1370" s="56">
        <v>0</v>
      </c>
      <c r="K1370" s="444"/>
      <c r="L1370" s="345"/>
      <c r="M1370" s="344"/>
      <c r="N1370" s="284"/>
      <c r="O1370" s="284"/>
    </row>
    <row r="1371" spans="1:15" s="294" customFormat="1" ht="28.5" customHeight="1" x14ac:dyDescent="0.2">
      <c r="A1371" s="517"/>
      <c r="B1371" s="454"/>
      <c r="C1371" s="444"/>
      <c r="D1371" s="42">
        <f t="shared" si="170"/>
        <v>2012</v>
      </c>
      <c r="E1371" s="116">
        <f t="shared" ref="E1371:E1385" si="172">F1371+G1371+H1371+I1371+J1371</f>
        <v>0</v>
      </c>
      <c r="F1371" s="56">
        <v>0</v>
      </c>
      <c r="G1371" s="56">
        <v>0</v>
      </c>
      <c r="H1371" s="56">
        <v>0</v>
      </c>
      <c r="I1371" s="56">
        <v>0</v>
      </c>
      <c r="J1371" s="56">
        <v>0</v>
      </c>
      <c r="K1371" s="444"/>
      <c r="L1371" s="345"/>
      <c r="M1371" s="344"/>
      <c r="N1371" s="284"/>
      <c r="O1371" s="284"/>
    </row>
    <row r="1372" spans="1:15" s="294" customFormat="1" ht="28.5" customHeight="1" x14ac:dyDescent="0.2">
      <c r="A1372" s="517"/>
      <c r="B1372" s="454"/>
      <c r="C1372" s="444"/>
      <c r="D1372" s="42">
        <f t="shared" si="170"/>
        <v>2013</v>
      </c>
      <c r="E1372" s="116">
        <f t="shared" si="172"/>
        <v>0</v>
      </c>
      <c r="F1372" s="56">
        <v>0</v>
      </c>
      <c r="G1372" s="56">
        <v>0</v>
      </c>
      <c r="H1372" s="56">
        <v>0</v>
      </c>
      <c r="I1372" s="56">
        <v>0</v>
      </c>
      <c r="J1372" s="56">
        <v>0</v>
      </c>
      <c r="K1372" s="444"/>
      <c r="L1372" s="345"/>
      <c r="M1372" s="344"/>
      <c r="N1372" s="284"/>
      <c r="O1372" s="284"/>
    </row>
    <row r="1373" spans="1:15" s="294" customFormat="1" ht="28.5" customHeight="1" x14ac:dyDescent="0.2">
      <c r="A1373" s="517"/>
      <c r="B1373" s="454"/>
      <c r="C1373" s="444"/>
      <c r="D1373" s="42">
        <f t="shared" si="170"/>
        <v>2014</v>
      </c>
      <c r="E1373" s="116">
        <f t="shared" si="172"/>
        <v>0</v>
      </c>
      <c r="F1373" s="56">
        <v>0</v>
      </c>
      <c r="G1373" s="56">
        <v>0</v>
      </c>
      <c r="H1373" s="56">
        <v>0</v>
      </c>
      <c r="I1373" s="56">
        <v>0</v>
      </c>
      <c r="J1373" s="56">
        <v>0</v>
      </c>
      <c r="K1373" s="444"/>
      <c r="L1373" s="345"/>
      <c r="M1373" s="344"/>
      <c r="N1373" s="284"/>
      <c r="O1373" s="284"/>
    </row>
    <row r="1374" spans="1:15" s="294" customFormat="1" ht="28.5" customHeight="1" x14ac:dyDescent="0.2">
      <c r="A1374" s="517"/>
      <c r="B1374" s="454"/>
      <c r="C1374" s="444"/>
      <c r="D1374" s="42">
        <f t="shared" si="170"/>
        <v>2015</v>
      </c>
      <c r="E1374" s="116">
        <f t="shared" si="172"/>
        <v>0</v>
      </c>
      <c r="F1374" s="56">
        <v>0</v>
      </c>
      <c r="G1374" s="56">
        <v>0</v>
      </c>
      <c r="H1374" s="56">
        <v>0</v>
      </c>
      <c r="I1374" s="56">
        <v>0</v>
      </c>
      <c r="J1374" s="56">
        <v>0</v>
      </c>
      <c r="K1374" s="444"/>
      <c r="L1374" s="345"/>
      <c r="M1374" s="344"/>
      <c r="N1374" s="284"/>
      <c r="O1374" s="284"/>
    </row>
    <row r="1375" spans="1:15" s="294" customFormat="1" ht="28.5" customHeight="1" x14ac:dyDescent="0.2">
      <c r="A1375" s="517"/>
      <c r="B1375" s="454"/>
      <c r="C1375" s="444"/>
      <c r="D1375" s="42">
        <f t="shared" si="170"/>
        <v>2016</v>
      </c>
      <c r="E1375" s="116">
        <f t="shared" si="172"/>
        <v>0</v>
      </c>
      <c r="F1375" s="56">
        <v>0</v>
      </c>
      <c r="G1375" s="56">
        <v>0</v>
      </c>
      <c r="H1375" s="56">
        <v>0</v>
      </c>
      <c r="I1375" s="56">
        <v>0</v>
      </c>
      <c r="J1375" s="56">
        <v>0</v>
      </c>
      <c r="K1375" s="444"/>
      <c r="L1375" s="345"/>
      <c r="M1375" s="344"/>
      <c r="N1375" s="284"/>
      <c r="O1375" s="284"/>
    </row>
    <row r="1376" spans="1:15" s="294" customFormat="1" ht="28.5" customHeight="1" x14ac:dyDescent="0.2">
      <c r="A1376" s="517"/>
      <c r="B1376" s="454"/>
      <c r="C1376" s="444"/>
      <c r="D1376" s="42">
        <f t="shared" si="170"/>
        <v>2017</v>
      </c>
      <c r="E1376" s="116">
        <f t="shared" si="172"/>
        <v>0</v>
      </c>
      <c r="F1376" s="56">
        <v>0</v>
      </c>
      <c r="G1376" s="56">
        <v>0</v>
      </c>
      <c r="H1376" s="56">
        <v>0</v>
      </c>
      <c r="I1376" s="56">
        <v>0</v>
      </c>
      <c r="J1376" s="56">
        <v>0</v>
      </c>
      <c r="K1376" s="444"/>
      <c r="L1376" s="345"/>
      <c r="M1376" s="344"/>
      <c r="N1376" s="284"/>
      <c r="O1376" s="284"/>
    </row>
    <row r="1377" spans="1:15" s="294" customFormat="1" ht="28.5" customHeight="1" x14ac:dyDescent="0.2">
      <c r="A1377" s="517"/>
      <c r="B1377" s="454"/>
      <c r="C1377" s="444"/>
      <c r="D1377" s="42">
        <f t="shared" si="170"/>
        <v>2018</v>
      </c>
      <c r="E1377" s="116">
        <f t="shared" si="172"/>
        <v>0</v>
      </c>
      <c r="F1377" s="56">
        <v>0</v>
      </c>
      <c r="G1377" s="56">
        <v>0</v>
      </c>
      <c r="H1377" s="56">
        <v>0</v>
      </c>
      <c r="I1377" s="56">
        <f>0.01500062-0.00734012-0.0076605</f>
        <v>0</v>
      </c>
      <c r="J1377" s="56">
        <v>0</v>
      </c>
      <c r="K1377" s="444"/>
      <c r="L1377" s="345"/>
      <c r="M1377" s="344"/>
      <c r="N1377" s="284"/>
      <c r="O1377" s="284"/>
    </row>
    <row r="1378" spans="1:15" s="294" customFormat="1" ht="28.5" customHeight="1" x14ac:dyDescent="0.2">
      <c r="A1378" s="517"/>
      <c r="B1378" s="454"/>
      <c r="C1378" s="444"/>
      <c r="D1378" s="42">
        <f t="shared" si="170"/>
        <v>2019</v>
      </c>
      <c r="E1378" s="116">
        <f t="shared" si="172"/>
        <v>0</v>
      </c>
      <c r="F1378" s="56">
        <v>0</v>
      </c>
      <c r="G1378" s="56">
        <v>0</v>
      </c>
      <c r="H1378" s="56">
        <v>0</v>
      </c>
      <c r="I1378" s="56">
        <v>0</v>
      </c>
      <c r="J1378" s="56">
        <v>0</v>
      </c>
      <c r="K1378" s="444"/>
      <c r="L1378" s="345"/>
      <c r="M1378" s="344"/>
      <c r="N1378" s="284"/>
      <c r="O1378" s="284"/>
    </row>
    <row r="1379" spans="1:15" s="294" customFormat="1" ht="28.5" customHeight="1" x14ac:dyDescent="0.2">
      <c r="A1379" s="517"/>
      <c r="B1379" s="454"/>
      <c r="C1379" s="444"/>
      <c r="D1379" s="42">
        <f t="shared" si="170"/>
        <v>2020</v>
      </c>
      <c r="E1379" s="116">
        <f t="shared" si="172"/>
        <v>0</v>
      </c>
      <c r="F1379" s="56">
        <v>0</v>
      </c>
      <c r="G1379" s="56">
        <v>0</v>
      </c>
      <c r="H1379" s="56">
        <v>0</v>
      </c>
      <c r="I1379" s="56">
        <v>0</v>
      </c>
      <c r="J1379" s="56">
        <v>0</v>
      </c>
      <c r="K1379" s="444"/>
      <c r="L1379" s="345"/>
      <c r="M1379" s="344"/>
      <c r="N1379" s="284"/>
      <c r="O1379" s="284"/>
    </row>
    <row r="1380" spans="1:15" s="294" customFormat="1" ht="28.5" customHeight="1" x14ac:dyDescent="0.2">
      <c r="A1380" s="517"/>
      <c r="B1380" s="454"/>
      <c r="C1380" s="444"/>
      <c r="D1380" s="42">
        <f t="shared" si="170"/>
        <v>2021</v>
      </c>
      <c r="E1380" s="116">
        <f t="shared" si="172"/>
        <v>0</v>
      </c>
      <c r="F1380" s="56">
        <v>0</v>
      </c>
      <c r="G1380" s="56">
        <v>0</v>
      </c>
      <c r="H1380" s="56">
        <v>0</v>
      </c>
      <c r="I1380" s="56">
        <v>0</v>
      </c>
      <c r="J1380" s="56">
        <v>0</v>
      </c>
      <c r="K1380" s="444"/>
      <c r="L1380" s="345"/>
      <c r="M1380" s="344"/>
      <c r="N1380" s="284"/>
      <c r="O1380" s="284"/>
    </row>
    <row r="1381" spans="1:15" s="294" customFormat="1" ht="28.5" customHeight="1" x14ac:dyDescent="0.2">
      <c r="A1381" s="517"/>
      <c r="B1381" s="454"/>
      <c r="C1381" s="444"/>
      <c r="D1381" s="42">
        <f t="shared" si="170"/>
        <v>2022</v>
      </c>
      <c r="E1381" s="116">
        <f t="shared" si="172"/>
        <v>0</v>
      </c>
      <c r="F1381" s="56">
        <v>0</v>
      </c>
      <c r="G1381" s="56">
        <v>0</v>
      </c>
      <c r="H1381" s="56">
        <v>0</v>
      </c>
      <c r="I1381" s="56">
        <v>0</v>
      </c>
      <c r="J1381" s="56">
        <v>0</v>
      </c>
      <c r="K1381" s="444"/>
      <c r="L1381" s="345"/>
      <c r="M1381" s="344"/>
      <c r="N1381" s="284"/>
      <c r="O1381" s="284"/>
    </row>
    <row r="1382" spans="1:15" s="294" customFormat="1" ht="28.5" customHeight="1" x14ac:dyDescent="0.2">
      <c r="A1382" s="517"/>
      <c r="B1382" s="454"/>
      <c r="C1382" s="444"/>
      <c r="D1382" s="42">
        <f t="shared" si="170"/>
        <v>2023</v>
      </c>
      <c r="E1382" s="116">
        <f t="shared" si="172"/>
        <v>50.104799999999997</v>
      </c>
      <c r="F1382" s="56">
        <v>50.104799999999997</v>
      </c>
      <c r="G1382" s="56">
        <v>0</v>
      </c>
      <c r="H1382" s="56">
        <v>0</v>
      </c>
      <c r="I1382" s="56">
        <v>0</v>
      </c>
      <c r="J1382" s="56">
        <v>0</v>
      </c>
      <c r="K1382" s="444"/>
      <c r="L1382" s="345"/>
      <c r="M1382" s="344"/>
      <c r="N1382" s="284"/>
      <c r="O1382" s="284"/>
    </row>
    <row r="1383" spans="1:15" s="294" customFormat="1" ht="28.5" customHeight="1" x14ac:dyDescent="0.2">
      <c r="A1383" s="517"/>
      <c r="B1383" s="454"/>
      <c r="C1383" s="444"/>
      <c r="D1383" s="42">
        <f t="shared" si="170"/>
        <v>2024</v>
      </c>
      <c r="E1383" s="116">
        <f t="shared" si="172"/>
        <v>8.4421034000000006</v>
      </c>
      <c r="F1383" s="56">
        <v>0</v>
      </c>
      <c r="G1383" s="56">
        <v>8.4421034000000006</v>
      </c>
      <c r="H1383" s="56">
        <v>0</v>
      </c>
      <c r="I1383" s="56">
        <v>0</v>
      </c>
      <c r="J1383" s="56">
        <v>0</v>
      </c>
      <c r="K1383" s="444"/>
      <c r="L1383" s="345"/>
      <c r="M1383" s="344"/>
      <c r="N1383" s="284"/>
      <c r="O1383" s="284"/>
    </row>
    <row r="1384" spans="1:15" s="294" customFormat="1" ht="28.5" customHeight="1" x14ac:dyDescent="0.2">
      <c r="A1384" s="517"/>
      <c r="B1384" s="454"/>
      <c r="C1384" s="444"/>
      <c r="D1384" s="42">
        <f t="shared" si="170"/>
        <v>2025</v>
      </c>
      <c r="E1384" s="116">
        <f t="shared" si="172"/>
        <v>5</v>
      </c>
      <c r="F1384" s="56">
        <v>0</v>
      </c>
      <c r="G1384" s="56">
        <v>0</v>
      </c>
      <c r="H1384" s="56">
        <v>0</v>
      </c>
      <c r="I1384" s="56">
        <v>5</v>
      </c>
      <c r="J1384" s="56">
        <v>0</v>
      </c>
      <c r="K1384" s="444"/>
      <c r="L1384" s="345"/>
      <c r="M1384" s="344"/>
      <c r="N1384" s="284"/>
      <c r="O1384" s="284"/>
    </row>
    <row r="1385" spans="1:15" s="294" customFormat="1" ht="28.5" customHeight="1" thickBot="1" x14ac:dyDescent="0.25">
      <c r="A1385" s="518"/>
      <c r="B1385" s="462"/>
      <c r="C1385" s="445"/>
      <c r="D1385" s="42">
        <f t="shared" si="170"/>
        <v>2026</v>
      </c>
      <c r="E1385" s="116">
        <f t="shared" si="172"/>
        <v>0.1</v>
      </c>
      <c r="F1385" s="56">
        <v>0</v>
      </c>
      <c r="G1385" s="56">
        <v>0</v>
      </c>
      <c r="H1385" s="56">
        <v>0</v>
      </c>
      <c r="I1385" s="56">
        <v>0.1</v>
      </c>
      <c r="J1385" s="56">
        <v>0</v>
      </c>
      <c r="K1385" s="445"/>
      <c r="L1385" s="345"/>
      <c r="M1385" s="344"/>
      <c r="N1385" s="284"/>
      <c r="O1385" s="284"/>
    </row>
    <row r="1386" spans="1:15" ht="14.25" customHeight="1" x14ac:dyDescent="0.25">
      <c r="A1386" s="559" t="s">
        <v>35</v>
      </c>
      <c r="B1386" s="540" t="s">
        <v>36</v>
      </c>
      <c r="C1386" s="540"/>
      <c r="D1386" s="351" t="s">
        <v>5</v>
      </c>
      <c r="E1386" s="133">
        <f>SUM(E1387:E1400)</f>
        <v>10.97839415</v>
      </c>
      <c r="F1386" s="133">
        <f t="shared" ref="F1386:J1386" si="173">SUM(F1387:F1400)</f>
        <v>0</v>
      </c>
      <c r="G1386" s="133">
        <f t="shared" si="173"/>
        <v>0</v>
      </c>
      <c r="H1386" s="133">
        <f t="shared" si="173"/>
        <v>0</v>
      </c>
      <c r="I1386" s="133">
        <f t="shared" si="173"/>
        <v>10.97839415</v>
      </c>
      <c r="J1386" s="133">
        <f t="shared" si="173"/>
        <v>0</v>
      </c>
      <c r="K1386" s="540" t="s">
        <v>186</v>
      </c>
      <c r="L1386" s="537"/>
      <c r="M1386" s="564"/>
    </row>
    <row r="1387" spans="1:15" ht="14.25" customHeight="1" x14ac:dyDescent="0.25">
      <c r="A1387" s="560"/>
      <c r="B1387" s="541"/>
      <c r="C1387" s="541"/>
      <c r="D1387" s="42">
        <v>2011</v>
      </c>
      <c r="E1387" s="116">
        <f>F1387+G1387+H1387+I1387+J1387</f>
        <v>3.67</v>
      </c>
      <c r="F1387" s="116">
        <f>F1404+F1421+F1438+F1455</f>
        <v>0</v>
      </c>
      <c r="G1387" s="116">
        <f>G1404+G1421+G1438+G1455</f>
        <v>0</v>
      </c>
      <c r="H1387" s="116">
        <f t="shared" ref="H1387:J1387" si="174">H1404+H1421+H1438+H1455</f>
        <v>0</v>
      </c>
      <c r="I1387" s="116">
        <f t="shared" si="174"/>
        <v>3.67</v>
      </c>
      <c r="J1387" s="116">
        <f t="shared" si="174"/>
        <v>0</v>
      </c>
      <c r="K1387" s="541"/>
      <c r="L1387" s="538"/>
      <c r="M1387" s="565"/>
    </row>
    <row r="1388" spans="1:15" ht="14.25" customHeight="1" x14ac:dyDescent="0.25">
      <c r="A1388" s="560"/>
      <c r="B1388" s="541"/>
      <c r="C1388" s="541"/>
      <c r="D1388" s="42">
        <v>2012</v>
      </c>
      <c r="E1388" s="116">
        <f t="shared" ref="E1388:E1402" si="175">F1388+G1388+H1388+I1388+J1388</f>
        <v>0.09</v>
      </c>
      <c r="F1388" s="116">
        <f t="shared" ref="F1388:J1400" si="176">F1405+F1422+F1439+F1456</f>
        <v>0</v>
      </c>
      <c r="G1388" s="116">
        <f t="shared" si="176"/>
        <v>0</v>
      </c>
      <c r="H1388" s="116">
        <f t="shared" si="176"/>
        <v>0</v>
      </c>
      <c r="I1388" s="116">
        <f t="shared" si="176"/>
        <v>0.09</v>
      </c>
      <c r="J1388" s="116">
        <f t="shared" si="176"/>
        <v>0</v>
      </c>
      <c r="K1388" s="541"/>
      <c r="L1388" s="538"/>
      <c r="M1388" s="565"/>
    </row>
    <row r="1389" spans="1:15" ht="14.25" customHeight="1" x14ac:dyDescent="0.25">
      <c r="A1389" s="560"/>
      <c r="B1389" s="541"/>
      <c r="C1389" s="541"/>
      <c r="D1389" s="42">
        <v>2013</v>
      </c>
      <c r="E1389" s="116">
        <f t="shared" si="175"/>
        <v>4.2155629999999995</v>
      </c>
      <c r="F1389" s="116">
        <f t="shared" si="176"/>
        <v>0</v>
      </c>
      <c r="G1389" s="116">
        <f t="shared" si="176"/>
        <v>0</v>
      </c>
      <c r="H1389" s="116">
        <f t="shared" si="176"/>
        <v>0</v>
      </c>
      <c r="I1389" s="116">
        <f t="shared" si="176"/>
        <v>4.2155629999999995</v>
      </c>
      <c r="J1389" s="116">
        <f t="shared" si="176"/>
        <v>0</v>
      </c>
      <c r="K1389" s="541"/>
      <c r="L1389" s="538"/>
      <c r="M1389" s="565"/>
    </row>
    <row r="1390" spans="1:15" ht="14.25" customHeight="1" x14ac:dyDescent="0.25">
      <c r="A1390" s="560"/>
      <c r="B1390" s="541"/>
      <c r="C1390" s="541"/>
      <c r="D1390" s="42">
        <v>2014</v>
      </c>
      <c r="E1390" s="116">
        <f t="shared" si="175"/>
        <v>1.43377569</v>
      </c>
      <c r="F1390" s="116">
        <f t="shared" si="176"/>
        <v>0</v>
      </c>
      <c r="G1390" s="116">
        <f t="shared" si="176"/>
        <v>0</v>
      </c>
      <c r="H1390" s="116">
        <f t="shared" si="176"/>
        <v>0</v>
      </c>
      <c r="I1390" s="116">
        <f t="shared" si="176"/>
        <v>1.43377569</v>
      </c>
      <c r="J1390" s="116">
        <f t="shared" si="176"/>
        <v>0</v>
      </c>
      <c r="K1390" s="541"/>
      <c r="L1390" s="538"/>
      <c r="M1390" s="565"/>
    </row>
    <row r="1391" spans="1:15" ht="16.5" customHeight="1" x14ac:dyDescent="0.25">
      <c r="A1391" s="560"/>
      <c r="B1391" s="541"/>
      <c r="C1391" s="541"/>
      <c r="D1391" s="42">
        <v>2015</v>
      </c>
      <c r="E1391" s="116">
        <f t="shared" si="175"/>
        <v>1.1417814700000009</v>
      </c>
      <c r="F1391" s="116">
        <f t="shared" si="176"/>
        <v>0</v>
      </c>
      <c r="G1391" s="116">
        <f t="shared" si="176"/>
        <v>0</v>
      </c>
      <c r="H1391" s="116">
        <f t="shared" si="176"/>
        <v>0</v>
      </c>
      <c r="I1391" s="116">
        <f t="shared" si="176"/>
        <v>1.1417814700000009</v>
      </c>
      <c r="J1391" s="116">
        <f t="shared" si="176"/>
        <v>0</v>
      </c>
      <c r="K1391" s="541"/>
      <c r="L1391" s="538"/>
      <c r="M1391" s="565"/>
    </row>
    <row r="1392" spans="1:15" ht="18.75" customHeight="1" x14ac:dyDescent="0.25">
      <c r="A1392" s="560"/>
      <c r="B1392" s="541"/>
      <c r="C1392" s="541"/>
      <c r="D1392" s="42">
        <v>2016</v>
      </c>
      <c r="E1392" s="116">
        <f t="shared" si="175"/>
        <v>0</v>
      </c>
      <c r="F1392" s="116">
        <f t="shared" si="176"/>
        <v>0</v>
      </c>
      <c r="G1392" s="116">
        <f t="shared" si="176"/>
        <v>0</v>
      </c>
      <c r="H1392" s="116">
        <f t="shared" si="176"/>
        <v>0</v>
      </c>
      <c r="I1392" s="116">
        <f t="shared" si="176"/>
        <v>0</v>
      </c>
      <c r="J1392" s="116">
        <f t="shared" si="176"/>
        <v>0</v>
      </c>
      <c r="K1392" s="541"/>
      <c r="L1392" s="538"/>
      <c r="M1392" s="565"/>
    </row>
    <row r="1393" spans="1:13" ht="18.75" customHeight="1" x14ac:dyDescent="0.25">
      <c r="A1393" s="560"/>
      <c r="B1393" s="541"/>
      <c r="C1393" s="541"/>
      <c r="D1393" s="42">
        <v>2017</v>
      </c>
      <c r="E1393" s="116">
        <f t="shared" si="175"/>
        <v>0.19073519999999999</v>
      </c>
      <c r="F1393" s="116">
        <f t="shared" si="176"/>
        <v>0</v>
      </c>
      <c r="G1393" s="116">
        <f t="shared" si="176"/>
        <v>0</v>
      </c>
      <c r="H1393" s="116">
        <f t="shared" si="176"/>
        <v>0</v>
      </c>
      <c r="I1393" s="116">
        <f t="shared" si="176"/>
        <v>0.19073519999999999</v>
      </c>
      <c r="J1393" s="116">
        <f t="shared" si="176"/>
        <v>0</v>
      </c>
      <c r="K1393" s="541"/>
      <c r="L1393" s="538"/>
      <c r="M1393" s="565"/>
    </row>
    <row r="1394" spans="1:13" ht="18.75" customHeight="1" x14ac:dyDescent="0.25">
      <c r="A1394" s="560"/>
      <c r="B1394" s="541"/>
      <c r="C1394" s="541"/>
      <c r="D1394" s="42">
        <v>2018</v>
      </c>
      <c r="E1394" s="116">
        <f t="shared" si="175"/>
        <v>0.23653879</v>
      </c>
      <c r="F1394" s="116">
        <f t="shared" si="176"/>
        <v>0</v>
      </c>
      <c r="G1394" s="116">
        <f t="shared" si="176"/>
        <v>0</v>
      </c>
      <c r="H1394" s="116">
        <f t="shared" si="176"/>
        <v>0</v>
      </c>
      <c r="I1394" s="116">
        <f t="shared" si="176"/>
        <v>0.23653879</v>
      </c>
      <c r="J1394" s="116">
        <f t="shared" si="176"/>
        <v>0</v>
      </c>
      <c r="K1394" s="541"/>
      <c r="L1394" s="538"/>
      <c r="M1394" s="565"/>
    </row>
    <row r="1395" spans="1:13" ht="18.75" customHeight="1" x14ac:dyDescent="0.25">
      <c r="A1395" s="560"/>
      <c r="B1395" s="541"/>
      <c r="C1395" s="541"/>
      <c r="D1395" s="42">
        <v>2019</v>
      </c>
      <c r="E1395" s="116">
        <f t="shared" si="175"/>
        <v>0</v>
      </c>
      <c r="F1395" s="116">
        <f t="shared" si="176"/>
        <v>0</v>
      </c>
      <c r="G1395" s="116">
        <f t="shared" si="176"/>
        <v>0</v>
      </c>
      <c r="H1395" s="116">
        <f t="shared" si="176"/>
        <v>0</v>
      </c>
      <c r="I1395" s="116">
        <f t="shared" si="176"/>
        <v>0</v>
      </c>
      <c r="J1395" s="116">
        <f t="shared" si="176"/>
        <v>0</v>
      </c>
      <c r="K1395" s="541"/>
      <c r="L1395" s="538"/>
      <c r="M1395" s="565"/>
    </row>
    <row r="1396" spans="1:13" ht="23.45" customHeight="1" x14ac:dyDescent="0.25">
      <c r="A1396" s="560"/>
      <c r="B1396" s="541"/>
      <c r="C1396" s="541"/>
      <c r="D1396" s="42">
        <v>2020</v>
      </c>
      <c r="E1396" s="116">
        <f t="shared" si="175"/>
        <v>0</v>
      </c>
      <c r="F1396" s="116">
        <f t="shared" si="176"/>
        <v>0</v>
      </c>
      <c r="G1396" s="116">
        <f>G1413+G1430+G1447+G1464</f>
        <v>0</v>
      </c>
      <c r="H1396" s="116">
        <f t="shared" si="176"/>
        <v>0</v>
      </c>
      <c r="I1396" s="116">
        <f t="shared" si="176"/>
        <v>0</v>
      </c>
      <c r="J1396" s="116">
        <f t="shared" si="176"/>
        <v>0</v>
      </c>
      <c r="K1396" s="541"/>
      <c r="L1396" s="563"/>
      <c r="M1396" s="566"/>
    </row>
    <row r="1397" spans="1:13" ht="23.45" customHeight="1" x14ac:dyDescent="0.25">
      <c r="A1397" s="560"/>
      <c r="B1397" s="541"/>
      <c r="C1397" s="541"/>
      <c r="D1397" s="42">
        <v>2021</v>
      </c>
      <c r="E1397" s="116">
        <f t="shared" si="175"/>
        <v>0</v>
      </c>
      <c r="F1397" s="116">
        <f t="shared" si="176"/>
        <v>0</v>
      </c>
      <c r="G1397" s="116">
        <f>G1414+G1431+G1448+G1465</f>
        <v>0</v>
      </c>
      <c r="H1397" s="116">
        <f t="shared" si="176"/>
        <v>0</v>
      </c>
      <c r="I1397" s="116">
        <f t="shared" si="176"/>
        <v>0</v>
      </c>
      <c r="J1397" s="116">
        <f t="shared" si="176"/>
        <v>0</v>
      </c>
      <c r="K1397" s="541"/>
      <c r="L1397" s="358"/>
      <c r="M1397" s="360"/>
    </row>
    <row r="1398" spans="1:13" ht="23.45" customHeight="1" x14ac:dyDescent="0.25">
      <c r="A1398" s="560"/>
      <c r="B1398" s="541"/>
      <c r="C1398" s="541"/>
      <c r="D1398" s="42">
        <v>2022</v>
      </c>
      <c r="E1398" s="116">
        <f t="shared" si="175"/>
        <v>0</v>
      </c>
      <c r="F1398" s="116">
        <f t="shared" si="176"/>
        <v>0</v>
      </c>
      <c r="G1398" s="116">
        <f>G1415+G1432+G1449+G1466</f>
        <v>0</v>
      </c>
      <c r="H1398" s="116">
        <f t="shared" si="176"/>
        <v>0</v>
      </c>
      <c r="I1398" s="116">
        <f t="shared" si="176"/>
        <v>0</v>
      </c>
      <c r="J1398" s="116">
        <f t="shared" si="176"/>
        <v>0</v>
      </c>
      <c r="K1398" s="541"/>
      <c r="L1398" s="358"/>
      <c r="M1398" s="360"/>
    </row>
    <row r="1399" spans="1:13" ht="23.45" customHeight="1" x14ac:dyDescent="0.25">
      <c r="A1399" s="560"/>
      <c r="B1399" s="541"/>
      <c r="C1399" s="541"/>
      <c r="D1399" s="42">
        <v>2023</v>
      </c>
      <c r="E1399" s="116">
        <f t="shared" si="175"/>
        <v>0</v>
      </c>
      <c r="F1399" s="116">
        <f>F1416+F1433+F1450+F1467</f>
        <v>0</v>
      </c>
      <c r="G1399" s="116">
        <f>G1416+G1433+G1450+G1467</f>
        <v>0</v>
      </c>
      <c r="H1399" s="116">
        <f t="shared" si="176"/>
        <v>0</v>
      </c>
      <c r="I1399" s="116">
        <f t="shared" si="176"/>
        <v>0</v>
      </c>
      <c r="J1399" s="116">
        <f t="shared" si="176"/>
        <v>0</v>
      </c>
      <c r="K1399" s="541"/>
      <c r="L1399" s="358"/>
      <c r="M1399" s="360"/>
    </row>
    <row r="1400" spans="1:13" ht="23.45" customHeight="1" x14ac:dyDescent="0.25">
      <c r="A1400" s="560"/>
      <c r="B1400" s="541"/>
      <c r="C1400" s="541"/>
      <c r="D1400" s="42">
        <v>2024</v>
      </c>
      <c r="E1400" s="116">
        <f t="shared" si="175"/>
        <v>0</v>
      </c>
      <c r="F1400" s="116">
        <f>F1417+F1434+F1451+F1468</f>
        <v>0</v>
      </c>
      <c r="G1400" s="116">
        <f>G1417+G1434+G1451+G1468</f>
        <v>0</v>
      </c>
      <c r="H1400" s="116">
        <f t="shared" si="176"/>
        <v>0</v>
      </c>
      <c r="I1400" s="116">
        <f t="shared" si="176"/>
        <v>0</v>
      </c>
      <c r="J1400" s="116">
        <f t="shared" si="176"/>
        <v>0</v>
      </c>
      <c r="K1400" s="541"/>
      <c r="L1400" s="358"/>
      <c r="M1400" s="360"/>
    </row>
    <row r="1401" spans="1:13" ht="23.45" customHeight="1" x14ac:dyDescent="0.25">
      <c r="A1401" s="560"/>
      <c r="B1401" s="541"/>
      <c r="C1401" s="541"/>
      <c r="D1401" s="42">
        <v>2025</v>
      </c>
      <c r="E1401" s="116">
        <f>F1401+G1401+H1401+I1401+J1401</f>
        <v>0</v>
      </c>
      <c r="F1401" s="116">
        <f t="shared" ref="F1401:J1402" si="177">F1418+F1435+F1452+F1469</f>
        <v>0</v>
      </c>
      <c r="G1401" s="116">
        <f t="shared" si="177"/>
        <v>0</v>
      </c>
      <c r="H1401" s="116">
        <f t="shared" si="177"/>
        <v>0</v>
      </c>
      <c r="I1401" s="116">
        <f t="shared" si="177"/>
        <v>0</v>
      </c>
      <c r="J1401" s="116">
        <f t="shared" si="177"/>
        <v>0</v>
      </c>
      <c r="K1401" s="541"/>
      <c r="L1401" s="358"/>
      <c r="M1401" s="360"/>
    </row>
    <row r="1402" spans="1:13" ht="23.45" customHeight="1" x14ac:dyDescent="0.25">
      <c r="A1402" s="561"/>
      <c r="B1402" s="562"/>
      <c r="C1402" s="562"/>
      <c r="D1402" s="42">
        <v>2026</v>
      </c>
      <c r="E1402" s="116">
        <f t="shared" si="175"/>
        <v>0</v>
      </c>
      <c r="F1402" s="116">
        <f t="shared" si="177"/>
        <v>0</v>
      </c>
      <c r="G1402" s="116">
        <f t="shared" si="177"/>
        <v>0</v>
      </c>
      <c r="H1402" s="116">
        <f t="shared" si="177"/>
        <v>0</v>
      </c>
      <c r="I1402" s="116">
        <f t="shared" si="177"/>
        <v>0</v>
      </c>
      <c r="J1402" s="116">
        <f t="shared" si="177"/>
        <v>0</v>
      </c>
      <c r="K1402" s="562"/>
      <c r="L1402" s="358"/>
      <c r="M1402" s="360"/>
    </row>
    <row r="1403" spans="1:13" ht="27" customHeight="1" x14ac:dyDescent="0.25">
      <c r="A1403" s="556" t="s">
        <v>34</v>
      </c>
      <c r="B1403" s="495" t="s">
        <v>69</v>
      </c>
      <c r="C1403" s="495" t="s">
        <v>58</v>
      </c>
      <c r="D1403" s="42" t="s">
        <v>5</v>
      </c>
      <c r="E1403" s="116">
        <f>SUM(E1404:E1419)</f>
        <v>6.0545630000000008</v>
      </c>
      <c r="F1403" s="116">
        <f t="shared" ref="F1403:J1403" si="178">SUM(F1404:F1419)</f>
        <v>0</v>
      </c>
      <c r="G1403" s="116">
        <f t="shared" si="178"/>
        <v>0</v>
      </c>
      <c r="H1403" s="116">
        <f t="shared" si="178"/>
        <v>0</v>
      </c>
      <c r="I1403" s="116">
        <f t="shared" si="178"/>
        <v>6.0545630000000008</v>
      </c>
      <c r="J1403" s="116">
        <f t="shared" si="178"/>
        <v>0</v>
      </c>
      <c r="K1403" s="495" t="s">
        <v>147</v>
      </c>
      <c r="L1403" s="495" t="s">
        <v>38</v>
      </c>
      <c r="M1403" s="553" t="s">
        <v>39</v>
      </c>
    </row>
    <row r="1404" spans="1:13" x14ac:dyDescent="0.25">
      <c r="A1404" s="557"/>
      <c r="B1404" s="444"/>
      <c r="C1404" s="444"/>
      <c r="D1404" s="42">
        <v>2011</v>
      </c>
      <c r="E1404" s="116">
        <f>F1404+G1404+H1404+I1404+J1404</f>
        <v>3.67</v>
      </c>
      <c r="F1404" s="56">
        <v>0</v>
      </c>
      <c r="G1404" s="56">
        <v>0</v>
      </c>
      <c r="H1404" s="56">
        <v>0</v>
      </c>
      <c r="I1404" s="56">
        <v>3.67</v>
      </c>
      <c r="J1404" s="56">
        <v>0</v>
      </c>
      <c r="K1404" s="444"/>
      <c r="L1404" s="444"/>
      <c r="M1404" s="554"/>
    </row>
    <row r="1405" spans="1:13" x14ac:dyDescent="0.25">
      <c r="A1405" s="557"/>
      <c r="B1405" s="444"/>
      <c r="C1405" s="444"/>
      <c r="D1405" s="42">
        <v>2012</v>
      </c>
      <c r="E1405" s="116">
        <f t="shared" ref="E1405:E1419" si="179">F1405+G1405+H1405+I1405+J1405</f>
        <v>0.09</v>
      </c>
      <c r="F1405" s="56">
        <v>0</v>
      </c>
      <c r="G1405" s="56">
        <v>0</v>
      </c>
      <c r="H1405" s="56">
        <v>0</v>
      </c>
      <c r="I1405" s="56">
        <v>0.09</v>
      </c>
      <c r="J1405" s="56">
        <v>0</v>
      </c>
      <c r="K1405" s="444"/>
      <c r="L1405" s="444"/>
      <c r="M1405" s="554"/>
    </row>
    <row r="1406" spans="1:13" x14ac:dyDescent="0.25">
      <c r="A1406" s="557"/>
      <c r="B1406" s="444"/>
      <c r="C1406" s="444"/>
      <c r="D1406" s="42">
        <v>2013</v>
      </c>
      <c r="E1406" s="116">
        <f t="shared" si="179"/>
        <v>1.525563</v>
      </c>
      <c r="F1406" s="56">
        <v>0</v>
      </c>
      <c r="G1406" s="56">
        <v>0</v>
      </c>
      <c r="H1406" s="56">
        <v>0</v>
      </c>
      <c r="I1406" s="56">
        <v>1.525563</v>
      </c>
      <c r="J1406" s="56">
        <v>0</v>
      </c>
      <c r="K1406" s="444"/>
      <c r="L1406" s="444"/>
      <c r="M1406" s="554"/>
    </row>
    <row r="1407" spans="1:13" x14ac:dyDescent="0.25">
      <c r="A1407" s="557"/>
      <c r="B1407" s="444"/>
      <c r="C1407" s="444"/>
      <c r="D1407" s="42">
        <v>2014</v>
      </c>
      <c r="E1407" s="116">
        <f t="shared" si="179"/>
        <v>0.76900000000000013</v>
      </c>
      <c r="F1407" s="56">
        <v>0</v>
      </c>
      <c r="G1407" s="56">
        <v>0</v>
      </c>
      <c r="H1407" s="56">
        <v>0</v>
      </c>
      <c r="I1407" s="56">
        <f>2.64-1.871</f>
        <v>0.76900000000000013</v>
      </c>
      <c r="J1407" s="56">
        <v>0</v>
      </c>
      <c r="K1407" s="444"/>
      <c r="L1407" s="444"/>
      <c r="M1407" s="554"/>
    </row>
    <row r="1408" spans="1:13" ht="17.25" customHeight="1" x14ac:dyDescent="0.25">
      <c r="A1408" s="557"/>
      <c r="B1408" s="444"/>
      <c r="C1408" s="444"/>
      <c r="D1408" s="42">
        <v>2015</v>
      </c>
      <c r="E1408" s="116">
        <f t="shared" si="179"/>
        <v>6.106226635438361E-16</v>
      </c>
      <c r="F1408" s="56">
        <v>0</v>
      </c>
      <c r="G1408" s="56">
        <v>0</v>
      </c>
      <c r="H1408" s="56">
        <v>0</v>
      </c>
      <c r="I1408" s="56">
        <f>4.738-0.68-1.1-0.23-0.49391679-1.81408321-0.42</f>
        <v>6.106226635438361E-16</v>
      </c>
      <c r="J1408" s="56">
        <v>0</v>
      </c>
      <c r="K1408" s="444"/>
      <c r="L1408" s="444"/>
      <c r="M1408" s="554"/>
    </row>
    <row r="1409" spans="1:14" x14ac:dyDescent="0.25">
      <c r="A1409" s="557"/>
      <c r="B1409" s="444"/>
      <c r="C1409" s="444"/>
      <c r="D1409" s="42">
        <v>2016</v>
      </c>
      <c r="E1409" s="116">
        <f t="shared" si="179"/>
        <v>0</v>
      </c>
      <c r="F1409" s="56">
        <v>0</v>
      </c>
      <c r="G1409" s="56">
        <v>0</v>
      </c>
      <c r="H1409" s="56">
        <v>0</v>
      </c>
      <c r="I1409" s="56">
        <f>0.25-0.25</f>
        <v>0</v>
      </c>
      <c r="J1409" s="56">
        <v>0</v>
      </c>
      <c r="K1409" s="444"/>
      <c r="L1409" s="444"/>
      <c r="M1409" s="554"/>
      <c r="N1409" s="273"/>
    </row>
    <row r="1410" spans="1:14" x14ac:dyDescent="0.25">
      <c r="A1410" s="557"/>
      <c r="B1410" s="444"/>
      <c r="C1410" s="444"/>
      <c r="D1410" s="42">
        <v>2017</v>
      </c>
      <c r="E1410" s="116">
        <f t="shared" si="179"/>
        <v>0</v>
      </c>
      <c r="F1410" s="56">
        <v>0</v>
      </c>
      <c r="G1410" s="56">
        <v>0</v>
      </c>
      <c r="H1410" s="56">
        <v>0</v>
      </c>
      <c r="I1410" s="56">
        <v>0</v>
      </c>
      <c r="J1410" s="56">
        <v>0</v>
      </c>
      <c r="K1410" s="444"/>
      <c r="L1410" s="444"/>
      <c r="M1410" s="554"/>
    </row>
    <row r="1411" spans="1:14" x14ac:dyDescent="0.25">
      <c r="A1411" s="557"/>
      <c r="B1411" s="444"/>
      <c r="C1411" s="444"/>
      <c r="D1411" s="42">
        <v>2018</v>
      </c>
      <c r="E1411" s="116">
        <f t="shared" si="179"/>
        <v>0</v>
      </c>
      <c r="F1411" s="56">
        <v>0</v>
      </c>
      <c r="G1411" s="56">
        <v>0</v>
      </c>
      <c r="H1411" s="56">
        <v>0</v>
      </c>
      <c r="I1411" s="56">
        <v>0</v>
      </c>
      <c r="J1411" s="56">
        <v>0</v>
      </c>
      <c r="K1411" s="444"/>
      <c r="L1411" s="444"/>
      <c r="M1411" s="554"/>
    </row>
    <row r="1412" spans="1:14" x14ac:dyDescent="0.25">
      <c r="A1412" s="557"/>
      <c r="B1412" s="444"/>
      <c r="C1412" s="444"/>
      <c r="D1412" s="42">
        <v>2019</v>
      </c>
      <c r="E1412" s="116">
        <f t="shared" si="179"/>
        <v>0</v>
      </c>
      <c r="F1412" s="56">
        <v>0</v>
      </c>
      <c r="G1412" s="56">
        <v>0</v>
      </c>
      <c r="H1412" s="56">
        <v>0</v>
      </c>
      <c r="I1412" s="56">
        <v>0</v>
      </c>
      <c r="J1412" s="56">
        <v>0</v>
      </c>
      <c r="K1412" s="444"/>
      <c r="L1412" s="444"/>
      <c r="M1412" s="554"/>
    </row>
    <row r="1413" spans="1:14" x14ac:dyDescent="0.25">
      <c r="A1413" s="557"/>
      <c r="B1413" s="444"/>
      <c r="C1413" s="444"/>
      <c r="D1413" s="42">
        <v>2020</v>
      </c>
      <c r="E1413" s="116">
        <f t="shared" si="179"/>
        <v>0</v>
      </c>
      <c r="F1413" s="56">
        <v>0</v>
      </c>
      <c r="G1413" s="56">
        <v>0</v>
      </c>
      <c r="H1413" s="56">
        <v>0</v>
      </c>
      <c r="I1413" s="56">
        <v>0</v>
      </c>
      <c r="J1413" s="56">
        <v>0</v>
      </c>
      <c r="K1413" s="444"/>
      <c r="L1413" s="456"/>
      <c r="M1413" s="558"/>
    </row>
    <row r="1414" spans="1:14" x14ac:dyDescent="0.25">
      <c r="A1414" s="557"/>
      <c r="B1414" s="444"/>
      <c r="C1414" s="444"/>
      <c r="D1414" s="42">
        <v>2021</v>
      </c>
      <c r="E1414" s="116">
        <f t="shared" si="179"/>
        <v>0</v>
      </c>
      <c r="F1414" s="56">
        <v>0</v>
      </c>
      <c r="G1414" s="56">
        <v>0</v>
      </c>
      <c r="H1414" s="56">
        <v>0</v>
      </c>
      <c r="I1414" s="56">
        <v>0</v>
      </c>
      <c r="J1414" s="56">
        <v>0</v>
      </c>
      <c r="K1414" s="444"/>
      <c r="L1414" s="340"/>
      <c r="M1414" s="346"/>
    </row>
    <row r="1415" spans="1:14" x14ac:dyDescent="0.25">
      <c r="A1415" s="557"/>
      <c r="B1415" s="444"/>
      <c r="C1415" s="444"/>
      <c r="D1415" s="42">
        <v>2022</v>
      </c>
      <c r="E1415" s="116">
        <f t="shared" si="179"/>
        <v>0</v>
      </c>
      <c r="F1415" s="56">
        <v>0</v>
      </c>
      <c r="G1415" s="56">
        <v>0</v>
      </c>
      <c r="H1415" s="56">
        <v>0</v>
      </c>
      <c r="I1415" s="56">
        <v>0</v>
      </c>
      <c r="J1415" s="56">
        <v>0</v>
      </c>
      <c r="K1415" s="444"/>
      <c r="L1415" s="340"/>
      <c r="M1415" s="346"/>
    </row>
    <row r="1416" spans="1:14" x14ac:dyDescent="0.25">
      <c r="A1416" s="557"/>
      <c r="B1416" s="444"/>
      <c r="C1416" s="444"/>
      <c r="D1416" s="42">
        <v>2023</v>
      </c>
      <c r="E1416" s="116">
        <f t="shared" si="179"/>
        <v>0</v>
      </c>
      <c r="F1416" s="56">
        <v>0</v>
      </c>
      <c r="G1416" s="56">
        <v>0</v>
      </c>
      <c r="H1416" s="56">
        <v>0</v>
      </c>
      <c r="I1416" s="56">
        <v>0</v>
      </c>
      <c r="J1416" s="56">
        <v>0</v>
      </c>
      <c r="K1416" s="444"/>
      <c r="L1416" s="340"/>
      <c r="M1416" s="346"/>
    </row>
    <row r="1417" spans="1:14" x14ac:dyDescent="0.25">
      <c r="A1417" s="557"/>
      <c r="B1417" s="444"/>
      <c r="C1417" s="444"/>
      <c r="D1417" s="42">
        <v>2024</v>
      </c>
      <c r="E1417" s="116">
        <f t="shared" si="179"/>
        <v>0</v>
      </c>
      <c r="F1417" s="56">
        <v>0</v>
      </c>
      <c r="G1417" s="56">
        <v>0</v>
      </c>
      <c r="H1417" s="56">
        <v>0</v>
      </c>
      <c r="I1417" s="56">
        <v>0</v>
      </c>
      <c r="J1417" s="56">
        <v>0</v>
      </c>
      <c r="K1417" s="444"/>
      <c r="L1417" s="340"/>
      <c r="M1417" s="346"/>
    </row>
    <row r="1418" spans="1:14" x14ac:dyDescent="0.25">
      <c r="A1418" s="557"/>
      <c r="B1418" s="444"/>
      <c r="C1418" s="444"/>
      <c r="D1418" s="42">
        <v>2025</v>
      </c>
      <c r="E1418" s="116">
        <f t="shared" si="179"/>
        <v>0</v>
      </c>
      <c r="F1418" s="56">
        <v>0</v>
      </c>
      <c r="G1418" s="56">
        <v>0</v>
      </c>
      <c r="H1418" s="56">
        <v>0</v>
      </c>
      <c r="I1418" s="56">
        <v>0</v>
      </c>
      <c r="J1418" s="56">
        <v>0</v>
      </c>
      <c r="K1418" s="444"/>
      <c r="L1418" s="340"/>
      <c r="M1418" s="346"/>
    </row>
    <row r="1419" spans="1:14" ht="15.75" thickBot="1" x14ac:dyDescent="0.3">
      <c r="A1419" s="557"/>
      <c r="B1419" s="444"/>
      <c r="C1419" s="444"/>
      <c r="D1419" s="134">
        <v>2026</v>
      </c>
      <c r="E1419" s="269">
        <f t="shared" si="179"/>
        <v>0</v>
      </c>
      <c r="F1419" s="278">
        <v>0</v>
      </c>
      <c r="G1419" s="278">
        <v>0</v>
      </c>
      <c r="H1419" s="278">
        <v>0</v>
      </c>
      <c r="I1419" s="278">
        <v>0</v>
      </c>
      <c r="J1419" s="278">
        <v>0</v>
      </c>
      <c r="K1419" s="444"/>
      <c r="L1419" s="340"/>
      <c r="M1419" s="346"/>
    </row>
    <row r="1420" spans="1:14" ht="34.5" customHeight="1" x14ac:dyDescent="0.25">
      <c r="A1420" s="549" t="s">
        <v>37</v>
      </c>
      <c r="B1420" s="443" t="s">
        <v>70</v>
      </c>
      <c r="C1420" s="443" t="s">
        <v>44</v>
      </c>
      <c r="D1420" s="190" t="s">
        <v>5</v>
      </c>
      <c r="E1420" s="191">
        <f>SUM(E1421:E1436)</f>
        <v>4.4965571600000001</v>
      </c>
      <c r="F1420" s="191">
        <f t="shared" ref="F1420:J1420" si="180">SUM(F1421:F1436)</f>
        <v>0</v>
      </c>
      <c r="G1420" s="191">
        <f t="shared" si="180"/>
        <v>0</v>
      </c>
      <c r="H1420" s="191">
        <f t="shared" si="180"/>
        <v>0</v>
      </c>
      <c r="I1420" s="191">
        <f t="shared" si="180"/>
        <v>4.4965571600000001</v>
      </c>
      <c r="J1420" s="191">
        <f t="shared" si="180"/>
        <v>0</v>
      </c>
      <c r="K1420" s="519" t="s">
        <v>77</v>
      </c>
      <c r="L1420" s="531" t="s">
        <v>38</v>
      </c>
      <c r="M1420" s="553" t="s">
        <v>45</v>
      </c>
    </row>
    <row r="1421" spans="1:14" x14ac:dyDescent="0.25">
      <c r="A1421" s="550"/>
      <c r="B1421" s="444"/>
      <c r="C1421" s="444"/>
      <c r="D1421" s="42">
        <v>2011</v>
      </c>
      <c r="E1421" s="116">
        <f>F1421+G1421+H1421+I1421+J1421</f>
        <v>0</v>
      </c>
      <c r="F1421" s="56">
        <v>0</v>
      </c>
      <c r="G1421" s="56">
        <v>0</v>
      </c>
      <c r="H1421" s="56">
        <v>0</v>
      </c>
      <c r="I1421" s="56">
        <v>0</v>
      </c>
      <c r="J1421" s="56">
        <v>0</v>
      </c>
      <c r="K1421" s="520"/>
      <c r="L1421" s="532"/>
      <c r="M1421" s="554"/>
    </row>
    <row r="1422" spans="1:14" x14ac:dyDescent="0.25">
      <c r="A1422" s="550"/>
      <c r="B1422" s="444"/>
      <c r="C1422" s="444"/>
      <c r="D1422" s="42">
        <v>2012</v>
      </c>
      <c r="E1422" s="116">
        <f t="shared" ref="E1422:E1436" si="181">F1422+G1422+H1422+I1422+J1422</f>
        <v>0</v>
      </c>
      <c r="F1422" s="56">
        <v>0</v>
      </c>
      <c r="G1422" s="56">
        <v>0</v>
      </c>
      <c r="H1422" s="56">
        <v>0</v>
      </c>
      <c r="I1422" s="56">
        <v>0</v>
      </c>
      <c r="J1422" s="56">
        <v>0</v>
      </c>
      <c r="K1422" s="520"/>
      <c r="L1422" s="532"/>
      <c r="M1422" s="554"/>
    </row>
    <row r="1423" spans="1:14" x14ac:dyDescent="0.25">
      <c r="A1423" s="550"/>
      <c r="B1423" s="444"/>
      <c r="C1423" s="444"/>
      <c r="D1423" s="42">
        <v>2013</v>
      </c>
      <c r="E1423" s="116">
        <f t="shared" si="181"/>
        <v>2.69</v>
      </c>
      <c r="F1423" s="56">
        <v>0</v>
      </c>
      <c r="G1423" s="56">
        <v>0</v>
      </c>
      <c r="H1423" s="56">
        <v>0</v>
      </c>
      <c r="I1423" s="56">
        <v>2.69</v>
      </c>
      <c r="J1423" s="56">
        <v>0</v>
      </c>
      <c r="K1423" s="520"/>
      <c r="L1423" s="532"/>
      <c r="M1423" s="554"/>
    </row>
    <row r="1424" spans="1:14" x14ac:dyDescent="0.25">
      <c r="A1424" s="550"/>
      <c r="B1424" s="444"/>
      <c r="C1424" s="444"/>
      <c r="D1424" s="42">
        <v>2014</v>
      </c>
      <c r="E1424" s="116">
        <f t="shared" si="181"/>
        <v>0.66477568999999992</v>
      </c>
      <c r="F1424" s="56">
        <v>0</v>
      </c>
      <c r="G1424" s="56">
        <v>0</v>
      </c>
      <c r="H1424" s="56">
        <v>0</v>
      </c>
      <c r="I1424" s="56">
        <f>0.67+0.496955-0.50217931</f>
        <v>0.66477568999999992</v>
      </c>
      <c r="J1424" s="56">
        <v>0</v>
      </c>
      <c r="K1424" s="520"/>
      <c r="L1424" s="532"/>
      <c r="M1424" s="554"/>
    </row>
    <row r="1425" spans="1:13" ht="15" customHeight="1" x14ac:dyDescent="0.25">
      <c r="A1425" s="550"/>
      <c r="B1425" s="444"/>
      <c r="C1425" s="444"/>
      <c r="D1425" s="42">
        <v>2015</v>
      </c>
      <c r="E1425" s="116">
        <f t="shared" si="181"/>
        <v>1.1417814700000002</v>
      </c>
      <c r="F1425" s="56">
        <v>0</v>
      </c>
      <c r="G1425" s="56">
        <v>0</v>
      </c>
      <c r="H1425" s="56">
        <v>0</v>
      </c>
      <c r="I1425" s="56">
        <f>1.35-0.67-0.03213532+0.49391679</f>
        <v>1.1417814700000002</v>
      </c>
      <c r="J1425" s="56">
        <v>0</v>
      </c>
      <c r="K1425" s="520"/>
      <c r="L1425" s="532"/>
      <c r="M1425" s="554"/>
    </row>
    <row r="1426" spans="1:13" ht="27.75" customHeight="1" x14ac:dyDescent="0.25">
      <c r="A1426" s="550"/>
      <c r="B1426" s="444"/>
      <c r="C1426" s="444"/>
      <c r="D1426" s="351">
        <v>2016</v>
      </c>
      <c r="E1426" s="116">
        <f t="shared" si="181"/>
        <v>0</v>
      </c>
      <c r="F1426" s="56">
        <v>0</v>
      </c>
      <c r="G1426" s="56">
        <v>0</v>
      </c>
      <c r="H1426" s="56">
        <v>0</v>
      </c>
      <c r="I1426" s="56">
        <v>0</v>
      </c>
      <c r="J1426" s="56">
        <v>0</v>
      </c>
      <c r="K1426" s="520"/>
      <c r="L1426" s="532"/>
      <c r="M1426" s="554"/>
    </row>
    <row r="1427" spans="1:13" ht="27.75" customHeight="1" x14ac:dyDescent="0.25">
      <c r="A1427" s="550"/>
      <c r="B1427" s="444"/>
      <c r="C1427" s="444"/>
      <c r="D1427" s="42">
        <v>2017</v>
      </c>
      <c r="E1427" s="116">
        <f t="shared" si="181"/>
        <v>0</v>
      </c>
      <c r="F1427" s="56">
        <v>0</v>
      </c>
      <c r="G1427" s="56">
        <v>0</v>
      </c>
      <c r="H1427" s="56">
        <v>0</v>
      </c>
      <c r="I1427" s="56">
        <v>0</v>
      </c>
      <c r="J1427" s="56">
        <v>0</v>
      </c>
      <c r="K1427" s="520"/>
      <c r="L1427" s="532"/>
      <c r="M1427" s="554"/>
    </row>
    <row r="1428" spans="1:13" ht="27.75" customHeight="1" x14ac:dyDescent="0.25">
      <c r="A1428" s="550"/>
      <c r="B1428" s="444"/>
      <c r="C1428" s="444"/>
      <c r="D1428" s="42">
        <v>2018</v>
      </c>
      <c r="E1428" s="116">
        <f t="shared" si="181"/>
        <v>0</v>
      </c>
      <c r="F1428" s="56">
        <v>0</v>
      </c>
      <c r="G1428" s="56">
        <v>0</v>
      </c>
      <c r="H1428" s="56">
        <v>0</v>
      </c>
      <c r="I1428" s="56">
        <v>0</v>
      </c>
      <c r="J1428" s="56">
        <v>0</v>
      </c>
      <c r="K1428" s="520"/>
      <c r="L1428" s="532"/>
      <c r="M1428" s="554"/>
    </row>
    <row r="1429" spans="1:13" ht="27.75" customHeight="1" x14ac:dyDescent="0.25">
      <c r="A1429" s="550"/>
      <c r="B1429" s="444"/>
      <c r="C1429" s="444"/>
      <c r="D1429" s="42">
        <v>2019</v>
      </c>
      <c r="E1429" s="116">
        <f t="shared" si="181"/>
        <v>0</v>
      </c>
      <c r="F1429" s="56">
        <v>0</v>
      </c>
      <c r="G1429" s="56">
        <v>0</v>
      </c>
      <c r="H1429" s="56">
        <v>0</v>
      </c>
      <c r="I1429" s="56">
        <v>0</v>
      </c>
      <c r="J1429" s="56">
        <v>0</v>
      </c>
      <c r="K1429" s="520"/>
      <c r="L1429" s="532"/>
      <c r="M1429" s="554"/>
    </row>
    <row r="1430" spans="1:13" ht="36.6" customHeight="1" thickBot="1" x14ac:dyDescent="0.3">
      <c r="A1430" s="550"/>
      <c r="B1430" s="444"/>
      <c r="C1430" s="444"/>
      <c r="D1430" s="42">
        <v>2020</v>
      </c>
      <c r="E1430" s="116">
        <f t="shared" si="181"/>
        <v>0</v>
      </c>
      <c r="F1430" s="56">
        <v>0</v>
      </c>
      <c r="G1430" s="56">
        <v>0</v>
      </c>
      <c r="H1430" s="56">
        <v>0</v>
      </c>
      <c r="I1430" s="56">
        <v>0</v>
      </c>
      <c r="J1430" s="56">
        <v>0</v>
      </c>
      <c r="K1430" s="520"/>
      <c r="L1430" s="552"/>
      <c r="M1430" s="555"/>
    </row>
    <row r="1431" spans="1:13" ht="25.9" customHeight="1" x14ac:dyDescent="0.25">
      <c r="A1431" s="550"/>
      <c r="B1431" s="444"/>
      <c r="C1431" s="444"/>
      <c r="D1431" s="42">
        <v>2021</v>
      </c>
      <c r="E1431" s="116">
        <f t="shared" si="181"/>
        <v>0</v>
      </c>
      <c r="F1431" s="56">
        <v>0</v>
      </c>
      <c r="G1431" s="56">
        <v>0</v>
      </c>
      <c r="H1431" s="56">
        <v>0</v>
      </c>
      <c r="I1431" s="56">
        <v>0</v>
      </c>
      <c r="J1431" s="56">
        <v>0</v>
      </c>
      <c r="K1431" s="520"/>
      <c r="L1431" s="345"/>
      <c r="M1431" s="346"/>
    </row>
    <row r="1432" spans="1:13" ht="26.45" customHeight="1" x14ac:dyDescent="0.25">
      <c r="A1432" s="550"/>
      <c r="B1432" s="444"/>
      <c r="C1432" s="444"/>
      <c r="D1432" s="42">
        <v>2022</v>
      </c>
      <c r="E1432" s="116">
        <f t="shared" si="181"/>
        <v>0</v>
      </c>
      <c r="F1432" s="56">
        <v>0</v>
      </c>
      <c r="G1432" s="56">
        <v>0</v>
      </c>
      <c r="H1432" s="56">
        <v>0</v>
      </c>
      <c r="I1432" s="56">
        <v>0</v>
      </c>
      <c r="J1432" s="56">
        <v>0</v>
      </c>
      <c r="K1432" s="520"/>
      <c r="L1432" s="345"/>
      <c r="M1432" s="346"/>
    </row>
    <row r="1433" spans="1:13" ht="21.6" customHeight="1" x14ac:dyDescent="0.25">
      <c r="A1433" s="550"/>
      <c r="B1433" s="444"/>
      <c r="C1433" s="444"/>
      <c r="D1433" s="42">
        <v>2023</v>
      </c>
      <c r="E1433" s="116">
        <f t="shared" si="181"/>
        <v>0</v>
      </c>
      <c r="F1433" s="56">
        <v>0</v>
      </c>
      <c r="G1433" s="56">
        <v>0</v>
      </c>
      <c r="H1433" s="56">
        <v>0</v>
      </c>
      <c r="I1433" s="56">
        <v>0</v>
      </c>
      <c r="J1433" s="56">
        <v>0</v>
      </c>
      <c r="K1433" s="520"/>
      <c r="L1433" s="345"/>
      <c r="M1433" s="346"/>
    </row>
    <row r="1434" spans="1:13" ht="21.6" customHeight="1" x14ac:dyDescent="0.25">
      <c r="A1434" s="550"/>
      <c r="B1434" s="444"/>
      <c r="C1434" s="444"/>
      <c r="D1434" s="42">
        <v>2024</v>
      </c>
      <c r="E1434" s="116">
        <f t="shared" si="181"/>
        <v>0</v>
      </c>
      <c r="F1434" s="56">
        <v>0</v>
      </c>
      <c r="G1434" s="56">
        <v>0</v>
      </c>
      <c r="H1434" s="56">
        <v>0</v>
      </c>
      <c r="I1434" s="56">
        <v>0</v>
      </c>
      <c r="J1434" s="56">
        <v>0</v>
      </c>
      <c r="K1434" s="520"/>
      <c r="L1434" s="345"/>
      <c r="M1434" s="346"/>
    </row>
    <row r="1435" spans="1:13" ht="21.6" customHeight="1" x14ac:dyDescent="0.25">
      <c r="A1435" s="550"/>
      <c r="B1435" s="444"/>
      <c r="C1435" s="444"/>
      <c r="D1435" s="42">
        <v>2025</v>
      </c>
      <c r="E1435" s="116">
        <f t="shared" si="181"/>
        <v>0</v>
      </c>
      <c r="F1435" s="56">
        <v>0</v>
      </c>
      <c r="G1435" s="56">
        <v>0</v>
      </c>
      <c r="H1435" s="56">
        <v>0</v>
      </c>
      <c r="I1435" s="56">
        <v>0</v>
      </c>
      <c r="J1435" s="56">
        <v>0</v>
      </c>
      <c r="K1435" s="520"/>
      <c r="L1435" s="345"/>
      <c r="M1435" s="346"/>
    </row>
    <row r="1436" spans="1:13" ht="21.6" customHeight="1" thickBot="1" x14ac:dyDescent="0.3">
      <c r="A1436" s="551"/>
      <c r="B1436" s="445"/>
      <c r="C1436" s="445"/>
      <c r="D1436" s="276">
        <v>2026</v>
      </c>
      <c r="E1436" s="277">
        <f t="shared" si="181"/>
        <v>0</v>
      </c>
      <c r="F1436" s="258">
        <v>0</v>
      </c>
      <c r="G1436" s="258">
        <v>0</v>
      </c>
      <c r="H1436" s="258">
        <v>0</v>
      </c>
      <c r="I1436" s="258">
        <v>0</v>
      </c>
      <c r="J1436" s="258">
        <v>0</v>
      </c>
      <c r="K1436" s="521"/>
      <c r="L1436" s="345"/>
      <c r="M1436" s="346"/>
    </row>
    <row r="1437" spans="1:13" ht="19.899999999999999" customHeight="1" x14ac:dyDescent="0.25">
      <c r="A1437" s="549" t="s">
        <v>107</v>
      </c>
      <c r="B1437" s="443" t="s">
        <v>109</v>
      </c>
      <c r="C1437" s="443" t="s">
        <v>108</v>
      </c>
      <c r="D1437" s="351" t="s">
        <v>5</v>
      </c>
      <c r="E1437" s="133">
        <f>SUM(E1438:E1453)</f>
        <v>0.42385600000000001</v>
      </c>
      <c r="F1437" s="133">
        <f t="shared" ref="F1437:J1437" si="182">SUM(F1438:F1453)</f>
        <v>0</v>
      </c>
      <c r="G1437" s="133">
        <f t="shared" si="182"/>
        <v>0</v>
      </c>
      <c r="H1437" s="133">
        <f t="shared" si="182"/>
        <v>0</v>
      </c>
      <c r="I1437" s="133">
        <f t="shared" si="182"/>
        <v>0.42385600000000001</v>
      </c>
      <c r="J1437" s="133">
        <f t="shared" si="182"/>
        <v>0</v>
      </c>
      <c r="K1437" s="443">
        <v>2017.2018</v>
      </c>
      <c r="L1437" s="340"/>
      <c r="M1437" s="346"/>
    </row>
    <row r="1438" spans="1:13" ht="21.6" customHeight="1" x14ac:dyDescent="0.25">
      <c r="A1438" s="550"/>
      <c r="B1438" s="444"/>
      <c r="C1438" s="444"/>
      <c r="D1438" s="42">
        <v>2011</v>
      </c>
      <c r="E1438" s="116">
        <f>F1438+G1438+H1438+I1438+J1438</f>
        <v>0</v>
      </c>
      <c r="F1438" s="56">
        <v>0</v>
      </c>
      <c r="G1438" s="56">
        <v>0</v>
      </c>
      <c r="H1438" s="56">
        <v>0</v>
      </c>
      <c r="I1438" s="56">
        <v>0</v>
      </c>
      <c r="J1438" s="56">
        <v>0</v>
      </c>
      <c r="K1438" s="444"/>
      <c r="L1438" s="340"/>
      <c r="M1438" s="346"/>
    </row>
    <row r="1439" spans="1:13" ht="21.6" customHeight="1" x14ac:dyDescent="0.25">
      <c r="A1439" s="550"/>
      <c r="B1439" s="444"/>
      <c r="C1439" s="444"/>
      <c r="D1439" s="42">
        <v>2012</v>
      </c>
      <c r="E1439" s="116">
        <f t="shared" ref="E1439:E1453" si="183">F1439+G1439+H1439+I1439+J1439</f>
        <v>0</v>
      </c>
      <c r="F1439" s="56">
        <v>0</v>
      </c>
      <c r="G1439" s="56">
        <v>0</v>
      </c>
      <c r="H1439" s="56">
        <v>0</v>
      </c>
      <c r="I1439" s="56">
        <v>0</v>
      </c>
      <c r="J1439" s="56">
        <v>0</v>
      </c>
      <c r="K1439" s="444"/>
      <c r="L1439" s="340"/>
      <c r="M1439" s="346"/>
    </row>
    <row r="1440" spans="1:13" ht="21.6" customHeight="1" x14ac:dyDescent="0.25">
      <c r="A1440" s="550"/>
      <c r="B1440" s="444"/>
      <c r="C1440" s="444"/>
      <c r="D1440" s="42">
        <v>2013</v>
      </c>
      <c r="E1440" s="116">
        <f t="shared" si="183"/>
        <v>0</v>
      </c>
      <c r="F1440" s="56">
        <v>0</v>
      </c>
      <c r="G1440" s="56">
        <v>0</v>
      </c>
      <c r="H1440" s="56">
        <v>0</v>
      </c>
      <c r="I1440" s="56">
        <v>0</v>
      </c>
      <c r="J1440" s="56">
        <v>0</v>
      </c>
      <c r="K1440" s="444"/>
      <c r="L1440" s="340"/>
      <c r="M1440" s="346"/>
    </row>
    <row r="1441" spans="1:14" ht="21.6" customHeight="1" x14ac:dyDescent="0.25">
      <c r="A1441" s="550"/>
      <c r="B1441" s="444"/>
      <c r="C1441" s="444"/>
      <c r="D1441" s="42">
        <v>2014</v>
      </c>
      <c r="E1441" s="116">
        <f t="shared" si="183"/>
        <v>0</v>
      </c>
      <c r="F1441" s="56">
        <v>0</v>
      </c>
      <c r="G1441" s="56">
        <v>0</v>
      </c>
      <c r="H1441" s="56">
        <v>0</v>
      </c>
      <c r="I1441" s="56">
        <v>0</v>
      </c>
      <c r="J1441" s="56">
        <v>0</v>
      </c>
      <c r="K1441" s="444"/>
      <c r="L1441" s="340"/>
      <c r="M1441" s="346"/>
    </row>
    <row r="1442" spans="1:14" ht="21" customHeight="1" x14ac:dyDescent="0.25">
      <c r="A1442" s="550"/>
      <c r="B1442" s="444"/>
      <c r="C1442" s="444"/>
      <c r="D1442" s="42">
        <v>2015</v>
      </c>
      <c r="E1442" s="116">
        <f t="shared" si="183"/>
        <v>0</v>
      </c>
      <c r="F1442" s="56">
        <v>0</v>
      </c>
      <c r="G1442" s="56">
        <v>0</v>
      </c>
      <c r="H1442" s="56">
        <v>0</v>
      </c>
      <c r="I1442" s="56">
        <v>0</v>
      </c>
      <c r="J1442" s="56">
        <v>0</v>
      </c>
      <c r="K1442" s="444"/>
      <c r="L1442" s="340"/>
      <c r="M1442" s="346"/>
    </row>
    <row r="1443" spans="1:14" ht="21.6" customHeight="1" x14ac:dyDescent="0.25">
      <c r="A1443" s="550"/>
      <c r="B1443" s="444"/>
      <c r="C1443" s="444"/>
      <c r="D1443" s="351">
        <v>2016</v>
      </c>
      <c r="E1443" s="116">
        <f t="shared" si="183"/>
        <v>0</v>
      </c>
      <c r="F1443" s="56">
        <v>0</v>
      </c>
      <c r="G1443" s="56">
        <v>0</v>
      </c>
      <c r="H1443" s="56">
        <v>0</v>
      </c>
      <c r="I1443" s="56">
        <v>0</v>
      </c>
      <c r="J1443" s="56">
        <v>0</v>
      </c>
      <c r="K1443" s="444"/>
      <c r="L1443" s="340"/>
      <c r="M1443" s="346"/>
    </row>
    <row r="1444" spans="1:14" ht="19.899999999999999" customHeight="1" x14ac:dyDescent="0.25">
      <c r="A1444" s="550"/>
      <c r="B1444" s="444"/>
      <c r="C1444" s="444"/>
      <c r="D1444" s="42">
        <v>2017</v>
      </c>
      <c r="E1444" s="116">
        <f t="shared" si="183"/>
        <v>0.19073519999999999</v>
      </c>
      <c r="F1444" s="56">
        <v>0</v>
      </c>
      <c r="G1444" s="56">
        <v>0</v>
      </c>
      <c r="H1444" s="56">
        <v>0</v>
      </c>
      <c r="I1444" s="56">
        <f>0.04033551+0.15039969</f>
        <v>0.19073519999999999</v>
      </c>
      <c r="J1444" s="56">
        <v>0</v>
      </c>
      <c r="K1444" s="444"/>
      <c r="L1444" s="340"/>
      <c r="M1444" s="346"/>
      <c r="N1444" s="273"/>
    </row>
    <row r="1445" spans="1:14" ht="21" customHeight="1" x14ac:dyDescent="0.25">
      <c r="A1445" s="550"/>
      <c r="B1445" s="444"/>
      <c r="C1445" s="444"/>
      <c r="D1445" s="42">
        <v>2018</v>
      </c>
      <c r="E1445" s="116">
        <f t="shared" si="183"/>
        <v>0.23312079999999999</v>
      </c>
      <c r="F1445" s="56">
        <v>0</v>
      </c>
      <c r="G1445" s="56">
        <v>0</v>
      </c>
      <c r="H1445" s="56">
        <v>0</v>
      </c>
      <c r="I1445" s="56">
        <v>0.23312079999999999</v>
      </c>
      <c r="J1445" s="56">
        <v>0</v>
      </c>
      <c r="K1445" s="444"/>
      <c r="L1445" s="340"/>
      <c r="M1445" s="346"/>
    </row>
    <row r="1446" spans="1:14" ht="22.9" customHeight="1" x14ac:dyDescent="0.25">
      <c r="A1446" s="550"/>
      <c r="B1446" s="444"/>
      <c r="C1446" s="444"/>
      <c r="D1446" s="42">
        <v>2019</v>
      </c>
      <c r="E1446" s="116">
        <f t="shared" si="183"/>
        <v>0</v>
      </c>
      <c r="F1446" s="56">
        <v>0</v>
      </c>
      <c r="G1446" s="56">
        <v>0</v>
      </c>
      <c r="H1446" s="56">
        <v>0</v>
      </c>
      <c r="I1446" s="56">
        <v>0</v>
      </c>
      <c r="J1446" s="56">
        <v>0</v>
      </c>
      <c r="K1446" s="444"/>
      <c r="L1446" s="340"/>
      <c r="M1446" s="346"/>
    </row>
    <row r="1447" spans="1:14" ht="23.45" customHeight="1" x14ac:dyDescent="0.25">
      <c r="A1447" s="550"/>
      <c r="B1447" s="444"/>
      <c r="C1447" s="444"/>
      <c r="D1447" s="42">
        <v>2020</v>
      </c>
      <c r="E1447" s="116">
        <f t="shared" si="183"/>
        <v>0</v>
      </c>
      <c r="F1447" s="56">
        <v>0</v>
      </c>
      <c r="G1447" s="56">
        <v>0</v>
      </c>
      <c r="H1447" s="56">
        <v>0</v>
      </c>
      <c r="I1447" s="56">
        <v>0</v>
      </c>
      <c r="J1447" s="56">
        <v>0</v>
      </c>
      <c r="K1447" s="444"/>
      <c r="L1447" s="340"/>
      <c r="M1447" s="346"/>
    </row>
    <row r="1448" spans="1:14" ht="23.45" customHeight="1" x14ac:dyDescent="0.25">
      <c r="A1448" s="550"/>
      <c r="B1448" s="444"/>
      <c r="C1448" s="444"/>
      <c r="D1448" s="42">
        <v>2021</v>
      </c>
      <c r="E1448" s="116">
        <f t="shared" si="183"/>
        <v>0</v>
      </c>
      <c r="F1448" s="56">
        <v>0</v>
      </c>
      <c r="G1448" s="56">
        <v>0</v>
      </c>
      <c r="H1448" s="56">
        <v>0</v>
      </c>
      <c r="I1448" s="56">
        <v>0</v>
      </c>
      <c r="J1448" s="56">
        <v>0</v>
      </c>
      <c r="K1448" s="444"/>
      <c r="L1448" s="340"/>
      <c r="M1448" s="346"/>
    </row>
    <row r="1449" spans="1:14" ht="23.45" customHeight="1" x14ac:dyDescent="0.25">
      <c r="A1449" s="550"/>
      <c r="B1449" s="444"/>
      <c r="C1449" s="444"/>
      <c r="D1449" s="42">
        <v>2022</v>
      </c>
      <c r="E1449" s="116">
        <f t="shared" si="183"/>
        <v>0</v>
      </c>
      <c r="F1449" s="56">
        <v>0</v>
      </c>
      <c r="G1449" s="56">
        <v>0</v>
      </c>
      <c r="H1449" s="56">
        <v>0</v>
      </c>
      <c r="I1449" s="56">
        <v>0</v>
      </c>
      <c r="J1449" s="56">
        <v>0</v>
      </c>
      <c r="K1449" s="444"/>
      <c r="L1449" s="340"/>
      <c r="M1449" s="346"/>
    </row>
    <row r="1450" spans="1:14" ht="23.45" customHeight="1" x14ac:dyDescent="0.25">
      <c r="A1450" s="550"/>
      <c r="B1450" s="444"/>
      <c r="C1450" s="444"/>
      <c r="D1450" s="42">
        <v>2023</v>
      </c>
      <c r="E1450" s="116">
        <f t="shared" si="183"/>
        <v>0</v>
      </c>
      <c r="F1450" s="56">
        <v>0</v>
      </c>
      <c r="G1450" s="56">
        <v>0</v>
      </c>
      <c r="H1450" s="56">
        <v>0</v>
      </c>
      <c r="I1450" s="56">
        <v>0</v>
      </c>
      <c r="J1450" s="56">
        <v>0</v>
      </c>
      <c r="K1450" s="444"/>
      <c r="L1450" s="340"/>
      <c r="M1450" s="346"/>
    </row>
    <row r="1451" spans="1:14" ht="23.45" customHeight="1" x14ac:dyDescent="0.25">
      <c r="A1451" s="550"/>
      <c r="B1451" s="444"/>
      <c r="C1451" s="444"/>
      <c r="D1451" s="42">
        <v>2024</v>
      </c>
      <c r="E1451" s="116">
        <f t="shared" si="183"/>
        <v>0</v>
      </c>
      <c r="F1451" s="56">
        <v>0</v>
      </c>
      <c r="G1451" s="56">
        <v>0</v>
      </c>
      <c r="H1451" s="56">
        <v>0</v>
      </c>
      <c r="I1451" s="56">
        <v>0</v>
      </c>
      <c r="J1451" s="56">
        <v>0</v>
      </c>
      <c r="K1451" s="444"/>
      <c r="L1451" s="340"/>
      <c r="M1451" s="346"/>
    </row>
    <row r="1452" spans="1:14" ht="23.45" customHeight="1" x14ac:dyDescent="0.25">
      <c r="A1452" s="550"/>
      <c r="B1452" s="444"/>
      <c r="C1452" s="444"/>
      <c r="D1452" s="42">
        <v>2025</v>
      </c>
      <c r="E1452" s="116">
        <f t="shared" si="183"/>
        <v>0</v>
      </c>
      <c r="F1452" s="56">
        <v>0</v>
      </c>
      <c r="G1452" s="56">
        <v>0</v>
      </c>
      <c r="H1452" s="56">
        <v>0</v>
      </c>
      <c r="I1452" s="56">
        <v>0</v>
      </c>
      <c r="J1452" s="56">
        <v>0</v>
      </c>
      <c r="K1452" s="444"/>
      <c r="L1452" s="340"/>
      <c r="M1452" s="346"/>
    </row>
    <row r="1453" spans="1:14" ht="23.45" customHeight="1" thickBot="1" x14ac:dyDescent="0.3">
      <c r="A1453" s="550"/>
      <c r="B1453" s="444"/>
      <c r="C1453" s="444"/>
      <c r="D1453" s="134">
        <v>2026</v>
      </c>
      <c r="E1453" s="269">
        <f t="shared" si="183"/>
        <v>0</v>
      </c>
      <c r="F1453" s="278">
        <v>0</v>
      </c>
      <c r="G1453" s="278">
        <v>0</v>
      </c>
      <c r="H1453" s="278">
        <v>0</v>
      </c>
      <c r="I1453" s="278">
        <v>0</v>
      </c>
      <c r="J1453" s="278">
        <v>0</v>
      </c>
      <c r="K1453" s="444"/>
      <c r="L1453" s="340"/>
      <c r="M1453" s="346"/>
    </row>
    <row r="1454" spans="1:14" ht="23.45" customHeight="1" x14ac:dyDescent="0.25">
      <c r="A1454" s="549" t="s">
        <v>133</v>
      </c>
      <c r="B1454" s="443" t="s">
        <v>134</v>
      </c>
      <c r="C1454" s="443"/>
      <c r="D1454" s="190" t="s">
        <v>5</v>
      </c>
      <c r="E1454" s="191">
        <f>SUM(E1455:E1470)</f>
        <v>3.4179900000000001E-3</v>
      </c>
      <c r="F1454" s="191">
        <f t="shared" ref="F1454:J1454" si="184">SUM(F1455:F1470)</f>
        <v>0</v>
      </c>
      <c r="G1454" s="191">
        <f t="shared" si="184"/>
        <v>0</v>
      </c>
      <c r="H1454" s="191">
        <f t="shared" si="184"/>
        <v>0</v>
      </c>
      <c r="I1454" s="191">
        <f t="shared" si="184"/>
        <v>3.4179900000000001E-3</v>
      </c>
      <c r="J1454" s="191">
        <f t="shared" si="184"/>
        <v>0</v>
      </c>
      <c r="K1454" s="519">
        <v>2018</v>
      </c>
      <c r="L1454" s="345"/>
      <c r="M1454" s="346"/>
    </row>
    <row r="1455" spans="1:14" ht="23.45" customHeight="1" x14ac:dyDescent="0.25">
      <c r="A1455" s="550"/>
      <c r="B1455" s="444"/>
      <c r="C1455" s="444"/>
      <c r="D1455" s="42">
        <v>2011</v>
      </c>
      <c r="E1455" s="116">
        <f>F1455+G1455+H1455+I1455+J1455</f>
        <v>0</v>
      </c>
      <c r="F1455" s="56">
        <v>0</v>
      </c>
      <c r="G1455" s="56">
        <v>0</v>
      </c>
      <c r="H1455" s="56">
        <v>0</v>
      </c>
      <c r="I1455" s="56">
        <v>0</v>
      </c>
      <c r="J1455" s="56">
        <v>0</v>
      </c>
      <c r="K1455" s="520"/>
      <c r="L1455" s="345"/>
      <c r="M1455" s="346"/>
    </row>
    <row r="1456" spans="1:14" ht="23.45" customHeight="1" x14ac:dyDescent="0.25">
      <c r="A1456" s="550"/>
      <c r="B1456" s="444"/>
      <c r="C1456" s="444"/>
      <c r="D1456" s="42">
        <v>2012</v>
      </c>
      <c r="E1456" s="116">
        <f t="shared" ref="E1456:E1470" si="185">G1456+H1456+I1456</f>
        <v>0</v>
      </c>
      <c r="F1456" s="56">
        <v>0</v>
      </c>
      <c r="G1456" s="56">
        <v>0</v>
      </c>
      <c r="H1456" s="56">
        <v>0</v>
      </c>
      <c r="I1456" s="56">
        <v>0</v>
      </c>
      <c r="J1456" s="56">
        <v>0</v>
      </c>
      <c r="K1456" s="520"/>
      <c r="L1456" s="345"/>
      <c r="M1456" s="346"/>
    </row>
    <row r="1457" spans="1:13" ht="23.45" customHeight="1" x14ac:dyDescent="0.25">
      <c r="A1457" s="550"/>
      <c r="B1457" s="444"/>
      <c r="C1457" s="444"/>
      <c r="D1457" s="42">
        <v>2013</v>
      </c>
      <c r="E1457" s="116">
        <f t="shared" si="185"/>
        <v>0</v>
      </c>
      <c r="F1457" s="56">
        <v>0</v>
      </c>
      <c r="G1457" s="56">
        <v>0</v>
      </c>
      <c r="H1457" s="56">
        <v>0</v>
      </c>
      <c r="I1457" s="56">
        <v>0</v>
      </c>
      <c r="J1457" s="56">
        <v>0</v>
      </c>
      <c r="K1457" s="520"/>
      <c r="L1457" s="345"/>
      <c r="M1457" s="346"/>
    </row>
    <row r="1458" spans="1:13" ht="23.45" customHeight="1" x14ac:dyDescent="0.25">
      <c r="A1458" s="550"/>
      <c r="B1458" s="444"/>
      <c r="C1458" s="444"/>
      <c r="D1458" s="42">
        <v>2014</v>
      </c>
      <c r="E1458" s="116">
        <f t="shared" si="185"/>
        <v>0</v>
      </c>
      <c r="F1458" s="56">
        <v>0</v>
      </c>
      <c r="G1458" s="56">
        <v>0</v>
      </c>
      <c r="H1458" s="56">
        <v>0</v>
      </c>
      <c r="I1458" s="56">
        <v>0</v>
      </c>
      <c r="J1458" s="56">
        <v>0</v>
      </c>
      <c r="K1458" s="520"/>
      <c r="L1458" s="345"/>
      <c r="M1458" s="346"/>
    </row>
    <row r="1459" spans="1:13" ht="23.45" customHeight="1" x14ac:dyDescent="0.25">
      <c r="A1459" s="550"/>
      <c r="B1459" s="444"/>
      <c r="C1459" s="444"/>
      <c r="D1459" s="42">
        <v>2015</v>
      </c>
      <c r="E1459" s="116">
        <f t="shared" si="185"/>
        <v>0</v>
      </c>
      <c r="F1459" s="56">
        <v>0</v>
      </c>
      <c r="G1459" s="56">
        <v>0</v>
      </c>
      <c r="H1459" s="56">
        <v>0</v>
      </c>
      <c r="I1459" s="56">
        <v>0</v>
      </c>
      <c r="J1459" s="56">
        <v>0</v>
      </c>
      <c r="K1459" s="520"/>
      <c r="L1459" s="345"/>
      <c r="M1459" s="346"/>
    </row>
    <row r="1460" spans="1:13" ht="23.45" customHeight="1" x14ac:dyDescent="0.25">
      <c r="A1460" s="550"/>
      <c r="B1460" s="444"/>
      <c r="C1460" s="444"/>
      <c r="D1460" s="351">
        <v>2016</v>
      </c>
      <c r="E1460" s="116">
        <f t="shared" si="185"/>
        <v>0</v>
      </c>
      <c r="F1460" s="56">
        <v>0</v>
      </c>
      <c r="G1460" s="56">
        <v>0</v>
      </c>
      <c r="H1460" s="56">
        <v>0</v>
      </c>
      <c r="I1460" s="56">
        <v>0</v>
      </c>
      <c r="J1460" s="56">
        <v>0</v>
      </c>
      <c r="K1460" s="520"/>
      <c r="L1460" s="345"/>
      <c r="M1460" s="346"/>
    </row>
    <row r="1461" spans="1:13" ht="23.45" customHeight="1" x14ac:dyDescent="0.25">
      <c r="A1461" s="550"/>
      <c r="B1461" s="444"/>
      <c r="C1461" s="444"/>
      <c r="D1461" s="42">
        <v>2017</v>
      </c>
      <c r="E1461" s="116">
        <f t="shared" si="185"/>
        <v>0</v>
      </c>
      <c r="F1461" s="56">
        <v>0</v>
      </c>
      <c r="G1461" s="56">
        <v>0</v>
      </c>
      <c r="H1461" s="56">
        <v>0</v>
      </c>
      <c r="I1461" s="56">
        <v>0</v>
      </c>
      <c r="J1461" s="56">
        <v>0</v>
      </c>
      <c r="K1461" s="520"/>
      <c r="L1461" s="345"/>
      <c r="M1461" s="346"/>
    </row>
    <row r="1462" spans="1:13" ht="23.45" customHeight="1" x14ac:dyDescent="0.25">
      <c r="A1462" s="550"/>
      <c r="B1462" s="444"/>
      <c r="C1462" s="444"/>
      <c r="D1462" s="42">
        <v>2018</v>
      </c>
      <c r="E1462" s="116">
        <f t="shared" si="185"/>
        <v>3.4179900000000001E-3</v>
      </c>
      <c r="F1462" s="56">
        <v>0</v>
      </c>
      <c r="G1462" s="56">
        <v>0</v>
      </c>
      <c r="H1462" s="56">
        <v>0</v>
      </c>
      <c r="I1462" s="56">
        <v>3.4179900000000001E-3</v>
      </c>
      <c r="J1462" s="56">
        <v>0</v>
      </c>
      <c r="K1462" s="520"/>
      <c r="L1462" s="345"/>
      <c r="M1462" s="346"/>
    </row>
    <row r="1463" spans="1:13" ht="23.45" customHeight="1" x14ac:dyDescent="0.25">
      <c r="A1463" s="550"/>
      <c r="B1463" s="444"/>
      <c r="C1463" s="444"/>
      <c r="D1463" s="42">
        <v>2019</v>
      </c>
      <c r="E1463" s="116">
        <f t="shared" si="185"/>
        <v>0</v>
      </c>
      <c r="F1463" s="56">
        <v>0</v>
      </c>
      <c r="G1463" s="56">
        <v>0</v>
      </c>
      <c r="H1463" s="56">
        <v>0</v>
      </c>
      <c r="I1463" s="56">
        <v>0</v>
      </c>
      <c r="J1463" s="56">
        <v>0</v>
      </c>
      <c r="K1463" s="520"/>
      <c r="L1463" s="345"/>
      <c r="M1463" s="346"/>
    </row>
    <row r="1464" spans="1:13" ht="23.45" customHeight="1" x14ac:dyDescent="0.25">
      <c r="A1464" s="550"/>
      <c r="B1464" s="444"/>
      <c r="C1464" s="444"/>
      <c r="D1464" s="42">
        <v>2020</v>
      </c>
      <c r="E1464" s="116">
        <f t="shared" si="185"/>
        <v>0</v>
      </c>
      <c r="F1464" s="56">
        <v>0</v>
      </c>
      <c r="G1464" s="56">
        <v>0</v>
      </c>
      <c r="H1464" s="56">
        <v>0</v>
      </c>
      <c r="I1464" s="56">
        <v>0</v>
      </c>
      <c r="J1464" s="56">
        <v>0</v>
      </c>
      <c r="K1464" s="520"/>
      <c r="L1464" s="345"/>
      <c r="M1464" s="346"/>
    </row>
    <row r="1465" spans="1:13" ht="23.45" customHeight="1" x14ac:dyDescent="0.25">
      <c r="A1465" s="550"/>
      <c r="B1465" s="444"/>
      <c r="C1465" s="444"/>
      <c r="D1465" s="351">
        <v>2021</v>
      </c>
      <c r="E1465" s="116">
        <f t="shared" si="185"/>
        <v>0</v>
      </c>
      <c r="F1465" s="56">
        <v>0</v>
      </c>
      <c r="G1465" s="56">
        <v>0</v>
      </c>
      <c r="H1465" s="56">
        <v>0</v>
      </c>
      <c r="I1465" s="56">
        <v>0</v>
      </c>
      <c r="J1465" s="56">
        <v>0</v>
      </c>
      <c r="K1465" s="520"/>
      <c r="L1465" s="345"/>
      <c r="M1465" s="346"/>
    </row>
    <row r="1466" spans="1:13" ht="23.45" customHeight="1" x14ac:dyDescent="0.25">
      <c r="A1466" s="550"/>
      <c r="B1466" s="444"/>
      <c r="C1466" s="444"/>
      <c r="D1466" s="351">
        <v>2022</v>
      </c>
      <c r="E1466" s="116">
        <f t="shared" si="185"/>
        <v>0</v>
      </c>
      <c r="F1466" s="56">
        <v>0</v>
      </c>
      <c r="G1466" s="56">
        <v>0</v>
      </c>
      <c r="H1466" s="56">
        <v>0</v>
      </c>
      <c r="I1466" s="56">
        <v>0</v>
      </c>
      <c r="J1466" s="56">
        <v>0</v>
      </c>
      <c r="K1466" s="520"/>
      <c r="L1466" s="345"/>
      <c r="M1466" s="346"/>
    </row>
    <row r="1467" spans="1:13" ht="23.45" customHeight="1" x14ac:dyDescent="0.25">
      <c r="A1467" s="550"/>
      <c r="B1467" s="444"/>
      <c r="C1467" s="444"/>
      <c r="D1467" s="351">
        <v>2023</v>
      </c>
      <c r="E1467" s="116">
        <f t="shared" si="185"/>
        <v>0</v>
      </c>
      <c r="F1467" s="56">
        <v>0</v>
      </c>
      <c r="G1467" s="56">
        <v>0</v>
      </c>
      <c r="H1467" s="56">
        <v>0</v>
      </c>
      <c r="I1467" s="56">
        <v>0</v>
      </c>
      <c r="J1467" s="56">
        <v>0</v>
      </c>
      <c r="K1467" s="520"/>
      <c r="L1467" s="345"/>
      <c r="M1467" s="346"/>
    </row>
    <row r="1468" spans="1:13" ht="23.45" customHeight="1" x14ac:dyDescent="0.25">
      <c r="A1468" s="550"/>
      <c r="B1468" s="444"/>
      <c r="C1468" s="444"/>
      <c r="D1468" s="351">
        <v>2024</v>
      </c>
      <c r="E1468" s="116">
        <f t="shared" si="185"/>
        <v>0</v>
      </c>
      <c r="F1468" s="56">
        <v>0</v>
      </c>
      <c r="G1468" s="56">
        <v>0</v>
      </c>
      <c r="H1468" s="56">
        <v>0</v>
      </c>
      <c r="I1468" s="56">
        <v>0</v>
      </c>
      <c r="J1468" s="56">
        <v>0</v>
      </c>
      <c r="K1468" s="520"/>
      <c r="L1468" s="345"/>
      <c r="M1468" s="346"/>
    </row>
    <row r="1469" spans="1:13" ht="23.45" customHeight="1" x14ac:dyDescent="0.25">
      <c r="A1469" s="550"/>
      <c r="B1469" s="444"/>
      <c r="C1469" s="444"/>
      <c r="D1469" s="351">
        <v>2025</v>
      </c>
      <c r="E1469" s="116">
        <f t="shared" si="185"/>
        <v>0</v>
      </c>
      <c r="F1469" s="56">
        <v>0</v>
      </c>
      <c r="G1469" s="56">
        <v>0</v>
      </c>
      <c r="H1469" s="56">
        <v>0</v>
      </c>
      <c r="I1469" s="56">
        <v>0</v>
      </c>
      <c r="J1469" s="56">
        <v>0</v>
      </c>
      <c r="K1469" s="520"/>
      <c r="L1469" s="345"/>
      <c r="M1469" s="346"/>
    </row>
    <row r="1470" spans="1:13" ht="23.45" customHeight="1" thickBot="1" x14ac:dyDescent="0.3">
      <c r="A1470" s="551"/>
      <c r="B1470" s="445"/>
      <c r="C1470" s="445"/>
      <c r="D1470" s="349">
        <v>2026</v>
      </c>
      <c r="E1470" s="277">
        <f t="shared" si="185"/>
        <v>0</v>
      </c>
      <c r="F1470" s="258">
        <v>0</v>
      </c>
      <c r="G1470" s="258">
        <v>0</v>
      </c>
      <c r="H1470" s="258">
        <v>0</v>
      </c>
      <c r="I1470" s="258">
        <v>0</v>
      </c>
      <c r="J1470" s="258">
        <v>0</v>
      </c>
      <c r="K1470" s="521"/>
      <c r="L1470" s="345"/>
      <c r="M1470" s="346"/>
    </row>
    <row r="1471" spans="1:13" ht="14.25" customHeight="1" x14ac:dyDescent="0.25">
      <c r="A1471" s="537" t="s">
        <v>46</v>
      </c>
      <c r="B1471" s="540" t="s">
        <v>49</v>
      </c>
      <c r="C1471" s="540"/>
      <c r="D1471" s="351" t="s">
        <v>5</v>
      </c>
      <c r="E1471" s="133">
        <f>SUM(E1472:E1485)</f>
        <v>1.4</v>
      </c>
      <c r="F1471" s="133">
        <f t="shared" ref="F1471:J1471" si="186">SUM(F1472:F1485)</f>
        <v>0</v>
      </c>
      <c r="G1471" s="133">
        <f t="shared" si="186"/>
        <v>1.4</v>
      </c>
      <c r="H1471" s="133">
        <f t="shared" si="186"/>
        <v>0</v>
      </c>
      <c r="I1471" s="133">
        <f t="shared" si="186"/>
        <v>0</v>
      </c>
      <c r="J1471" s="133">
        <f t="shared" si="186"/>
        <v>0</v>
      </c>
      <c r="K1471" s="543">
        <v>2011</v>
      </c>
      <c r="L1471" s="495"/>
      <c r="M1471" s="546"/>
    </row>
    <row r="1472" spans="1:13" ht="14.25" customHeight="1" x14ac:dyDescent="0.25">
      <c r="A1472" s="538"/>
      <c r="B1472" s="541"/>
      <c r="C1472" s="541"/>
      <c r="D1472" s="42">
        <v>2011</v>
      </c>
      <c r="E1472" s="116">
        <f>F1472+G1472+H1472+I1472+J1472</f>
        <v>1.4</v>
      </c>
      <c r="F1472" s="116">
        <f>F1489</f>
        <v>0</v>
      </c>
      <c r="G1472" s="116">
        <f>G1489</f>
        <v>1.4</v>
      </c>
      <c r="H1472" s="116">
        <f t="shared" ref="H1472:J1472" si="187">H1489</f>
        <v>0</v>
      </c>
      <c r="I1472" s="116">
        <f t="shared" si="187"/>
        <v>0</v>
      </c>
      <c r="J1472" s="116">
        <f t="shared" si="187"/>
        <v>0</v>
      </c>
      <c r="K1472" s="544"/>
      <c r="L1472" s="444"/>
      <c r="M1472" s="547"/>
    </row>
    <row r="1473" spans="1:13" ht="14.25" customHeight="1" x14ac:dyDescent="0.25">
      <c r="A1473" s="538"/>
      <c r="B1473" s="541"/>
      <c r="C1473" s="541"/>
      <c r="D1473" s="42">
        <v>2012</v>
      </c>
      <c r="E1473" s="116">
        <f t="shared" ref="E1473:E1487" si="188">F1473+G1473+H1473+I1473+J1473</f>
        <v>0</v>
      </c>
      <c r="F1473" s="116">
        <f t="shared" ref="F1473:J1487" si="189">F1490</f>
        <v>0</v>
      </c>
      <c r="G1473" s="116">
        <f t="shared" si="189"/>
        <v>0</v>
      </c>
      <c r="H1473" s="116">
        <f t="shared" si="189"/>
        <v>0</v>
      </c>
      <c r="I1473" s="116">
        <f t="shared" si="189"/>
        <v>0</v>
      </c>
      <c r="J1473" s="116">
        <f t="shared" si="189"/>
        <v>0</v>
      </c>
      <c r="K1473" s="544"/>
      <c r="L1473" s="444"/>
      <c r="M1473" s="547"/>
    </row>
    <row r="1474" spans="1:13" ht="14.25" customHeight="1" x14ac:dyDescent="0.25">
      <c r="A1474" s="538"/>
      <c r="B1474" s="541"/>
      <c r="C1474" s="541"/>
      <c r="D1474" s="42">
        <v>2013</v>
      </c>
      <c r="E1474" s="116">
        <f t="shared" si="188"/>
        <v>0</v>
      </c>
      <c r="F1474" s="116">
        <f t="shared" si="189"/>
        <v>0</v>
      </c>
      <c r="G1474" s="116">
        <f t="shared" si="189"/>
        <v>0</v>
      </c>
      <c r="H1474" s="116">
        <f t="shared" si="189"/>
        <v>0</v>
      </c>
      <c r="I1474" s="116">
        <f t="shared" si="189"/>
        <v>0</v>
      </c>
      <c r="J1474" s="116">
        <f t="shared" si="189"/>
        <v>0</v>
      </c>
      <c r="K1474" s="544"/>
      <c r="L1474" s="444"/>
      <c r="M1474" s="547"/>
    </row>
    <row r="1475" spans="1:13" ht="14.25" customHeight="1" x14ac:dyDescent="0.25">
      <c r="A1475" s="538"/>
      <c r="B1475" s="541"/>
      <c r="C1475" s="541"/>
      <c r="D1475" s="42">
        <v>2014</v>
      </c>
      <c r="E1475" s="116">
        <f t="shared" si="188"/>
        <v>0</v>
      </c>
      <c r="F1475" s="116">
        <f t="shared" si="189"/>
        <v>0</v>
      </c>
      <c r="G1475" s="116">
        <f t="shared" si="189"/>
        <v>0</v>
      </c>
      <c r="H1475" s="116">
        <f t="shared" si="189"/>
        <v>0</v>
      </c>
      <c r="I1475" s="116">
        <f t="shared" si="189"/>
        <v>0</v>
      </c>
      <c r="J1475" s="116">
        <f t="shared" si="189"/>
        <v>0</v>
      </c>
      <c r="K1475" s="544"/>
      <c r="L1475" s="444"/>
      <c r="M1475" s="547"/>
    </row>
    <row r="1476" spans="1:13" ht="17.25" customHeight="1" x14ac:dyDescent="0.25">
      <c r="A1476" s="538"/>
      <c r="B1476" s="541"/>
      <c r="C1476" s="541"/>
      <c r="D1476" s="42">
        <v>2015</v>
      </c>
      <c r="E1476" s="116">
        <f t="shared" si="188"/>
        <v>0</v>
      </c>
      <c r="F1476" s="116">
        <f t="shared" si="189"/>
        <v>0</v>
      </c>
      <c r="G1476" s="116">
        <f t="shared" si="189"/>
        <v>0</v>
      </c>
      <c r="H1476" s="116">
        <f t="shared" si="189"/>
        <v>0</v>
      </c>
      <c r="I1476" s="116">
        <f t="shared" si="189"/>
        <v>0</v>
      </c>
      <c r="J1476" s="116">
        <f t="shared" si="189"/>
        <v>0</v>
      </c>
      <c r="K1476" s="544"/>
      <c r="L1476" s="444"/>
      <c r="M1476" s="547"/>
    </row>
    <row r="1477" spans="1:13" ht="15" customHeight="1" x14ac:dyDescent="0.25">
      <c r="A1477" s="538"/>
      <c r="B1477" s="541"/>
      <c r="C1477" s="541"/>
      <c r="D1477" s="42">
        <v>2016</v>
      </c>
      <c r="E1477" s="116">
        <f t="shared" si="188"/>
        <v>0</v>
      </c>
      <c r="F1477" s="116">
        <f t="shared" si="189"/>
        <v>0</v>
      </c>
      <c r="G1477" s="116">
        <f t="shared" si="189"/>
        <v>0</v>
      </c>
      <c r="H1477" s="116">
        <f t="shared" si="189"/>
        <v>0</v>
      </c>
      <c r="I1477" s="116">
        <f t="shared" si="189"/>
        <v>0</v>
      </c>
      <c r="J1477" s="116">
        <f t="shared" si="189"/>
        <v>0</v>
      </c>
      <c r="K1477" s="544"/>
      <c r="L1477" s="444"/>
      <c r="M1477" s="547"/>
    </row>
    <row r="1478" spans="1:13" ht="15" customHeight="1" x14ac:dyDescent="0.25">
      <c r="A1478" s="538"/>
      <c r="B1478" s="541"/>
      <c r="C1478" s="541"/>
      <c r="D1478" s="42">
        <v>2017</v>
      </c>
      <c r="E1478" s="116">
        <f t="shared" si="188"/>
        <v>0</v>
      </c>
      <c r="F1478" s="116">
        <f t="shared" si="189"/>
        <v>0</v>
      </c>
      <c r="G1478" s="116">
        <f t="shared" si="189"/>
        <v>0</v>
      </c>
      <c r="H1478" s="116">
        <f t="shared" si="189"/>
        <v>0</v>
      </c>
      <c r="I1478" s="116">
        <f t="shared" si="189"/>
        <v>0</v>
      </c>
      <c r="J1478" s="116">
        <f t="shared" si="189"/>
        <v>0</v>
      </c>
      <c r="K1478" s="544"/>
      <c r="L1478" s="444"/>
      <c r="M1478" s="547"/>
    </row>
    <row r="1479" spans="1:13" ht="15" customHeight="1" x14ac:dyDescent="0.25">
      <c r="A1479" s="538"/>
      <c r="B1479" s="541"/>
      <c r="C1479" s="541"/>
      <c r="D1479" s="42">
        <v>2018</v>
      </c>
      <c r="E1479" s="116">
        <f t="shared" si="188"/>
        <v>0</v>
      </c>
      <c r="F1479" s="116">
        <f t="shared" si="189"/>
        <v>0</v>
      </c>
      <c r="G1479" s="116">
        <f t="shared" si="189"/>
        <v>0</v>
      </c>
      <c r="H1479" s="116">
        <f t="shared" si="189"/>
        <v>0</v>
      </c>
      <c r="I1479" s="116">
        <f t="shared" si="189"/>
        <v>0</v>
      </c>
      <c r="J1479" s="116">
        <f t="shared" si="189"/>
        <v>0</v>
      </c>
      <c r="K1479" s="544"/>
      <c r="L1479" s="444"/>
      <c r="M1479" s="547"/>
    </row>
    <row r="1480" spans="1:13" ht="15" customHeight="1" x14ac:dyDescent="0.25">
      <c r="A1480" s="538"/>
      <c r="B1480" s="541"/>
      <c r="C1480" s="541"/>
      <c r="D1480" s="42">
        <v>2019</v>
      </c>
      <c r="E1480" s="116">
        <f t="shared" si="188"/>
        <v>0</v>
      </c>
      <c r="F1480" s="116">
        <f t="shared" si="189"/>
        <v>0</v>
      </c>
      <c r="G1480" s="116">
        <f t="shared" si="189"/>
        <v>0</v>
      </c>
      <c r="H1480" s="116">
        <f t="shared" si="189"/>
        <v>0</v>
      </c>
      <c r="I1480" s="116">
        <f t="shared" si="189"/>
        <v>0</v>
      </c>
      <c r="J1480" s="116">
        <f t="shared" si="189"/>
        <v>0</v>
      </c>
      <c r="K1480" s="544"/>
      <c r="L1480" s="444"/>
      <c r="M1480" s="547"/>
    </row>
    <row r="1481" spans="1:13" x14ac:dyDescent="0.25">
      <c r="A1481" s="538"/>
      <c r="B1481" s="541"/>
      <c r="C1481" s="541"/>
      <c r="D1481" s="42">
        <v>2020</v>
      </c>
      <c r="E1481" s="116">
        <f t="shared" si="188"/>
        <v>0</v>
      </c>
      <c r="F1481" s="116">
        <f t="shared" si="189"/>
        <v>0</v>
      </c>
      <c r="G1481" s="116">
        <f t="shared" si="189"/>
        <v>0</v>
      </c>
      <c r="H1481" s="116">
        <f t="shared" si="189"/>
        <v>0</v>
      </c>
      <c r="I1481" s="116">
        <f t="shared" si="189"/>
        <v>0</v>
      </c>
      <c r="J1481" s="116">
        <f t="shared" si="189"/>
        <v>0</v>
      </c>
      <c r="K1481" s="544"/>
      <c r="L1481" s="456"/>
      <c r="M1481" s="548"/>
    </row>
    <row r="1482" spans="1:13" x14ac:dyDescent="0.25">
      <c r="A1482" s="538"/>
      <c r="B1482" s="541"/>
      <c r="C1482" s="541"/>
      <c r="D1482" s="42">
        <v>2021</v>
      </c>
      <c r="E1482" s="116">
        <f t="shared" si="188"/>
        <v>0</v>
      </c>
      <c r="F1482" s="116">
        <f t="shared" si="189"/>
        <v>0</v>
      </c>
      <c r="G1482" s="116">
        <f t="shared" si="189"/>
        <v>0</v>
      </c>
      <c r="H1482" s="116">
        <f t="shared" si="189"/>
        <v>0</v>
      </c>
      <c r="I1482" s="116">
        <f t="shared" si="189"/>
        <v>0</v>
      </c>
      <c r="J1482" s="116">
        <f t="shared" si="189"/>
        <v>0</v>
      </c>
      <c r="K1482" s="544"/>
      <c r="L1482" s="340"/>
      <c r="M1482" s="313"/>
    </row>
    <row r="1483" spans="1:13" x14ac:dyDescent="0.25">
      <c r="A1483" s="538"/>
      <c r="B1483" s="541"/>
      <c r="C1483" s="541"/>
      <c r="D1483" s="42">
        <v>2022</v>
      </c>
      <c r="E1483" s="116">
        <f t="shared" si="188"/>
        <v>0</v>
      </c>
      <c r="F1483" s="116">
        <f t="shared" si="189"/>
        <v>0</v>
      </c>
      <c r="G1483" s="116">
        <f t="shared" si="189"/>
        <v>0</v>
      </c>
      <c r="H1483" s="116">
        <f t="shared" si="189"/>
        <v>0</v>
      </c>
      <c r="I1483" s="116">
        <f t="shared" si="189"/>
        <v>0</v>
      </c>
      <c r="J1483" s="116">
        <f t="shared" si="189"/>
        <v>0</v>
      </c>
      <c r="K1483" s="544"/>
      <c r="L1483" s="340"/>
      <c r="M1483" s="313"/>
    </row>
    <row r="1484" spans="1:13" x14ac:dyDescent="0.25">
      <c r="A1484" s="538"/>
      <c r="B1484" s="541"/>
      <c r="C1484" s="541"/>
      <c r="D1484" s="42">
        <v>2023</v>
      </c>
      <c r="E1484" s="116">
        <f t="shared" si="188"/>
        <v>0</v>
      </c>
      <c r="F1484" s="116">
        <f t="shared" si="189"/>
        <v>0</v>
      </c>
      <c r="G1484" s="116">
        <f t="shared" si="189"/>
        <v>0</v>
      </c>
      <c r="H1484" s="116">
        <f t="shared" si="189"/>
        <v>0</v>
      </c>
      <c r="I1484" s="116">
        <f t="shared" si="189"/>
        <v>0</v>
      </c>
      <c r="J1484" s="116">
        <f t="shared" si="189"/>
        <v>0</v>
      </c>
      <c r="K1484" s="544"/>
      <c r="L1484" s="340"/>
      <c r="M1484" s="313"/>
    </row>
    <row r="1485" spans="1:13" x14ac:dyDescent="0.25">
      <c r="A1485" s="538"/>
      <c r="B1485" s="541"/>
      <c r="C1485" s="541"/>
      <c r="D1485" s="134">
        <v>2024</v>
      </c>
      <c r="E1485" s="116">
        <f t="shared" si="188"/>
        <v>0</v>
      </c>
      <c r="F1485" s="116">
        <f t="shared" si="189"/>
        <v>0</v>
      </c>
      <c r="G1485" s="116">
        <f t="shared" si="189"/>
        <v>0</v>
      </c>
      <c r="H1485" s="116">
        <f t="shared" si="189"/>
        <v>0</v>
      </c>
      <c r="I1485" s="116">
        <f t="shared" si="189"/>
        <v>0</v>
      </c>
      <c r="J1485" s="116">
        <f t="shared" si="189"/>
        <v>0</v>
      </c>
      <c r="K1485" s="544"/>
      <c r="L1485" s="345"/>
      <c r="M1485" s="313"/>
    </row>
    <row r="1486" spans="1:13" x14ac:dyDescent="0.25">
      <c r="A1486" s="538"/>
      <c r="B1486" s="541"/>
      <c r="C1486" s="541"/>
      <c r="D1486" s="42">
        <v>2025</v>
      </c>
      <c r="E1486" s="116">
        <f t="shared" si="188"/>
        <v>0</v>
      </c>
      <c r="F1486" s="116">
        <f t="shared" si="189"/>
        <v>0</v>
      </c>
      <c r="G1486" s="116">
        <f t="shared" si="189"/>
        <v>0</v>
      </c>
      <c r="H1486" s="116">
        <f t="shared" si="189"/>
        <v>0</v>
      </c>
      <c r="I1486" s="116">
        <f t="shared" si="189"/>
        <v>0</v>
      </c>
      <c r="J1486" s="116">
        <f t="shared" si="189"/>
        <v>0</v>
      </c>
      <c r="K1486" s="544"/>
      <c r="L1486" s="345"/>
      <c r="M1486" s="313"/>
    </row>
    <row r="1487" spans="1:13" ht="15.75" thickBot="1" x14ac:dyDescent="0.3">
      <c r="A1487" s="539"/>
      <c r="B1487" s="542"/>
      <c r="C1487" s="542"/>
      <c r="D1487" s="134">
        <v>2026</v>
      </c>
      <c r="E1487" s="116">
        <f t="shared" si="188"/>
        <v>0</v>
      </c>
      <c r="F1487" s="116">
        <f t="shared" si="189"/>
        <v>0</v>
      </c>
      <c r="G1487" s="116">
        <f t="shared" si="189"/>
        <v>0</v>
      </c>
      <c r="H1487" s="116">
        <f t="shared" si="189"/>
        <v>0</v>
      </c>
      <c r="I1487" s="116">
        <f t="shared" si="189"/>
        <v>0</v>
      </c>
      <c r="J1487" s="116">
        <f t="shared" si="189"/>
        <v>0</v>
      </c>
      <c r="K1487" s="545"/>
      <c r="L1487" s="345"/>
      <c r="M1487" s="313"/>
    </row>
    <row r="1488" spans="1:13" ht="15" customHeight="1" x14ac:dyDescent="0.25">
      <c r="A1488" s="522" t="s">
        <v>47</v>
      </c>
      <c r="B1488" s="525" t="s">
        <v>59</v>
      </c>
      <c r="C1488" s="525" t="s">
        <v>50</v>
      </c>
      <c r="D1488" s="190" t="s">
        <v>5</v>
      </c>
      <c r="E1488" s="133">
        <f>SUM(E1489:E1504)</f>
        <v>1.4</v>
      </c>
      <c r="F1488" s="133">
        <f t="shared" ref="F1488:J1488" si="190">SUM(F1489:F1504)</f>
        <v>0</v>
      </c>
      <c r="G1488" s="133">
        <f t="shared" si="190"/>
        <v>1.4</v>
      </c>
      <c r="H1488" s="133">
        <f t="shared" si="190"/>
        <v>0</v>
      </c>
      <c r="I1488" s="133">
        <f t="shared" si="190"/>
        <v>0</v>
      </c>
      <c r="J1488" s="133">
        <f t="shared" si="190"/>
        <v>0</v>
      </c>
      <c r="K1488" s="528">
        <v>2011</v>
      </c>
      <c r="L1488" s="531" t="s">
        <v>38</v>
      </c>
      <c r="M1488" s="534" t="s">
        <v>51</v>
      </c>
    </row>
    <row r="1489" spans="1:13" ht="14.25" customHeight="1" x14ac:dyDescent="0.25">
      <c r="A1489" s="523"/>
      <c r="B1489" s="526"/>
      <c r="C1489" s="526"/>
      <c r="D1489" s="42">
        <v>2011</v>
      </c>
      <c r="E1489" s="116">
        <f>F1489+G1489+H1489+I1489+J1489</f>
        <v>1.4</v>
      </c>
      <c r="F1489" s="56">
        <v>0</v>
      </c>
      <c r="G1489" s="56">
        <v>1.4</v>
      </c>
      <c r="H1489" s="56">
        <v>0</v>
      </c>
      <c r="I1489" s="56">
        <v>0</v>
      </c>
      <c r="J1489" s="56">
        <v>0</v>
      </c>
      <c r="K1489" s="529"/>
      <c r="L1489" s="532"/>
      <c r="M1489" s="535"/>
    </row>
    <row r="1490" spans="1:13" ht="14.25" customHeight="1" x14ac:dyDescent="0.25">
      <c r="A1490" s="523"/>
      <c r="B1490" s="526"/>
      <c r="C1490" s="526"/>
      <c r="D1490" s="42">
        <v>2012</v>
      </c>
      <c r="E1490" s="116">
        <f t="shared" ref="E1490:E1504" si="191">F1490+G1490+H1490+I1490+J1490</f>
        <v>0</v>
      </c>
      <c r="F1490" s="56">
        <v>0</v>
      </c>
      <c r="G1490" s="56">
        <v>0</v>
      </c>
      <c r="H1490" s="56">
        <v>0</v>
      </c>
      <c r="I1490" s="56">
        <v>0</v>
      </c>
      <c r="J1490" s="56">
        <v>0</v>
      </c>
      <c r="K1490" s="529"/>
      <c r="L1490" s="532"/>
      <c r="M1490" s="535"/>
    </row>
    <row r="1491" spans="1:13" x14ac:dyDescent="0.25">
      <c r="A1491" s="523"/>
      <c r="B1491" s="526"/>
      <c r="C1491" s="526"/>
      <c r="D1491" s="42">
        <v>2013</v>
      </c>
      <c r="E1491" s="116">
        <f t="shared" si="191"/>
        <v>0</v>
      </c>
      <c r="F1491" s="56">
        <v>0</v>
      </c>
      <c r="G1491" s="56">
        <v>0</v>
      </c>
      <c r="H1491" s="56">
        <v>0</v>
      </c>
      <c r="I1491" s="56">
        <v>0</v>
      </c>
      <c r="J1491" s="56">
        <v>0</v>
      </c>
      <c r="K1491" s="529"/>
      <c r="L1491" s="532"/>
      <c r="M1491" s="535"/>
    </row>
    <row r="1492" spans="1:13" ht="14.25" customHeight="1" x14ac:dyDescent="0.25">
      <c r="A1492" s="523"/>
      <c r="B1492" s="526"/>
      <c r="C1492" s="526"/>
      <c r="D1492" s="42">
        <v>2014</v>
      </c>
      <c r="E1492" s="116">
        <f t="shared" si="191"/>
        <v>0</v>
      </c>
      <c r="F1492" s="56">
        <v>0</v>
      </c>
      <c r="G1492" s="56">
        <v>0</v>
      </c>
      <c r="H1492" s="56">
        <v>0</v>
      </c>
      <c r="I1492" s="56">
        <v>0</v>
      </c>
      <c r="J1492" s="56">
        <v>0</v>
      </c>
      <c r="K1492" s="529"/>
      <c r="L1492" s="532"/>
      <c r="M1492" s="535"/>
    </row>
    <row r="1493" spans="1:13" ht="14.25" customHeight="1" x14ac:dyDescent="0.25">
      <c r="A1493" s="523"/>
      <c r="B1493" s="526"/>
      <c r="C1493" s="526"/>
      <c r="D1493" s="42">
        <v>2015</v>
      </c>
      <c r="E1493" s="116">
        <f t="shared" si="191"/>
        <v>0</v>
      </c>
      <c r="F1493" s="56">
        <v>0</v>
      </c>
      <c r="G1493" s="56">
        <v>0</v>
      </c>
      <c r="H1493" s="56">
        <v>0</v>
      </c>
      <c r="I1493" s="56">
        <v>0</v>
      </c>
      <c r="J1493" s="56">
        <v>0</v>
      </c>
      <c r="K1493" s="529"/>
      <c r="L1493" s="532"/>
      <c r="M1493" s="535"/>
    </row>
    <row r="1494" spans="1:13" ht="17.25" customHeight="1" x14ac:dyDescent="0.25">
      <c r="A1494" s="523"/>
      <c r="B1494" s="526"/>
      <c r="C1494" s="526"/>
      <c r="D1494" s="42">
        <v>2016</v>
      </c>
      <c r="E1494" s="116">
        <f t="shared" si="191"/>
        <v>0</v>
      </c>
      <c r="F1494" s="56">
        <v>0</v>
      </c>
      <c r="G1494" s="56">
        <v>0</v>
      </c>
      <c r="H1494" s="56">
        <v>0</v>
      </c>
      <c r="I1494" s="56">
        <v>0</v>
      </c>
      <c r="J1494" s="56">
        <v>0</v>
      </c>
      <c r="K1494" s="529"/>
      <c r="L1494" s="532"/>
      <c r="M1494" s="535"/>
    </row>
    <row r="1495" spans="1:13" ht="17.25" customHeight="1" x14ac:dyDescent="0.25">
      <c r="A1495" s="523"/>
      <c r="B1495" s="526"/>
      <c r="C1495" s="526"/>
      <c r="D1495" s="42">
        <v>2017</v>
      </c>
      <c r="E1495" s="116">
        <f t="shared" si="191"/>
        <v>0</v>
      </c>
      <c r="F1495" s="56">
        <v>0</v>
      </c>
      <c r="G1495" s="56">
        <v>0</v>
      </c>
      <c r="H1495" s="56">
        <v>0</v>
      </c>
      <c r="I1495" s="56">
        <f>0.25-0.25</f>
        <v>0</v>
      </c>
      <c r="J1495" s="56">
        <v>0</v>
      </c>
      <c r="K1495" s="529"/>
      <c r="L1495" s="532"/>
      <c r="M1495" s="535"/>
    </row>
    <row r="1496" spans="1:13" ht="17.25" customHeight="1" x14ac:dyDescent="0.25">
      <c r="A1496" s="523"/>
      <c r="B1496" s="526"/>
      <c r="C1496" s="526"/>
      <c r="D1496" s="42">
        <v>2018</v>
      </c>
      <c r="E1496" s="116">
        <f t="shared" si="191"/>
        <v>0</v>
      </c>
      <c r="F1496" s="56">
        <v>0</v>
      </c>
      <c r="G1496" s="56">
        <v>0</v>
      </c>
      <c r="H1496" s="56">
        <v>0</v>
      </c>
      <c r="I1496" s="56">
        <v>0</v>
      </c>
      <c r="J1496" s="56">
        <v>0</v>
      </c>
      <c r="K1496" s="529"/>
      <c r="L1496" s="532"/>
      <c r="M1496" s="535"/>
    </row>
    <row r="1497" spans="1:13" ht="17.25" customHeight="1" x14ac:dyDescent="0.25">
      <c r="A1497" s="523"/>
      <c r="B1497" s="526"/>
      <c r="C1497" s="526"/>
      <c r="D1497" s="42">
        <v>2019</v>
      </c>
      <c r="E1497" s="116">
        <f t="shared" si="191"/>
        <v>0</v>
      </c>
      <c r="F1497" s="56">
        <v>0</v>
      </c>
      <c r="G1497" s="56">
        <v>0</v>
      </c>
      <c r="H1497" s="56">
        <v>0</v>
      </c>
      <c r="I1497" s="56">
        <v>0</v>
      </c>
      <c r="J1497" s="56">
        <v>0</v>
      </c>
      <c r="K1497" s="529"/>
      <c r="L1497" s="532"/>
      <c r="M1497" s="535"/>
    </row>
    <row r="1498" spans="1:13" ht="28.5" customHeight="1" x14ac:dyDescent="0.25">
      <c r="A1498" s="523"/>
      <c r="B1498" s="526"/>
      <c r="C1498" s="526"/>
      <c r="D1498" s="42">
        <v>2020</v>
      </c>
      <c r="E1498" s="116">
        <f t="shared" si="191"/>
        <v>0</v>
      </c>
      <c r="F1498" s="56">
        <v>0</v>
      </c>
      <c r="G1498" s="56">
        <v>0</v>
      </c>
      <c r="H1498" s="56">
        <v>0</v>
      </c>
      <c r="I1498" s="56">
        <v>0</v>
      </c>
      <c r="J1498" s="56">
        <v>0</v>
      </c>
      <c r="K1498" s="529"/>
      <c r="L1498" s="533"/>
      <c r="M1498" s="536"/>
    </row>
    <row r="1499" spans="1:13" ht="21" customHeight="1" x14ac:dyDescent="0.25">
      <c r="A1499" s="523"/>
      <c r="B1499" s="526"/>
      <c r="C1499" s="526"/>
      <c r="D1499" s="42">
        <v>2021</v>
      </c>
      <c r="E1499" s="116">
        <f t="shared" si="191"/>
        <v>0</v>
      </c>
      <c r="F1499" s="56">
        <v>0</v>
      </c>
      <c r="G1499" s="56">
        <v>0</v>
      </c>
      <c r="H1499" s="56">
        <v>0</v>
      </c>
      <c r="I1499" s="56">
        <v>0</v>
      </c>
      <c r="J1499" s="56">
        <v>0</v>
      </c>
      <c r="K1499" s="529"/>
    </row>
    <row r="1500" spans="1:13" ht="18.600000000000001" customHeight="1" x14ac:dyDescent="0.25">
      <c r="A1500" s="523"/>
      <c r="B1500" s="526"/>
      <c r="C1500" s="526"/>
      <c r="D1500" s="42">
        <v>2022</v>
      </c>
      <c r="E1500" s="116">
        <f t="shared" si="191"/>
        <v>0</v>
      </c>
      <c r="F1500" s="56">
        <v>0</v>
      </c>
      <c r="G1500" s="56">
        <v>0</v>
      </c>
      <c r="H1500" s="56">
        <v>0</v>
      </c>
      <c r="I1500" s="56">
        <v>0</v>
      </c>
      <c r="J1500" s="56">
        <v>0</v>
      </c>
      <c r="K1500" s="529"/>
    </row>
    <row r="1501" spans="1:13" ht="18.600000000000001" customHeight="1" x14ac:dyDescent="0.25">
      <c r="A1501" s="523"/>
      <c r="B1501" s="526"/>
      <c r="C1501" s="526"/>
      <c r="D1501" s="42">
        <v>2023</v>
      </c>
      <c r="E1501" s="116">
        <f t="shared" si="191"/>
        <v>0</v>
      </c>
      <c r="F1501" s="56">
        <v>0</v>
      </c>
      <c r="G1501" s="56">
        <v>0</v>
      </c>
      <c r="H1501" s="56">
        <v>0</v>
      </c>
      <c r="I1501" s="56">
        <v>0</v>
      </c>
      <c r="J1501" s="56">
        <v>0</v>
      </c>
      <c r="K1501" s="529"/>
    </row>
    <row r="1502" spans="1:13" x14ac:dyDescent="0.25">
      <c r="A1502" s="523"/>
      <c r="B1502" s="526"/>
      <c r="C1502" s="526"/>
      <c r="D1502" s="42">
        <v>2024</v>
      </c>
      <c r="E1502" s="116">
        <f t="shared" si="191"/>
        <v>0</v>
      </c>
      <c r="F1502" s="56">
        <v>0</v>
      </c>
      <c r="G1502" s="56">
        <v>0</v>
      </c>
      <c r="H1502" s="56">
        <v>0</v>
      </c>
      <c r="I1502" s="56">
        <v>0</v>
      </c>
      <c r="J1502" s="56">
        <v>0</v>
      </c>
      <c r="K1502" s="529"/>
    </row>
    <row r="1503" spans="1:13" x14ac:dyDescent="0.25">
      <c r="A1503" s="523"/>
      <c r="B1503" s="526"/>
      <c r="C1503" s="526"/>
      <c r="D1503" s="42">
        <v>2025</v>
      </c>
      <c r="E1503" s="116">
        <f t="shared" si="191"/>
        <v>0</v>
      </c>
      <c r="F1503" s="56">
        <v>0</v>
      </c>
      <c r="G1503" s="56">
        <v>0</v>
      </c>
      <c r="H1503" s="56">
        <v>0</v>
      </c>
      <c r="I1503" s="56">
        <v>0</v>
      </c>
      <c r="J1503" s="56">
        <v>0</v>
      </c>
      <c r="K1503" s="529"/>
    </row>
    <row r="1504" spans="1:13" ht="15.75" thickBot="1" x14ac:dyDescent="0.3">
      <c r="A1504" s="524"/>
      <c r="B1504" s="527"/>
      <c r="C1504" s="527"/>
      <c r="D1504" s="42">
        <v>2026</v>
      </c>
      <c r="E1504" s="116">
        <f t="shared" si="191"/>
        <v>0</v>
      </c>
      <c r="F1504" s="56">
        <v>0</v>
      </c>
      <c r="G1504" s="56">
        <v>0</v>
      </c>
      <c r="H1504" s="56">
        <v>0</v>
      </c>
      <c r="I1504" s="56">
        <v>0</v>
      </c>
      <c r="J1504" s="56">
        <v>0</v>
      </c>
      <c r="K1504" s="530"/>
    </row>
    <row r="1505" spans="1:19" x14ac:dyDescent="0.25">
      <c r="D1505" s="260"/>
      <c r="E1505" s="264"/>
      <c r="F1505" s="264"/>
      <c r="G1505" s="264"/>
      <c r="H1505" s="270"/>
      <c r="I1505" s="264"/>
    </row>
    <row r="1506" spans="1:19" s="254" customFormat="1" x14ac:dyDescent="0.25">
      <c r="A1506" s="81"/>
      <c r="B1506" s="81"/>
      <c r="C1506" s="81"/>
      <c r="D1506" s="81"/>
      <c r="H1506" s="264"/>
      <c r="J1506" s="81"/>
      <c r="K1506" s="81"/>
      <c r="L1506" s="81"/>
      <c r="M1506" s="81"/>
      <c r="N1506" s="81"/>
      <c r="O1506" s="81"/>
      <c r="P1506" s="81"/>
      <c r="Q1506" s="81"/>
      <c r="R1506" s="81"/>
      <c r="S1506" s="81"/>
    </row>
  </sheetData>
  <mergeCells count="398">
    <mergeCell ref="A1488:A1504"/>
    <mergeCell ref="B1488:B1504"/>
    <mergeCell ref="C1488:C1504"/>
    <mergeCell ref="K1488:K1504"/>
    <mergeCell ref="L1488:L1498"/>
    <mergeCell ref="M1488:M1498"/>
    <mergeCell ref="A1471:A1487"/>
    <mergeCell ref="B1471:B1487"/>
    <mergeCell ref="C1471:C1487"/>
    <mergeCell ref="K1471:K1487"/>
    <mergeCell ref="L1471:L1481"/>
    <mergeCell ref="M1471:M1481"/>
    <mergeCell ref="A1437:A1453"/>
    <mergeCell ref="B1437:B1453"/>
    <mergeCell ref="C1437:C1453"/>
    <mergeCell ref="K1437:K1453"/>
    <mergeCell ref="A1454:A1470"/>
    <mergeCell ref="B1454:B1470"/>
    <mergeCell ref="C1454:C1470"/>
    <mergeCell ref="K1454:K1470"/>
    <mergeCell ref="A1420:A1436"/>
    <mergeCell ref="B1420:B1436"/>
    <mergeCell ref="C1420:C1436"/>
    <mergeCell ref="K1420:K1436"/>
    <mergeCell ref="L1420:L1430"/>
    <mergeCell ref="M1420:M1430"/>
    <mergeCell ref="A1403:A1419"/>
    <mergeCell ref="B1403:B1419"/>
    <mergeCell ref="C1403:C1419"/>
    <mergeCell ref="K1403:K1419"/>
    <mergeCell ref="L1403:L1413"/>
    <mergeCell ref="M1403:M1413"/>
    <mergeCell ref="A1386:A1402"/>
    <mergeCell ref="B1386:B1402"/>
    <mergeCell ref="C1386:C1402"/>
    <mergeCell ref="K1386:K1402"/>
    <mergeCell ref="L1386:L1396"/>
    <mergeCell ref="M1386:M1396"/>
    <mergeCell ref="A1352:A1368"/>
    <mergeCell ref="B1352:B1368"/>
    <mergeCell ref="C1352:C1368"/>
    <mergeCell ref="K1352:K1385"/>
    <mergeCell ref="A1369:A1385"/>
    <mergeCell ref="B1369:B1385"/>
    <mergeCell ref="C1369:C1385"/>
    <mergeCell ref="A1318:A1334"/>
    <mergeCell ref="B1318:B1334"/>
    <mergeCell ref="C1318:C1334"/>
    <mergeCell ref="K1318:K1334"/>
    <mergeCell ref="A1335:A1351"/>
    <mergeCell ref="B1335:B1351"/>
    <mergeCell ref="C1335:C1351"/>
    <mergeCell ref="K1335:K1351"/>
    <mergeCell ref="A1284:A1300"/>
    <mergeCell ref="B1284:B1300"/>
    <mergeCell ref="C1284:C1300"/>
    <mergeCell ref="K1284:K1300"/>
    <mergeCell ref="A1301:A1317"/>
    <mergeCell ref="B1301:B1317"/>
    <mergeCell ref="C1301:C1317"/>
    <mergeCell ref="K1301:K1317"/>
    <mergeCell ref="A1250:A1266"/>
    <mergeCell ref="B1250:B1266"/>
    <mergeCell ref="C1250:C1266"/>
    <mergeCell ref="K1250:K1266"/>
    <mergeCell ref="A1267:A1283"/>
    <mergeCell ref="B1267:B1283"/>
    <mergeCell ref="C1267:C1283"/>
    <mergeCell ref="K1267:K1283"/>
    <mergeCell ref="A1216:A1232"/>
    <mergeCell ref="B1216:B1232"/>
    <mergeCell ref="C1216:C1232"/>
    <mergeCell ref="K1216:K1232"/>
    <mergeCell ref="A1233:A1249"/>
    <mergeCell ref="B1233:B1249"/>
    <mergeCell ref="C1233:C1249"/>
    <mergeCell ref="K1233:K1249"/>
    <mergeCell ref="A1182:A1198"/>
    <mergeCell ref="B1182:B1198"/>
    <mergeCell ref="C1182:C1198"/>
    <mergeCell ref="K1182:K1198"/>
    <mergeCell ref="A1199:A1215"/>
    <mergeCell ref="B1199:B1215"/>
    <mergeCell ref="C1199:C1215"/>
    <mergeCell ref="K1199:K1215"/>
    <mergeCell ref="A1148:A1164"/>
    <mergeCell ref="B1148:B1164"/>
    <mergeCell ref="C1148:C1164"/>
    <mergeCell ref="K1148:K1164"/>
    <mergeCell ref="A1165:A1181"/>
    <mergeCell ref="B1165:B1181"/>
    <mergeCell ref="C1165:C1181"/>
    <mergeCell ref="K1165:K1181"/>
    <mergeCell ref="A1114:A1130"/>
    <mergeCell ref="B1114:B1130"/>
    <mergeCell ref="C1114:C1130"/>
    <mergeCell ref="K1114:K1130"/>
    <mergeCell ref="A1131:A1147"/>
    <mergeCell ref="B1131:B1147"/>
    <mergeCell ref="C1131:C1147"/>
    <mergeCell ref="K1131:K1147"/>
    <mergeCell ref="A1080:A1096"/>
    <mergeCell ref="B1080:B1096"/>
    <mergeCell ref="C1080:C1096"/>
    <mergeCell ref="K1080:K1096"/>
    <mergeCell ref="A1097:A1113"/>
    <mergeCell ref="B1097:B1113"/>
    <mergeCell ref="C1097:C1113"/>
    <mergeCell ref="K1097:K1113"/>
    <mergeCell ref="A1046:A1062"/>
    <mergeCell ref="B1046:B1062"/>
    <mergeCell ref="C1046:C1062"/>
    <mergeCell ref="K1046:K1062"/>
    <mergeCell ref="A1063:A1079"/>
    <mergeCell ref="B1063:B1079"/>
    <mergeCell ref="C1063:C1079"/>
    <mergeCell ref="K1063:K1079"/>
    <mergeCell ref="A1012:A1028"/>
    <mergeCell ref="B1012:B1028"/>
    <mergeCell ref="C1012:C1028"/>
    <mergeCell ref="K1012:K1028"/>
    <mergeCell ref="A1029:A1045"/>
    <mergeCell ref="B1029:B1045"/>
    <mergeCell ref="C1029:C1045"/>
    <mergeCell ref="K1029:K1045"/>
    <mergeCell ref="A978:A994"/>
    <mergeCell ref="B978:B994"/>
    <mergeCell ref="C978:C994"/>
    <mergeCell ref="K978:K994"/>
    <mergeCell ref="A995:A1011"/>
    <mergeCell ref="B995:B1011"/>
    <mergeCell ref="C995:C1011"/>
    <mergeCell ref="K995:K1011"/>
    <mergeCell ref="A944:A960"/>
    <mergeCell ref="B944:B960"/>
    <mergeCell ref="C944:C960"/>
    <mergeCell ref="K944:K960"/>
    <mergeCell ref="A961:A977"/>
    <mergeCell ref="B961:B977"/>
    <mergeCell ref="C961:C977"/>
    <mergeCell ref="K961:K977"/>
    <mergeCell ref="A910:A926"/>
    <mergeCell ref="B910:B926"/>
    <mergeCell ref="C910:C926"/>
    <mergeCell ref="K910:K926"/>
    <mergeCell ref="A927:A943"/>
    <mergeCell ref="B927:B943"/>
    <mergeCell ref="C927:C943"/>
    <mergeCell ref="K927:K943"/>
    <mergeCell ref="A876:A892"/>
    <mergeCell ref="B876:B892"/>
    <mergeCell ref="C876:C892"/>
    <mergeCell ref="K876:K892"/>
    <mergeCell ref="A893:A909"/>
    <mergeCell ref="B893:B909"/>
    <mergeCell ref="C893:C909"/>
    <mergeCell ref="K893:K909"/>
    <mergeCell ref="A842:A858"/>
    <mergeCell ref="B842:B858"/>
    <mergeCell ref="C842:C858"/>
    <mergeCell ref="K842:K858"/>
    <mergeCell ref="A859:A875"/>
    <mergeCell ref="B859:B875"/>
    <mergeCell ref="C859:C875"/>
    <mergeCell ref="K859:K875"/>
    <mergeCell ref="A808:A824"/>
    <mergeCell ref="B808:B824"/>
    <mergeCell ref="C808:C824"/>
    <mergeCell ref="K808:K824"/>
    <mergeCell ref="A825:A839"/>
    <mergeCell ref="B825:B839"/>
    <mergeCell ref="C825:C839"/>
    <mergeCell ref="K825:K839"/>
    <mergeCell ref="A774:A790"/>
    <mergeCell ref="B774:B790"/>
    <mergeCell ref="C774:C790"/>
    <mergeCell ref="K774:K790"/>
    <mergeCell ref="A791:A807"/>
    <mergeCell ref="B791:B807"/>
    <mergeCell ref="C791:C807"/>
    <mergeCell ref="K791:K807"/>
    <mergeCell ref="A740:A756"/>
    <mergeCell ref="B740:B756"/>
    <mergeCell ref="C740:C756"/>
    <mergeCell ref="K740:K756"/>
    <mergeCell ref="A757:A773"/>
    <mergeCell ref="B757:B773"/>
    <mergeCell ref="C757:C773"/>
    <mergeCell ref="K757:K773"/>
    <mergeCell ref="A706:A722"/>
    <mergeCell ref="B706:B722"/>
    <mergeCell ref="C706:C722"/>
    <mergeCell ref="K706:K722"/>
    <mergeCell ref="A723:A739"/>
    <mergeCell ref="B723:B739"/>
    <mergeCell ref="C723:C739"/>
    <mergeCell ref="K723:K737"/>
    <mergeCell ref="A672:A688"/>
    <mergeCell ref="B672:B688"/>
    <mergeCell ref="C672:C688"/>
    <mergeCell ref="K672:K688"/>
    <mergeCell ref="L672:L682"/>
    <mergeCell ref="A689:A705"/>
    <mergeCell ref="B689:B705"/>
    <mergeCell ref="C689:C705"/>
    <mergeCell ref="K689:K705"/>
    <mergeCell ref="A638:A654"/>
    <mergeCell ref="B638:B654"/>
    <mergeCell ref="C638:C654"/>
    <mergeCell ref="K638:K654"/>
    <mergeCell ref="L638:L648"/>
    <mergeCell ref="A655:A671"/>
    <mergeCell ref="B655:B671"/>
    <mergeCell ref="C655:C671"/>
    <mergeCell ref="K655:K671"/>
    <mergeCell ref="A604:A620"/>
    <mergeCell ref="B604:B620"/>
    <mergeCell ref="C604:C620"/>
    <mergeCell ref="K604:K620"/>
    <mergeCell ref="A621:A637"/>
    <mergeCell ref="B621:B637"/>
    <mergeCell ref="C621:C637"/>
    <mergeCell ref="K621:K637"/>
    <mergeCell ref="A587:A603"/>
    <mergeCell ref="B587:B603"/>
    <mergeCell ref="C587:C603"/>
    <mergeCell ref="K587:K603"/>
    <mergeCell ref="L587:L597"/>
    <mergeCell ref="M587:M597"/>
    <mergeCell ref="A570:A586"/>
    <mergeCell ref="B570:B586"/>
    <mergeCell ref="C570:C586"/>
    <mergeCell ref="K570:K586"/>
    <mergeCell ref="L570:L580"/>
    <mergeCell ref="M570:M580"/>
    <mergeCell ref="A536:A552"/>
    <mergeCell ref="B536:B552"/>
    <mergeCell ref="C536:C552"/>
    <mergeCell ref="K536:K552"/>
    <mergeCell ref="A553:A568"/>
    <mergeCell ref="B553:B569"/>
    <mergeCell ref="C553:C569"/>
    <mergeCell ref="K553:K569"/>
    <mergeCell ref="A502:A518"/>
    <mergeCell ref="B502:B518"/>
    <mergeCell ref="C502:C518"/>
    <mergeCell ref="K502:K518"/>
    <mergeCell ref="A519:A535"/>
    <mergeCell ref="B519:B535"/>
    <mergeCell ref="C519:C535"/>
    <mergeCell ref="K519:K535"/>
    <mergeCell ref="A468:A484"/>
    <mergeCell ref="B468:B484"/>
    <mergeCell ref="C468:C484"/>
    <mergeCell ref="K468:K484"/>
    <mergeCell ref="A485:A501"/>
    <mergeCell ref="B485:B501"/>
    <mergeCell ref="C485:C501"/>
    <mergeCell ref="K485:K501"/>
    <mergeCell ref="A451:A467"/>
    <mergeCell ref="B451:B467"/>
    <mergeCell ref="C451:C467"/>
    <mergeCell ref="K451:K467"/>
    <mergeCell ref="L451:L461"/>
    <mergeCell ref="M451:M461"/>
    <mergeCell ref="A434:A450"/>
    <mergeCell ref="B434:B450"/>
    <mergeCell ref="C434:C450"/>
    <mergeCell ref="K434:K450"/>
    <mergeCell ref="L434:L444"/>
    <mergeCell ref="M434:M444"/>
    <mergeCell ref="A417:A433"/>
    <mergeCell ref="B417:B433"/>
    <mergeCell ref="C417:C433"/>
    <mergeCell ref="K417:K433"/>
    <mergeCell ref="L417:L427"/>
    <mergeCell ref="M417:M427"/>
    <mergeCell ref="A400:A416"/>
    <mergeCell ref="B400:B416"/>
    <mergeCell ref="C400:C416"/>
    <mergeCell ref="K400:K416"/>
    <mergeCell ref="L400:L410"/>
    <mergeCell ref="M400:M410"/>
    <mergeCell ref="A383:A399"/>
    <mergeCell ref="B383:B399"/>
    <mergeCell ref="C383:C399"/>
    <mergeCell ref="K383:K399"/>
    <mergeCell ref="L383:L393"/>
    <mergeCell ref="M383:M393"/>
    <mergeCell ref="A349:A365"/>
    <mergeCell ref="B349:B365"/>
    <mergeCell ref="C349:C365"/>
    <mergeCell ref="K349:K365"/>
    <mergeCell ref="A366:A382"/>
    <mergeCell ref="B366:B382"/>
    <mergeCell ref="C366:C382"/>
    <mergeCell ref="K366:K382"/>
    <mergeCell ref="A332:A348"/>
    <mergeCell ref="B332:B348"/>
    <mergeCell ref="C332:C348"/>
    <mergeCell ref="K332:K348"/>
    <mergeCell ref="L332:L342"/>
    <mergeCell ref="M332:M342"/>
    <mergeCell ref="A315:A331"/>
    <mergeCell ref="B315:B331"/>
    <mergeCell ref="C315:C331"/>
    <mergeCell ref="K315:K331"/>
    <mergeCell ref="L315:L325"/>
    <mergeCell ref="M315:M325"/>
    <mergeCell ref="A281:A297"/>
    <mergeCell ref="B281:B297"/>
    <mergeCell ref="C281:C297"/>
    <mergeCell ref="K281:K297"/>
    <mergeCell ref="A298:A314"/>
    <mergeCell ref="B298:B314"/>
    <mergeCell ref="C298:C314"/>
    <mergeCell ref="K298:K314"/>
    <mergeCell ref="A247:A263"/>
    <mergeCell ref="B247:B263"/>
    <mergeCell ref="C247:C263"/>
    <mergeCell ref="K247:K263"/>
    <mergeCell ref="A264:A280"/>
    <mergeCell ref="B264:B280"/>
    <mergeCell ref="C264:C280"/>
    <mergeCell ref="K264:K280"/>
    <mergeCell ref="A213:A229"/>
    <mergeCell ref="B213:B229"/>
    <mergeCell ref="C213:C229"/>
    <mergeCell ref="K213:K229"/>
    <mergeCell ref="A230:A246"/>
    <mergeCell ref="B230:B246"/>
    <mergeCell ref="C230:C246"/>
    <mergeCell ref="K230:K246"/>
    <mergeCell ref="A179:A195"/>
    <mergeCell ref="B179:B195"/>
    <mergeCell ref="C179:C195"/>
    <mergeCell ref="K179:K195"/>
    <mergeCell ref="L179:L189"/>
    <mergeCell ref="A196:A212"/>
    <mergeCell ref="B196:B212"/>
    <mergeCell ref="C196:C212"/>
    <mergeCell ref="K196:K212"/>
    <mergeCell ref="A145:A161"/>
    <mergeCell ref="B145:B161"/>
    <mergeCell ref="C145:C161"/>
    <mergeCell ref="K145:K161"/>
    <mergeCell ref="A162:A178"/>
    <mergeCell ref="B162:B178"/>
    <mergeCell ref="C162:C178"/>
    <mergeCell ref="K162:K178"/>
    <mergeCell ref="A111:A127"/>
    <mergeCell ref="B111:B127"/>
    <mergeCell ref="C111:C127"/>
    <mergeCell ref="K111:K127"/>
    <mergeCell ref="A128:A144"/>
    <mergeCell ref="B128:B144"/>
    <mergeCell ref="C128:C144"/>
    <mergeCell ref="K128:K144"/>
    <mergeCell ref="A94:A110"/>
    <mergeCell ref="B94:B110"/>
    <mergeCell ref="C94:C110"/>
    <mergeCell ref="K94:K110"/>
    <mergeCell ref="L94:L104"/>
    <mergeCell ref="M94:M104"/>
    <mergeCell ref="A60:A76"/>
    <mergeCell ref="B60:B76"/>
    <mergeCell ref="C60:C76"/>
    <mergeCell ref="K60:K76"/>
    <mergeCell ref="A77:A93"/>
    <mergeCell ref="B77:B93"/>
    <mergeCell ref="C77:C93"/>
    <mergeCell ref="K77:K93"/>
    <mergeCell ref="A43:A59"/>
    <mergeCell ref="B43:B59"/>
    <mergeCell ref="C43:C59"/>
    <mergeCell ref="K43:K59"/>
    <mergeCell ref="L43:L53"/>
    <mergeCell ref="M43:M53"/>
    <mergeCell ref="A9:C25"/>
    <mergeCell ref="K9:K25"/>
    <mergeCell ref="L9:L14"/>
    <mergeCell ref="M9:M14"/>
    <mergeCell ref="A26:A42"/>
    <mergeCell ref="B26:B42"/>
    <mergeCell ref="C26:C42"/>
    <mergeCell ref="K26:K42"/>
    <mergeCell ref="L26:L36"/>
    <mergeCell ref="M26:M36"/>
    <mergeCell ref="I1:K1"/>
    <mergeCell ref="A5:M5"/>
    <mergeCell ref="A7:A8"/>
    <mergeCell ref="B7:B8"/>
    <mergeCell ref="C7:C8"/>
    <mergeCell ref="D7:D8"/>
    <mergeCell ref="E7:J7"/>
    <mergeCell ref="K7:K8"/>
    <mergeCell ref="L7:L8"/>
    <mergeCell ref="M7:M8"/>
  </mergeCells>
  <pageMargins left="0.74803149606299213" right="0.35433070866141736" top="0.39370078740157483" bottom="0.19685039370078741" header="0.51181102362204722" footer="0.51181102362204722"/>
  <pageSetup paperSize="9" scale="39" orientation="portrait" r:id="rId1"/>
  <headerFooter alignWithMargins="0"/>
  <rowBreaks count="10" manualBreakCount="10">
    <brk id="76" max="11" man="1"/>
    <brk id="178" max="11" man="1"/>
    <brk id="297" max="11" man="1"/>
    <brk id="652" max="11" man="1"/>
    <brk id="722" max="11" man="1"/>
    <brk id="807" max="11" man="1"/>
    <brk id="957" max="11" man="1"/>
    <brk id="1028" max="11" man="1"/>
    <brk id="1244" max="11" man="1"/>
    <brk id="1317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06"/>
  <sheetViews>
    <sheetView tabSelected="1" view="pageBreakPreview" zoomScale="80" zoomScaleSheetLayoutView="80" workbookViewId="0">
      <pane ySplit="8" topLeftCell="A9" activePane="bottomLeft" state="frozen"/>
      <selection pane="bottomLeft" activeCell="K9" sqref="K9:K25"/>
    </sheetView>
  </sheetViews>
  <sheetFormatPr defaultColWidth="9.140625" defaultRowHeight="15" x14ac:dyDescent="0.25"/>
  <cols>
    <col min="1" max="1" width="7.5703125" style="81" customWidth="1"/>
    <col min="2" max="2" width="37.7109375" style="81" customWidth="1"/>
    <col min="3" max="3" width="29.5703125" style="81" customWidth="1"/>
    <col min="4" max="4" width="10.5703125" style="81" customWidth="1"/>
    <col min="5" max="7" width="16.85546875" style="254" customWidth="1"/>
    <col min="8" max="8" width="13.140625" style="254" customWidth="1"/>
    <col min="9" max="9" width="15.7109375" style="254" customWidth="1"/>
    <col min="10" max="10" width="14.5703125" style="81" customWidth="1"/>
    <col min="11" max="11" width="20.28515625" style="81" customWidth="1"/>
    <col min="12" max="12" width="20.28515625" style="81" hidden="1" customWidth="1"/>
    <col min="13" max="13" width="30.5703125" style="81" hidden="1" customWidth="1"/>
    <col min="14" max="14" width="13.7109375" style="81" customWidth="1"/>
    <col min="15" max="15" width="14.7109375" style="81" customWidth="1"/>
    <col min="16" max="16" width="13.140625" style="81" customWidth="1"/>
    <col min="17" max="17" width="12.42578125" style="81" customWidth="1"/>
    <col min="18" max="19" width="12.28515625" style="81" bestFit="1" customWidth="1"/>
    <col min="20" max="16384" width="9.140625" style="81"/>
  </cols>
  <sheetData>
    <row r="1" spans="1:17" ht="18.75" x14ac:dyDescent="0.3">
      <c r="I1" s="607" t="s">
        <v>86</v>
      </c>
      <c r="J1" s="607"/>
      <c r="K1" s="607"/>
    </row>
    <row r="2" spans="1:17" ht="13.15" customHeight="1" x14ac:dyDescent="0.25"/>
    <row r="3" spans="1:17" hidden="1" x14ac:dyDescent="0.25"/>
    <row r="4" spans="1:17" ht="1.1499999999999999" customHeight="1" x14ac:dyDescent="0.25"/>
    <row r="5" spans="1:17" ht="50.25" customHeight="1" x14ac:dyDescent="0.25">
      <c r="A5" s="608" t="s">
        <v>241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</row>
    <row r="6" spans="1:17" ht="15.75" thickBot="1" x14ac:dyDescent="0.3">
      <c r="B6" s="255"/>
      <c r="C6" s="255"/>
      <c r="D6" s="256"/>
      <c r="E6" s="257"/>
      <c r="F6" s="257"/>
      <c r="G6" s="257"/>
      <c r="H6" s="257"/>
      <c r="I6" s="257"/>
      <c r="J6" s="256"/>
      <c r="K6" s="256"/>
      <c r="L6" s="256"/>
      <c r="M6" s="256"/>
    </row>
    <row r="7" spans="1:17" ht="22.15" customHeight="1" x14ac:dyDescent="0.25">
      <c r="A7" s="522" t="s">
        <v>0</v>
      </c>
      <c r="B7" s="525" t="s">
        <v>13</v>
      </c>
      <c r="C7" s="443" t="s">
        <v>1</v>
      </c>
      <c r="D7" s="443" t="s">
        <v>14</v>
      </c>
      <c r="E7" s="609" t="s">
        <v>15</v>
      </c>
      <c r="F7" s="610"/>
      <c r="G7" s="610"/>
      <c r="H7" s="610"/>
      <c r="I7" s="610"/>
      <c r="J7" s="611"/>
      <c r="K7" s="612" t="s">
        <v>19</v>
      </c>
      <c r="L7" s="525" t="s">
        <v>18</v>
      </c>
      <c r="M7" s="614" t="s">
        <v>2</v>
      </c>
    </row>
    <row r="8" spans="1:17" s="260" customFormat="1" ht="69.599999999999994" customHeight="1" thickBot="1" x14ac:dyDescent="0.3">
      <c r="A8" s="524"/>
      <c r="B8" s="527"/>
      <c r="C8" s="445"/>
      <c r="D8" s="445"/>
      <c r="E8" s="258" t="s">
        <v>5</v>
      </c>
      <c r="F8" s="258" t="s">
        <v>226</v>
      </c>
      <c r="G8" s="258" t="s">
        <v>57</v>
      </c>
      <c r="H8" s="258" t="s">
        <v>66</v>
      </c>
      <c r="I8" s="258" t="s">
        <v>16</v>
      </c>
      <c r="J8" s="343" t="s">
        <v>227</v>
      </c>
      <c r="K8" s="613"/>
      <c r="L8" s="527"/>
      <c r="M8" s="615"/>
    </row>
    <row r="9" spans="1:17" s="260" customFormat="1" ht="33.75" customHeight="1" thickBot="1" x14ac:dyDescent="0.3">
      <c r="A9" s="598" t="s">
        <v>48</v>
      </c>
      <c r="B9" s="599"/>
      <c r="C9" s="600"/>
      <c r="D9" s="359" t="s">
        <v>5</v>
      </c>
      <c r="E9" s="133">
        <f>SUM(E10:E25)</f>
        <v>305.62924741000006</v>
      </c>
      <c r="F9" s="133">
        <f t="shared" ref="F9:J9" si="0">SUM(F10:F25)</f>
        <v>50.104799999999997</v>
      </c>
      <c r="G9" s="133">
        <f t="shared" si="0"/>
        <v>157.80495659000002</v>
      </c>
      <c r="H9" s="133">
        <f t="shared" si="0"/>
        <v>0.22117288999999998</v>
      </c>
      <c r="I9" s="133">
        <f t="shared" si="0"/>
        <v>81.74209793</v>
      </c>
      <c r="J9" s="133">
        <f t="shared" si="0"/>
        <v>15.756220000000001</v>
      </c>
      <c r="K9" s="540" t="s">
        <v>230</v>
      </c>
      <c r="L9" s="525"/>
      <c r="M9" s="606"/>
    </row>
    <row r="10" spans="1:17" s="260" customFormat="1" ht="18" customHeight="1" thickBot="1" x14ac:dyDescent="0.3">
      <c r="A10" s="601"/>
      <c r="B10" s="602"/>
      <c r="C10" s="600"/>
      <c r="D10" s="262">
        <v>2011</v>
      </c>
      <c r="E10" s="191">
        <f>F10+G10+H10+I10+J10</f>
        <v>12.85</v>
      </c>
      <c r="F10" s="191">
        <f>F27+F316+F1387+F1472</f>
        <v>0</v>
      </c>
      <c r="G10" s="191">
        <f>G27+G316+G1387+G1472</f>
        <v>3.3499999999999996</v>
      </c>
      <c r="H10" s="191">
        <f>H27+H316+H1387+H1472</f>
        <v>0</v>
      </c>
      <c r="I10" s="191">
        <f>I27+I316+I1387+I1472</f>
        <v>9.5</v>
      </c>
      <c r="J10" s="191">
        <f>J27+J316+J1387+J1472</f>
        <v>0</v>
      </c>
      <c r="K10" s="541"/>
      <c r="L10" s="526"/>
      <c r="M10" s="526"/>
    </row>
    <row r="11" spans="1:17" s="260" customFormat="1" ht="18" customHeight="1" thickBot="1" x14ac:dyDescent="0.3">
      <c r="A11" s="601"/>
      <c r="B11" s="602"/>
      <c r="C11" s="600"/>
      <c r="D11" s="263">
        <v>2012</v>
      </c>
      <c r="E11" s="191">
        <f t="shared" ref="E11:E21" si="1">F11+G11+H11+I11+J11</f>
        <v>9.6289479999999994</v>
      </c>
      <c r="F11" s="191">
        <f>F28+F317+F1388+F1473</f>
        <v>0</v>
      </c>
      <c r="G11" s="191">
        <f>G28+G317+G1388+G1473</f>
        <v>0</v>
      </c>
      <c r="H11" s="191">
        <f>H28+H317+H1388+H1473</f>
        <v>0</v>
      </c>
      <c r="I11" s="191">
        <f>I28+I317+I1388+I1473</f>
        <v>9.6289479999999994</v>
      </c>
      <c r="J11" s="191">
        <f>J28+J317+J1388+J1473</f>
        <v>0</v>
      </c>
      <c r="K11" s="541"/>
      <c r="L11" s="495"/>
      <c r="M11" s="526"/>
    </row>
    <row r="12" spans="1:17" s="260" customFormat="1" ht="18" customHeight="1" thickBot="1" x14ac:dyDescent="0.3">
      <c r="A12" s="601"/>
      <c r="B12" s="602"/>
      <c r="C12" s="600"/>
      <c r="D12" s="263">
        <v>2013</v>
      </c>
      <c r="E12" s="191">
        <f t="shared" si="1"/>
        <v>11.388327</v>
      </c>
      <c r="F12" s="191">
        <f>F29+F318+F1389+F1474</f>
        <v>0</v>
      </c>
      <c r="G12" s="191">
        <f>G29+G318+G1389+G1474</f>
        <v>0</v>
      </c>
      <c r="H12" s="191">
        <f>H29+H318+H1389+H1474</f>
        <v>0</v>
      </c>
      <c r="I12" s="191">
        <f>I29+I318+I1389+I1474</f>
        <v>11.388327</v>
      </c>
      <c r="J12" s="191">
        <f>J29+J318+J1389+J1474</f>
        <v>0</v>
      </c>
      <c r="K12" s="541"/>
      <c r="L12" s="495"/>
      <c r="M12" s="526"/>
      <c r="P12" s="264"/>
    </row>
    <row r="13" spans="1:17" s="260" customFormat="1" ht="18" customHeight="1" thickBot="1" x14ac:dyDescent="0.3">
      <c r="A13" s="601"/>
      <c r="B13" s="602"/>
      <c r="C13" s="600"/>
      <c r="D13" s="263">
        <v>2014</v>
      </c>
      <c r="E13" s="191">
        <f t="shared" si="1"/>
        <v>12.688760240000001</v>
      </c>
      <c r="F13" s="191">
        <f>F30+F319+F1390+F1475</f>
        <v>0</v>
      </c>
      <c r="G13" s="191">
        <f>G30+G319+G1390+G1475</f>
        <v>2.9633159999999998</v>
      </c>
      <c r="H13" s="191">
        <f>H30+H319+H1390+H1475</f>
        <v>0.15268399999999999</v>
      </c>
      <c r="I13" s="191">
        <f>I30+I319+I1390+I1475</f>
        <v>9.5727602400000009</v>
      </c>
      <c r="J13" s="191">
        <f>J30+J319+J1390+J1475</f>
        <v>0</v>
      </c>
      <c r="K13" s="541"/>
      <c r="L13" s="495"/>
      <c r="M13" s="526"/>
      <c r="O13" s="264"/>
      <c r="Q13" s="264"/>
    </row>
    <row r="14" spans="1:17" s="260" customFormat="1" ht="17.25" customHeight="1" thickBot="1" x14ac:dyDescent="0.3">
      <c r="A14" s="601"/>
      <c r="B14" s="602"/>
      <c r="C14" s="600"/>
      <c r="D14" s="262">
        <v>2015</v>
      </c>
      <c r="E14" s="191">
        <f t="shared" si="1"/>
        <v>10.369344810000001</v>
      </c>
      <c r="F14" s="191">
        <f>F31+F320+F1391+F1476</f>
        <v>0</v>
      </c>
      <c r="G14" s="191">
        <f>G31+G320+G1391+G1476</f>
        <v>0.93051164999999991</v>
      </c>
      <c r="H14" s="191">
        <f>H31+H320+H1391+H1476</f>
        <v>0</v>
      </c>
      <c r="I14" s="191">
        <f>I31+I320+I1391+I1476</f>
        <v>9.4388331600000015</v>
      </c>
      <c r="J14" s="191">
        <f>J31+J320+J1391+J1476</f>
        <v>0</v>
      </c>
      <c r="K14" s="541"/>
      <c r="L14" s="495"/>
      <c r="M14" s="495"/>
      <c r="O14" s="264"/>
    </row>
    <row r="15" spans="1:17" s="260" customFormat="1" ht="18" customHeight="1" thickBot="1" x14ac:dyDescent="0.3">
      <c r="A15" s="601"/>
      <c r="B15" s="602"/>
      <c r="C15" s="600"/>
      <c r="D15" s="262">
        <v>2016</v>
      </c>
      <c r="E15" s="191">
        <f t="shared" si="1"/>
        <v>40.542558829999997</v>
      </c>
      <c r="F15" s="191">
        <f>F32+F321+F1392+F1477</f>
        <v>0</v>
      </c>
      <c r="G15" s="191">
        <f>G32+G321+G1392+G1477</f>
        <v>34.118278149999995</v>
      </c>
      <c r="H15" s="191">
        <f>H32+H321+H1392+H1477</f>
        <v>0</v>
      </c>
      <c r="I15" s="191">
        <f>I32+I321+I1392+I1477</f>
        <v>6.4242806799999999</v>
      </c>
      <c r="J15" s="191">
        <f>J32+J321+J1392+J1477</f>
        <v>0</v>
      </c>
      <c r="K15" s="541"/>
      <c r="L15" s="340"/>
      <c r="M15" s="357"/>
      <c r="O15" s="264"/>
    </row>
    <row r="16" spans="1:17" s="260" customFormat="1" ht="21" customHeight="1" thickBot="1" x14ac:dyDescent="0.3">
      <c r="A16" s="601"/>
      <c r="B16" s="602"/>
      <c r="C16" s="600"/>
      <c r="D16" s="262">
        <v>2017</v>
      </c>
      <c r="E16" s="191">
        <f t="shared" si="1"/>
        <v>19.573665160000001</v>
      </c>
      <c r="F16" s="191">
        <f>F33+F322+F1393+F1478</f>
        <v>0</v>
      </c>
      <c r="G16" s="191">
        <f>G33+G322+G1393+G1478</f>
        <v>11.998736000000001</v>
      </c>
      <c r="H16" s="191">
        <f>H33+H322+H1393+H1478</f>
        <v>0</v>
      </c>
      <c r="I16" s="191">
        <f>I33+I322+I1393+I1478</f>
        <v>7.5749291599999991</v>
      </c>
      <c r="J16" s="191">
        <f>J33+J322+J1393+J1478</f>
        <v>0</v>
      </c>
      <c r="K16" s="541"/>
      <c r="L16" s="340"/>
      <c r="M16" s="357"/>
      <c r="O16" s="264"/>
    </row>
    <row r="17" spans="1:15" s="260" customFormat="1" ht="22.9" customHeight="1" thickBot="1" x14ac:dyDescent="0.3">
      <c r="A17" s="601"/>
      <c r="B17" s="602"/>
      <c r="C17" s="600"/>
      <c r="D17" s="262">
        <v>2018</v>
      </c>
      <c r="E17" s="191">
        <f t="shared" si="1"/>
        <v>14.68645545</v>
      </c>
      <c r="F17" s="191">
        <f>F34+F323+F1394+F1479</f>
        <v>0</v>
      </c>
      <c r="G17" s="191">
        <f>G34+G323+G1394+G1479</f>
        <v>9.7964382500000013</v>
      </c>
      <c r="H17" s="191">
        <f>H34+H323+H1394+H1479</f>
        <v>1.5000619999999999E-2</v>
      </c>
      <c r="I17" s="191">
        <f>I34+I323+I1394+I1479</f>
        <v>4.8750165799999996</v>
      </c>
      <c r="J17" s="191">
        <f>J34+J323+J1394+J1479</f>
        <v>0</v>
      </c>
      <c r="K17" s="541"/>
      <c r="L17" s="340"/>
      <c r="M17" s="357"/>
      <c r="O17" s="264"/>
    </row>
    <row r="18" spans="1:15" s="260" customFormat="1" ht="21" customHeight="1" thickBot="1" x14ac:dyDescent="0.3">
      <c r="A18" s="601"/>
      <c r="B18" s="602"/>
      <c r="C18" s="600"/>
      <c r="D18" s="262">
        <v>2019</v>
      </c>
      <c r="E18" s="191">
        <f t="shared" si="1"/>
        <v>6.3748972399999992</v>
      </c>
      <c r="F18" s="191">
        <f>F35+F324+F1395+F1480</f>
        <v>0</v>
      </c>
      <c r="G18" s="191">
        <f>G35+G324+G1395+G1480</f>
        <v>3.5270933100000001</v>
      </c>
      <c r="H18" s="191">
        <f>H35+H324+H1395+H1480</f>
        <v>5.3488270000000004E-2</v>
      </c>
      <c r="I18" s="191">
        <f>I35+I324+I1395+I1480</f>
        <v>2.7943156599999996</v>
      </c>
      <c r="J18" s="191">
        <f>J35+J324+J1395+J1480</f>
        <v>0</v>
      </c>
      <c r="K18" s="541"/>
      <c r="L18" s="340"/>
      <c r="M18" s="357"/>
      <c r="O18" s="264"/>
    </row>
    <row r="19" spans="1:15" s="260" customFormat="1" ht="21" customHeight="1" thickBot="1" x14ac:dyDescent="0.3">
      <c r="A19" s="601"/>
      <c r="B19" s="602"/>
      <c r="C19" s="600"/>
      <c r="D19" s="262">
        <v>2020</v>
      </c>
      <c r="E19" s="191">
        <f t="shared" si="1"/>
        <v>7.1780763599999995</v>
      </c>
      <c r="F19" s="191">
        <f>F36+F325+F1396+F1481</f>
        <v>0</v>
      </c>
      <c r="G19" s="191">
        <f>G36+G325+G1396+G1481</f>
        <v>5.8654361599999998</v>
      </c>
      <c r="H19" s="191">
        <f>H36+H325+H1396+H1481</f>
        <v>0</v>
      </c>
      <c r="I19" s="191">
        <f>I36+I325+I1396+I1481</f>
        <v>1.3126401999999999</v>
      </c>
      <c r="J19" s="191">
        <f>J36+J325+J1396+J1481</f>
        <v>0</v>
      </c>
      <c r="K19" s="541"/>
      <c r="L19" s="340"/>
      <c r="M19" s="357"/>
    </row>
    <row r="20" spans="1:15" s="260" customFormat="1" ht="21" customHeight="1" thickBot="1" x14ac:dyDescent="0.3">
      <c r="A20" s="601"/>
      <c r="B20" s="602"/>
      <c r="C20" s="600"/>
      <c r="D20" s="266">
        <v>2021</v>
      </c>
      <c r="E20" s="191">
        <f t="shared" si="1"/>
        <v>5.3147848600000014</v>
      </c>
      <c r="F20" s="191">
        <f>F37+F326+F1397+F1482</f>
        <v>0</v>
      </c>
      <c r="G20" s="191">
        <f>G37+G326+G1397+G1482</f>
        <v>4.6938735300000012</v>
      </c>
      <c r="H20" s="191">
        <f>H37+H326+H1397+H1482</f>
        <v>0</v>
      </c>
      <c r="I20" s="191">
        <f>I37+I326+I1397+I1482</f>
        <v>0.62091132999999998</v>
      </c>
      <c r="J20" s="191">
        <f>J37+J326+J1397+J1482</f>
        <v>0</v>
      </c>
      <c r="K20" s="541"/>
      <c r="L20" s="340"/>
      <c r="M20" s="357"/>
    </row>
    <row r="21" spans="1:15" s="260" customFormat="1" ht="21" customHeight="1" thickBot="1" x14ac:dyDescent="0.3">
      <c r="A21" s="601"/>
      <c r="B21" s="602"/>
      <c r="C21" s="600"/>
      <c r="D21" s="342">
        <v>2022</v>
      </c>
      <c r="E21" s="191">
        <f t="shared" si="1"/>
        <v>10.719676059999999</v>
      </c>
      <c r="F21" s="191">
        <f>F38+F327+F1398+F1483</f>
        <v>0</v>
      </c>
      <c r="G21" s="191">
        <f>G38+G327+G1398+G1483</f>
        <v>9.5538697399999997</v>
      </c>
      <c r="H21" s="191">
        <f>H38+H327+H1398+H1483</f>
        <v>0</v>
      </c>
      <c r="I21" s="191">
        <f>I38+I327+I1398+I1483</f>
        <v>1.16580632</v>
      </c>
      <c r="J21" s="191">
        <f>J38+J327+J1398+J1483</f>
        <v>0</v>
      </c>
      <c r="K21" s="541"/>
      <c r="L21" s="340"/>
      <c r="M21" s="357"/>
    </row>
    <row r="22" spans="1:15" s="260" customFormat="1" ht="21" customHeight="1" thickBot="1" x14ac:dyDescent="0.3">
      <c r="A22" s="601"/>
      <c r="B22" s="602"/>
      <c r="C22" s="600"/>
      <c r="D22" s="262">
        <v>2023</v>
      </c>
      <c r="E22" s="191">
        <f>F22+G22+H22+I22+J22</f>
        <v>66.715000000000003</v>
      </c>
      <c r="F22" s="191">
        <f>F39+F328+F1399+F1484</f>
        <v>50.104799999999997</v>
      </c>
      <c r="G22" s="191">
        <f>G39+G328+G1399+G1484</f>
        <v>14.5325504</v>
      </c>
      <c r="H22" s="191">
        <f>H39+H328+H1399+H1484</f>
        <v>0</v>
      </c>
      <c r="I22" s="191">
        <f>I39+I328+I1399+I1484</f>
        <v>1.9276496000000001</v>
      </c>
      <c r="J22" s="191">
        <f>J39+J328+J1399+J1484</f>
        <v>0.15</v>
      </c>
      <c r="K22" s="541"/>
      <c r="L22" s="340"/>
      <c r="M22" s="357"/>
    </row>
    <row r="23" spans="1:15" s="260" customFormat="1" ht="21" customHeight="1" thickBot="1" x14ac:dyDescent="0.3">
      <c r="A23" s="601"/>
      <c r="B23" s="602"/>
      <c r="C23" s="600"/>
      <c r="D23" s="262">
        <v>2024</v>
      </c>
      <c r="E23" s="191">
        <f>F23+G23+H23+I23+J23</f>
        <v>72.498753399999998</v>
      </c>
      <c r="F23" s="191">
        <f>F40+F329+F1400+F1485</f>
        <v>0</v>
      </c>
      <c r="G23" s="191">
        <f>G40+G329+G1400+G1485</f>
        <v>56.474853400000001</v>
      </c>
      <c r="H23" s="191">
        <f>H40+H329+H1400+H1485</f>
        <v>0</v>
      </c>
      <c r="I23" s="191">
        <f>I40+I329+I1400+I1485</f>
        <v>0.41768</v>
      </c>
      <c r="J23" s="191">
        <f>J40+J329+J1400+J1485</f>
        <v>15.60622</v>
      </c>
      <c r="K23" s="541"/>
      <c r="L23" s="340"/>
      <c r="M23" s="357"/>
    </row>
    <row r="24" spans="1:15" s="260" customFormat="1" ht="21" customHeight="1" thickBot="1" x14ac:dyDescent="0.3">
      <c r="A24" s="601"/>
      <c r="B24" s="602"/>
      <c r="C24" s="600"/>
      <c r="D24" s="262">
        <v>2025</v>
      </c>
      <c r="E24" s="191">
        <f t="shared" ref="E24:E25" si="2">F24+G24+H24+I24+J24</f>
        <v>5</v>
      </c>
      <c r="F24" s="191">
        <f>F41+F330+F1401+F1486</f>
        <v>0</v>
      </c>
      <c r="G24" s="191">
        <f>G41+G330+G1401+G1486</f>
        <v>0</v>
      </c>
      <c r="H24" s="191">
        <f>H41+H330+H1401+H1486</f>
        <v>0</v>
      </c>
      <c r="I24" s="191">
        <f>I41+I330+I1401+I1486</f>
        <v>5</v>
      </c>
      <c r="J24" s="191">
        <f>J41+J330+J1401+J1486</f>
        <v>0</v>
      </c>
      <c r="K24" s="541"/>
      <c r="L24" s="340"/>
      <c r="M24" s="357"/>
    </row>
    <row r="25" spans="1:15" s="260" customFormat="1" ht="21" customHeight="1" thickBot="1" x14ac:dyDescent="0.3">
      <c r="A25" s="603"/>
      <c r="B25" s="604"/>
      <c r="C25" s="605"/>
      <c r="D25" s="262">
        <v>2026</v>
      </c>
      <c r="E25" s="191">
        <f t="shared" si="2"/>
        <v>0.1</v>
      </c>
      <c r="F25" s="191">
        <f>F42+F331+F1402+F1487</f>
        <v>0</v>
      </c>
      <c r="G25" s="191">
        <f>G42+G331+G1402+G1487</f>
        <v>0</v>
      </c>
      <c r="H25" s="191">
        <f>H42+H331+H1402+H1487</f>
        <v>0</v>
      </c>
      <c r="I25" s="191">
        <f>I42+I331+I1402+I1487</f>
        <v>0.1</v>
      </c>
      <c r="J25" s="191">
        <f>J42+J331+J1402+J1487</f>
        <v>0</v>
      </c>
      <c r="K25" s="542"/>
      <c r="L25" s="340"/>
      <c r="M25" s="357"/>
    </row>
    <row r="26" spans="1:15" s="260" customFormat="1" ht="28.5" customHeight="1" x14ac:dyDescent="0.25">
      <c r="A26" s="559" t="s">
        <v>3</v>
      </c>
      <c r="B26" s="540" t="s">
        <v>17</v>
      </c>
      <c r="C26" s="540" t="s">
        <v>42</v>
      </c>
      <c r="D26" s="351" t="s">
        <v>5</v>
      </c>
      <c r="E26" s="133">
        <f>SUM(E27:E42)</f>
        <v>53.903123069999999</v>
      </c>
      <c r="F26" s="133">
        <f t="shared" ref="F26:J26" si="3">SUM(F27:F42)</f>
        <v>0</v>
      </c>
      <c r="G26" s="133">
        <f t="shared" si="3"/>
        <v>12.810918129999999</v>
      </c>
      <c r="H26" s="133">
        <f t="shared" si="3"/>
        <v>2.9399999999999999E-2</v>
      </c>
      <c r="I26" s="133">
        <f t="shared" si="3"/>
        <v>41.062804939999999</v>
      </c>
      <c r="J26" s="133">
        <f t="shared" si="3"/>
        <v>0</v>
      </c>
      <c r="K26" s="540" t="s">
        <v>201</v>
      </c>
      <c r="L26" s="443"/>
      <c r="M26" s="590"/>
    </row>
    <row r="27" spans="1:15" s="260" customFormat="1" ht="18" customHeight="1" x14ac:dyDescent="0.25">
      <c r="A27" s="560"/>
      <c r="B27" s="541"/>
      <c r="C27" s="541"/>
      <c r="D27" s="42">
        <v>2011</v>
      </c>
      <c r="E27" s="116">
        <f>F27+G27+H27+I27+J27</f>
        <v>7.78</v>
      </c>
      <c r="F27" s="116">
        <f t="shared" ref="F27:J42" si="4">F44+F61+F78+F95+F112+F129+F146+F163+F180+F197+F248+F265+F282+F299</f>
        <v>0</v>
      </c>
      <c r="G27" s="116">
        <f t="shared" si="4"/>
        <v>1.95</v>
      </c>
      <c r="H27" s="116">
        <f t="shared" si="4"/>
        <v>0</v>
      </c>
      <c r="I27" s="116">
        <f t="shared" si="4"/>
        <v>5.83</v>
      </c>
      <c r="J27" s="116">
        <f t="shared" si="4"/>
        <v>0</v>
      </c>
      <c r="K27" s="541"/>
      <c r="L27" s="444"/>
      <c r="M27" s="554"/>
    </row>
    <row r="28" spans="1:15" s="260" customFormat="1" ht="18" customHeight="1" x14ac:dyDescent="0.25">
      <c r="A28" s="560"/>
      <c r="B28" s="541"/>
      <c r="C28" s="541"/>
      <c r="D28" s="42">
        <v>2012</v>
      </c>
      <c r="E28" s="116">
        <f t="shared" ref="E28:E39" si="5">F28+G28+H28+I28+J28</f>
        <v>9.0641439999999989</v>
      </c>
      <c r="F28" s="116">
        <f t="shared" si="4"/>
        <v>0</v>
      </c>
      <c r="G28" s="116">
        <f t="shared" si="4"/>
        <v>0</v>
      </c>
      <c r="H28" s="116">
        <f t="shared" si="4"/>
        <v>0</v>
      </c>
      <c r="I28" s="116">
        <f t="shared" si="4"/>
        <v>9.0641439999999989</v>
      </c>
      <c r="J28" s="116">
        <f t="shared" si="4"/>
        <v>0</v>
      </c>
      <c r="K28" s="541"/>
      <c r="L28" s="444"/>
      <c r="M28" s="554"/>
    </row>
    <row r="29" spans="1:15" s="260" customFormat="1" ht="18" customHeight="1" x14ac:dyDescent="0.25">
      <c r="A29" s="560"/>
      <c r="B29" s="541"/>
      <c r="C29" s="541"/>
      <c r="D29" s="42">
        <v>2013</v>
      </c>
      <c r="E29" s="116">
        <f t="shared" si="5"/>
        <v>4.1100000000000003</v>
      </c>
      <c r="F29" s="116">
        <f t="shared" si="4"/>
        <v>0</v>
      </c>
      <c r="G29" s="116">
        <f t="shared" si="4"/>
        <v>0</v>
      </c>
      <c r="H29" s="116">
        <f t="shared" si="4"/>
        <v>0</v>
      </c>
      <c r="I29" s="116">
        <f t="shared" si="4"/>
        <v>4.1100000000000003</v>
      </c>
      <c r="J29" s="116">
        <f t="shared" si="4"/>
        <v>0</v>
      </c>
      <c r="K29" s="541"/>
      <c r="L29" s="444"/>
      <c r="M29" s="554"/>
    </row>
    <row r="30" spans="1:15" s="260" customFormat="1" ht="18" customHeight="1" x14ac:dyDescent="0.25">
      <c r="A30" s="560"/>
      <c r="B30" s="541"/>
      <c r="C30" s="541"/>
      <c r="D30" s="42">
        <v>2014</v>
      </c>
      <c r="E30" s="116">
        <f t="shared" si="5"/>
        <v>7.9856835500000001</v>
      </c>
      <c r="F30" s="116">
        <f t="shared" si="4"/>
        <v>0</v>
      </c>
      <c r="G30" s="116">
        <f t="shared" si="4"/>
        <v>0.5706</v>
      </c>
      <c r="H30" s="116">
        <f t="shared" si="4"/>
        <v>2.9399999999999999E-2</v>
      </c>
      <c r="I30" s="116">
        <f t="shared" si="4"/>
        <v>7.3856835500000004</v>
      </c>
      <c r="J30" s="116">
        <f t="shared" si="4"/>
        <v>0</v>
      </c>
      <c r="K30" s="541"/>
      <c r="L30" s="444"/>
      <c r="M30" s="554"/>
    </row>
    <row r="31" spans="1:15" s="260" customFormat="1" ht="18" customHeight="1" x14ac:dyDescent="0.25">
      <c r="A31" s="560"/>
      <c r="B31" s="541"/>
      <c r="C31" s="541"/>
      <c r="D31" s="42">
        <v>2015</v>
      </c>
      <c r="E31" s="116">
        <f t="shared" si="5"/>
        <v>4.8614127999999992</v>
      </c>
      <c r="F31" s="116">
        <f t="shared" si="4"/>
        <v>0</v>
      </c>
      <c r="G31" s="116">
        <f t="shared" si="4"/>
        <v>0</v>
      </c>
      <c r="H31" s="116">
        <f t="shared" si="4"/>
        <v>0</v>
      </c>
      <c r="I31" s="116">
        <f t="shared" si="4"/>
        <v>4.8614127999999992</v>
      </c>
      <c r="J31" s="116">
        <f t="shared" si="4"/>
        <v>0</v>
      </c>
      <c r="K31" s="541"/>
      <c r="L31" s="444"/>
      <c r="M31" s="554"/>
    </row>
    <row r="32" spans="1:15" s="260" customFormat="1" ht="19.5" customHeight="1" x14ac:dyDescent="0.25">
      <c r="A32" s="560"/>
      <c r="B32" s="541"/>
      <c r="C32" s="541"/>
      <c r="D32" s="42">
        <v>2016</v>
      </c>
      <c r="E32" s="116">
        <f t="shared" si="5"/>
        <v>4.7940988999999998</v>
      </c>
      <c r="F32" s="116">
        <f t="shared" si="4"/>
        <v>0</v>
      </c>
      <c r="G32" s="116">
        <f t="shared" si="4"/>
        <v>0.4748252</v>
      </c>
      <c r="H32" s="116">
        <f t="shared" si="4"/>
        <v>0</v>
      </c>
      <c r="I32" s="116">
        <f t="shared" si="4"/>
        <v>4.3192737000000001</v>
      </c>
      <c r="J32" s="116">
        <f t="shared" si="4"/>
        <v>0</v>
      </c>
      <c r="K32" s="541"/>
      <c r="L32" s="444"/>
      <c r="M32" s="554"/>
    </row>
    <row r="33" spans="1:14" s="260" customFormat="1" ht="25.15" customHeight="1" x14ac:dyDescent="0.25">
      <c r="A33" s="560"/>
      <c r="B33" s="541"/>
      <c r="C33" s="541"/>
      <c r="D33" s="42">
        <v>2017</v>
      </c>
      <c r="E33" s="116">
        <f t="shared" si="5"/>
        <v>3.8271217700000002</v>
      </c>
      <c r="F33" s="116">
        <f t="shared" si="4"/>
        <v>0</v>
      </c>
      <c r="G33" s="116">
        <f t="shared" si="4"/>
        <v>2.158236</v>
      </c>
      <c r="H33" s="116">
        <f t="shared" si="4"/>
        <v>0</v>
      </c>
      <c r="I33" s="116">
        <f t="shared" si="4"/>
        <v>1.6688857700000002</v>
      </c>
      <c r="J33" s="116">
        <f t="shared" si="4"/>
        <v>0</v>
      </c>
      <c r="K33" s="541"/>
      <c r="L33" s="444"/>
      <c r="M33" s="554"/>
    </row>
    <row r="34" spans="1:14" s="260" customFormat="1" ht="25.15" customHeight="1" x14ac:dyDescent="0.25">
      <c r="A34" s="560"/>
      <c r="B34" s="541"/>
      <c r="C34" s="541"/>
      <c r="D34" s="42">
        <v>2018</v>
      </c>
      <c r="E34" s="116">
        <f t="shared" si="5"/>
        <v>9.1449013699999995</v>
      </c>
      <c r="F34" s="116">
        <f t="shared" si="4"/>
        <v>0</v>
      </c>
      <c r="G34" s="116">
        <f t="shared" si="4"/>
        <v>5.8035060300000003</v>
      </c>
      <c r="H34" s="116">
        <f t="shared" si="4"/>
        <v>0</v>
      </c>
      <c r="I34" s="116">
        <f t="shared" si="4"/>
        <v>3.3413953399999996</v>
      </c>
      <c r="J34" s="116">
        <f t="shared" si="4"/>
        <v>0</v>
      </c>
      <c r="K34" s="541"/>
      <c r="L34" s="444"/>
      <c r="M34" s="554"/>
    </row>
    <row r="35" spans="1:14" s="260" customFormat="1" ht="25.15" customHeight="1" x14ac:dyDescent="0.25">
      <c r="A35" s="560"/>
      <c r="B35" s="541"/>
      <c r="C35" s="541"/>
      <c r="D35" s="42">
        <v>2019</v>
      </c>
      <c r="E35" s="116">
        <f t="shared" si="5"/>
        <v>0.73913552999999999</v>
      </c>
      <c r="F35" s="116">
        <f t="shared" si="4"/>
        <v>0</v>
      </c>
      <c r="G35" s="116">
        <f t="shared" si="4"/>
        <v>0.41678828000000001</v>
      </c>
      <c r="H35" s="116">
        <f t="shared" si="4"/>
        <v>0</v>
      </c>
      <c r="I35" s="116">
        <f t="shared" si="4"/>
        <v>0.32234724999999997</v>
      </c>
      <c r="J35" s="116">
        <f t="shared" si="4"/>
        <v>0</v>
      </c>
      <c r="K35" s="541"/>
      <c r="L35" s="444"/>
      <c r="M35" s="554"/>
    </row>
    <row r="36" spans="1:14" s="260" customFormat="1" ht="27.6" customHeight="1" x14ac:dyDescent="0.25">
      <c r="A36" s="560"/>
      <c r="B36" s="541"/>
      <c r="C36" s="541"/>
      <c r="D36" s="42">
        <v>2020</v>
      </c>
      <c r="E36" s="116">
        <f t="shared" si="5"/>
        <v>1.5966251499999999</v>
      </c>
      <c r="F36" s="116">
        <f t="shared" si="4"/>
        <v>0</v>
      </c>
      <c r="G36" s="116">
        <f t="shared" si="4"/>
        <v>1.4369626199999999</v>
      </c>
      <c r="H36" s="116">
        <f t="shared" si="4"/>
        <v>0</v>
      </c>
      <c r="I36" s="116">
        <f t="shared" si="4"/>
        <v>0.15966253</v>
      </c>
      <c r="J36" s="116">
        <f t="shared" si="4"/>
        <v>0</v>
      </c>
      <c r="K36" s="541"/>
      <c r="L36" s="456"/>
      <c r="M36" s="558"/>
    </row>
    <row r="37" spans="1:14" s="260" customFormat="1" ht="27.6" customHeight="1" x14ac:dyDescent="0.25">
      <c r="A37" s="560"/>
      <c r="B37" s="541"/>
      <c r="C37" s="541"/>
      <c r="D37" s="42">
        <v>2021</v>
      </c>
      <c r="E37" s="116">
        <f t="shared" si="5"/>
        <v>0</v>
      </c>
      <c r="F37" s="116">
        <f t="shared" si="4"/>
        <v>0</v>
      </c>
      <c r="G37" s="116">
        <f t="shared" si="4"/>
        <v>0</v>
      </c>
      <c r="H37" s="116">
        <f t="shared" si="4"/>
        <v>0</v>
      </c>
      <c r="I37" s="116">
        <f t="shared" si="4"/>
        <v>0</v>
      </c>
      <c r="J37" s="116">
        <f t="shared" si="4"/>
        <v>0</v>
      </c>
      <c r="K37" s="541"/>
      <c r="L37" s="340"/>
      <c r="M37" s="346"/>
    </row>
    <row r="38" spans="1:14" s="260" customFormat="1" ht="27.6" customHeight="1" x14ac:dyDescent="0.25">
      <c r="A38" s="560"/>
      <c r="B38" s="541"/>
      <c r="C38" s="541"/>
      <c r="D38" s="42">
        <v>2022</v>
      </c>
      <c r="E38" s="116">
        <f t="shared" si="5"/>
        <v>0</v>
      </c>
      <c r="F38" s="116">
        <f t="shared" si="4"/>
        <v>0</v>
      </c>
      <c r="G38" s="116">
        <f t="shared" si="4"/>
        <v>0</v>
      </c>
      <c r="H38" s="116">
        <f t="shared" si="4"/>
        <v>0</v>
      </c>
      <c r="I38" s="116">
        <f t="shared" si="4"/>
        <v>0</v>
      </c>
      <c r="J38" s="116">
        <f t="shared" si="4"/>
        <v>0</v>
      </c>
      <c r="K38" s="541"/>
      <c r="L38" s="340"/>
      <c r="M38" s="346"/>
    </row>
    <row r="39" spans="1:14" s="260" customFormat="1" ht="27.6" customHeight="1" x14ac:dyDescent="0.25">
      <c r="A39" s="560"/>
      <c r="B39" s="541"/>
      <c r="C39" s="541"/>
      <c r="D39" s="42">
        <v>2023</v>
      </c>
      <c r="E39" s="116">
        <f t="shared" si="5"/>
        <v>0</v>
      </c>
      <c r="F39" s="116">
        <f t="shared" si="4"/>
        <v>0</v>
      </c>
      <c r="G39" s="116">
        <f t="shared" si="4"/>
        <v>0</v>
      </c>
      <c r="H39" s="116">
        <f t="shared" si="4"/>
        <v>0</v>
      </c>
      <c r="I39" s="116">
        <f t="shared" si="4"/>
        <v>0</v>
      </c>
      <c r="J39" s="116">
        <f t="shared" si="4"/>
        <v>0</v>
      </c>
      <c r="K39" s="541"/>
      <c r="L39" s="340"/>
      <c r="M39" s="346"/>
    </row>
    <row r="40" spans="1:14" s="260" customFormat="1" ht="27.6" customHeight="1" x14ac:dyDescent="0.25">
      <c r="A40" s="560"/>
      <c r="B40" s="541"/>
      <c r="C40" s="541"/>
      <c r="D40" s="42">
        <v>2024</v>
      </c>
      <c r="E40" s="116">
        <f>F40+G40+H40+I40+J40</f>
        <v>0</v>
      </c>
      <c r="F40" s="116">
        <f t="shared" si="4"/>
        <v>0</v>
      </c>
      <c r="G40" s="116">
        <f t="shared" si="4"/>
        <v>0</v>
      </c>
      <c r="H40" s="116">
        <f t="shared" si="4"/>
        <v>0</v>
      </c>
      <c r="I40" s="116">
        <f t="shared" si="4"/>
        <v>0</v>
      </c>
      <c r="J40" s="116">
        <f t="shared" si="4"/>
        <v>0</v>
      </c>
      <c r="K40" s="541"/>
      <c r="L40" s="340"/>
      <c r="M40" s="346"/>
    </row>
    <row r="41" spans="1:14" s="260" customFormat="1" ht="27.6" customHeight="1" x14ac:dyDescent="0.25">
      <c r="A41" s="560"/>
      <c r="B41" s="541"/>
      <c r="C41" s="541"/>
      <c r="D41" s="42">
        <v>2025</v>
      </c>
      <c r="E41" s="116">
        <f>F41+G41+H41+I41+J41</f>
        <v>0</v>
      </c>
      <c r="F41" s="116">
        <f>F58+F75+F92+F109+F126+F143+F160+F177+F194+F211+F262+F279+F296+F313</f>
        <v>0</v>
      </c>
      <c r="G41" s="116">
        <f t="shared" si="4"/>
        <v>0</v>
      </c>
      <c r="H41" s="116">
        <f t="shared" si="4"/>
        <v>0</v>
      </c>
      <c r="I41" s="116">
        <f t="shared" si="4"/>
        <v>0</v>
      </c>
      <c r="J41" s="116">
        <f t="shared" si="4"/>
        <v>0</v>
      </c>
      <c r="K41" s="541"/>
      <c r="L41" s="340"/>
      <c r="M41" s="346"/>
    </row>
    <row r="42" spans="1:14" s="260" customFormat="1" ht="27.6" customHeight="1" thickBot="1" x14ac:dyDescent="0.3">
      <c r="A42" s="560"/>
      <c r="B42" s="541"/>
      <c r="C42" s="541"/>
      <c r="D42" s="134">
        <v>2026</v>
      </c>
      <c r="E42" s="269">
        <f t="shared" ref="E42" si="6">F42+G42+H42+I42+J42</f>
        <v>0</v>
      </c>
      <c r="F42" s="116">
        <f>F59+F76+F93+F110+F127+F144+F161+F178+F195+F212+F263+F280+F297+F314</f>
        <v>0</v>
      </c>
      <c r="G42" s="116">
        <f t="shared" si="4"/>
        <v>0</v>
      </c>
      <c r="H42" s="116">
        <f t="shared" si="4"/>
        <v>0</v>
      </c>
      <c r="I42" s="116">
        <f t="shared" si="4"/>
        <v>0</v>
      </c>
      <c r="J42" s="116">
        <f t="shared" si="4"/>
        <v>0</v>
      </c>
      <c r="K42" s="542"/>
      <c r="L42" s="340"/>
      <c r="M42" s="346"/>
    </row>
    <row r="43" spans="1:14" ht="14.25" customHeight="1" x14ac:dyDescent="0.25">
      <c r="A43" s="591" t="s">
        <v>4</v>
      </c>
      <c r="B43" s="443" t="s">
        <v>116</v>
      </c>
      <c r="C43" s="443" t="s">
        <v>21</v>
      </c>
      <c r="D43" s="190" t="s">
        <v>5</v>
      </c>
      <c r="E43" s="191">
        <f>SUM(E44:E59)</f>
        <v>40.909621420000001</v>
      </c>
      <c r="F43" s="191">
        <f t="shared" ref="F43:J43" si="7">SUM(F44:F59)</f>
        <v>0</v>
      </c>
      <c r="G43" s="191">
        <f t="shared" si="7"/>
        <v>9.9117420299999992</v>
      </c>
      <c r="H43" s="191">
        <f t="shared" si="7"/>
        <v>0</v>
      </c>
      <c r="I43" s="191">
        <f t="shared" si="7"/>
        <v>30.997879390000001</v>
      </c>
      <c r="J43" s="191">
        <f t="shared" si="7"/>
        <v>0</v>
      </c>
      <c r="K43" s="519" t="s">
        <v>201</v>
      </c>
      <c r="L43" s="531" t="s">
        <v>22</v>
      </c>
      <c r="M43" s="553" t="s">
        <v>23</v>
      </c>
    </row>
    <row r="44" spans="1:14" x14ac:dyDescent="0.25">
      <c r="A44" s="557"/>
      <c r="B44" s="444"/>
      <c r="C44" s="444"/>
      <c r="D44" s="42">
        <v>2011</v>
      </c>
      <c r="E44" s="116">
        <f>F44+G44+H44+I44+J44</f>
        <v>7.78</v>
      </c>
      <c r="F44" s="56">
        <v>0</v>
      </c>
      <c r="G44" s="56">
        <v>1.95</v>
      </c>
      <c r="H44" s="56">
        <v>0</v>
      </c>
      <c r="I44" s="56">
        <v>5.83</v>
      </c>
      <c r="J44" s="56">
        <v>0</v>
      </c>
      <c r="K44" s="520"/>
      <c r="L44" s="532"/>
      <c r="M44" s="554"/>
    </row>
    <row r="45" spans="1:14" x14ac:dyDescent="0.25">
      <c r="A45" s="557"/>
      <c r="B45" s="444"/>
      <c r="C45" s="444"/>
      <c r="D45" s="42">
        <v>2012</v>
      </c>
      <c r="E45" s="116">
        <f t="shared" ref="E45:E59" si="8">F45+G45+H45+I45+J45</f>
        <v>5.5641439999999998</v>
      </c>
      <c r="F45" s="56">
        <v>0</v>
      </c>
      <c r="G45" s="56">
        <v>0</v>
      </c>
      <c r="H45" s="56">
        <v>0</v>
      </c>
      <c r="I45" s="56">
        <v>5.5641439999999998</v>
      </c>
      <c r="J45" s="56">
        <v>0</v>
      </c>
      <c r="K45" s="520"/>
      <c r="L45" s="532"/>
      <c r="M45" s="554"/>
    </row>
    <row r="46" spans="1:14" x14ac:dyDescent="0.25">
      <c r="A46" s="557"/>
      <c r="B46" s="444"/>
      <c r="C46" s="444"/>
      <c r="D46" s="42">
        <v>2013</v>
      </c>
      <c r="E46" s="116">
        <f t="shared" si="8"/>
        <v>1.51</v>
      </c>
      <c r="F46" s="56">
        <v>0</v>
      </c>
      <c r="G46" s="56">
        <v>0</v>
      </c>
      <c r="H46" s="56">
        <v>0</v>
      </c>
      <c r="I46" s="56">
        <v>1.51</v>
      </c>
      <c r="J46" s="56">
        <v>0</v>
      </c>
      <c r="K46" s="520"/>
      <c r="L46" s="532"/>
      <c r="M46" s="554"/>
    </row>
    <row r="47" spans="1:14" x14ac:dyDescent="0.25">
      <c r="A47" s="557"/>
      <c r="B47" s="444"/>
      <c r="C47" s="444"/>
      <c r="D47" s="42">
        <v>2014</v>
      </c>
      <c r="E47" s="116">
        <f t="shared" si="8"/>
        <v>7.3856835500000004</v>
      </c>
      <c r="F47" s="56">
        <v>0</v>
      </c>
      <c r="G47" s="56">
        <v>0</v>
      </c>
      <c r="H47" s="56">
        <v>0</v>
      </c>
      <c r="I47" s="56">
        <f>4.80806961+2.57761394</f>
        <v>7.3856835500000004</v>
      </c>
      <c r="J47" s="56">
        <v>0</v>
      </c>
      <c r="K47" s="520"/>
      <c r="L47" s="532"/>
      <c r="M47" s="597"/>
      <c r="N47" s="270"/>
    </row>
    <row r="48" spans="1:14" ht="16.5" customHeight="1" x14ac:dyDescent="0.25">
      <c r="A48" s="557"/>
      <c r="B48" s="444"/>
      <c r="C48" s="444"/>
      <c r="D48" s="42">
        <v>2015</v>
      </c>
      <c r="E48" s="116">
        <f t="shared" si="8"/>
        <v>4.8614127999999992</v>
      </c>
      <c r="F48" s="56">
        <v>0</v>
      </c>
      <c r="G48" s="56">
        <v>0</v>
      </c>
      <c r="H48" s="56">
        <v>0</v>
      </c>
      <c r="I48" s="56">
        <f>5.592-0.65-0.0805872</f>
        <v>4.8614127999999992</v>
      </c>
      <c r="J48" s="56">
        <v>0</v>
      </c>
      <c r="K48" s="520"/>
      <c r="L48" s="532"/>
      <c r="M48" s="554"/>
    </row>
    <row r="49" spans="1:15" ht="17.25" customHeight="1" x14ac:dyDescent="0.25">
      <c r="A49" s="557"/>
      <c r="B49" s="444"/>
      <c r="C49" s="444"/>
      <c r="D49" s="42">
        <v>2016</v>
      </c>
      <c r="E49" s="116">
        <f t="shared" si="8"/>
        <v>2.8512579000000002</v>
      </c>
      <c r="F49" s="56">
        <v>0</v>
      </c>
      <c r="G49" s="56">
        <v>0</v>
      </c>
      <c r="H49" s="56">
        <v>0</v>
      </c>
      <c r="I49" s="56">
        <f>3.541+0.1575-0.09691846+0.807377-1.52889965-0.02880099</f>
        <v>2.8512579000000002</v>
      </c>
      <c r="J49" s="56">
        <v>0</v>
      </c>
      <c r="K49" s="520"/>
      <c r="L49" s="532"/>
      <c r="M49" s="554"/>
      <c r="N49" s="271"/>
    </row>
    <row r="50" spans="1:15" ht="31.5" customHeight="1" x14ac:dyDescent="0.25">
      <c r="A50" s="557"/>
      <c r="B50" s="444"/>
      <c r="C50" s="444"/>
      <c r="D50" s="42">
        <v>2017</v>
      </c>
      <c r="E50" s="116">
        <f t="shared" si="8"/>
        <v>3.8271217700000002</v>
      </c>
      <c r="F50" s="56">
        <v>0</v>
      </c>
      <c r="G50" s="56">
        <f>2.1582+0.000036</f>
        <v>2.158236</v>
      </c>
      <c r="H50" s="56">
        <v>0</v>
      </c>
      <c r="I50" s="56">
        <f>0.79077787+0.65273908+2.39804-2.1582-0.01447485+0.00000367</f>
        <v>1.6688857700000002</v>
      </c>
      <c r="J50" s="56">
        <v>0</v>
      </c>
      <c r="K50" s="520"/>
      <c r="L50" s="532"/>
      <c r="M50" s="554"/>
      <c r="O50" s="272"/>
    </row>
    <row r="51" spans="1:15" ht="31.5" customHeight="1" x14ac:dyDescent="0.25">
      <c r="A51" s="557"/>
      <c r="B51" s="444"/>
      <c r="C51" s="444"/>
      <c r="D51" s="42">
        <v>2018</v>
      </c>
      <c r="E51" s="116">
        <f t="shared" si="8"/>
        <v>6.8276541499999999</v>
      </c>
      <c r="F51" s="56">
        <v>0</v>
      </c>
      <c r="G51" s="56">
        <f>6.02182945-0.21832342</f>
        <v>5.8035060300000003</v>
      </c>
      <c r="H51" s="56">
        <v>0</v>
      </c>
      <c r="I51" s="56">
        <f>1-1+1.06267579-0.03852765-0.00000002</f>
        <v>1.0241481199999998</v>
      </c>
      <c r="J51" s="56">
        <v>0</v>
      </c>
      <c r="K51" s="520"/>
      <c r="L51" s="532"/>
      <c r="M51" s="554"/>
      <c r="N51" s="273"/>
    </row>
    <row r="52" spans="1:15" ht="31.5" customHeight="1" x14ac:dyDescent="0.25">
      <c r="A52" s="557"/>
      <c r="B52" s="444"/>
      <c r="C52" s="444"/>
      <c r="D52" s="42">
        <v>2019</v>
      </c>
      <c r="E52" s="116">
        <f t="shared" si="8"/>
        <v>0.30234724999999996</v>
      </c>
      <c r="F52" s="56">
        <v>0</v>
      </c>
      <c r="G52" s="56">
        <v>0</v>
      </c>
      <c r="H52" s="56">
        <v>0</v>
      </c>
      <c r="I52" s="56">
        <f>0.5-0.4+0.340874-0.13852675</f>
        <v>0.30234724999999996</v>
      </c>
      <c r="J52" s="56">
        <v>0</v>
      </c>
      <c r="K52" s="520"/>
      <c r="L52" s="532"/>
      <c r="M52" s="554"/>
      <c r="N52" s="274"/>
    </row>
    <row r="53" spans="1:15" ht="31.5" customHeight="1" x14ac:dyDescent="0.25">
      <c r="A53" s="557"/>
      <c r="B53" s="444"/>
      <c r="C53" s="444"/>
      <c r="D53" s="42">
        <v>2020</v>
      </c>
      <c r="E53" s="116">
        <f t="shared" si="8"/>
        <v>0</v>
      </c>
      <c r="F53" s="56">
        <v>0</v>
      </c>
      <c r="G53" s="56">
        <v>0</v>
      </c>
      <c r="H53" s="56">
        <v>0</v>
      </c>
      <c r="I53" s="56">
        <f>0.5-0.5</f>
        <v>0</v>
      </c>
      <c r="J53" s="56">
        <v>0</v>
      </c>
      <c r="K53" s="520"/>
      <c r="L53" s="533"/>
      <c r="M53" s="558"/>
      <c r="N53" s="273"/>
    </row>
    <row r="54" spans="1:15" ht="31.5" customHeight="1" x14ac:dyDescent="0.25">
      <c r="A54" s="557"/>
      <c r="B54" s="444"/>
      <c r="C54" s="444"/>
      <c r="D54" s="42">
        <v>2021</v>
      </c>
      <c r="E54" s="116">
        <f t="shared" si="8"/>
        <v>0</v>
      </c>
      <c r="F54" s="56">
        <v>0</v>
      </c>
      <c r="G54" s="56">
        <v>0</v>
      </c>
      <c r="H54" s="56">
        <v>0</v>
      </c>
      <c r="I54" s="56">
        <f>0.45-0.45</f>
        <v>0</v>
      </c>
      <c r="J54" s="56">
        <v>0</v>
      </c>
      <c r="K54" s="520"/>
      <c r="L54" s="345"/>
      <c r="M54" s="346"/>
      <c r="N54" s="273"/>
    </row>
    <row r="55" spans="1:15" ht="31.5" customHeight="1" x14ac:dyDescent="0.25">
      <c r="A55" s="557"/>
      <c r="B55" s="444"/>
      <c r="C55" s="444"/>
      <c r="D55" s="42">
        <v>2022</v>
      </c>
      <c r="E55" s="116">
        <f t="shared" si="8"/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20"/>
      <c r="L55" s="345"/>
      <c r="M55" s="346"/>
      <c r="N55" s="273"/>
    </row>
    <row r="56" spans="1:15" ht="31.5" customHeight="1" x14ac:dyDescent="0.25">
      <c r="A56" s="557"/>
      <c r="B56" s="444"/>
      <c r="C56" s="444"/>
      <c r="D56" s="42">
        <v>2023</v>
      </c>
      <c r="E56" s="116">
        <f t="shared" si="8"/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20"/>
      <c r="L56" s="345"/>
      <c r="M56" s="346"/>
      <c r="N56" s="273"/>
    </row>
    <row r="57" spans="1:15" ht="31.5" customHeight="1" x14ac:dyDescent="0.25">
      <c r="A57" s="557"/>
      <c r="B57" s="444"/>
      <c r="C57" s="444"/>
      <c r="D57" s="42">
        <v>2024</v>
      </c>
      <c r="E57" s="116">
        <f t="shared" si="8"/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20"/>
      <c r="L57" s="345"/>
      <c r="M57" s="346"/>
      <c r="N57" s="273"/>
    </row>
    <row r="58" spans="1:15" ht="18.75" customHeight="1" x14ac:dyDescent="0.25">
      <c r="A58" s="557"/>
      <c r="B58" s="444"/>
      <c r="C58" s="444"/>
      <c r="D58" s="42">
        <v>2025</v>
      </c>
      <c r="E58" s="116">
        <f t="shared" si="8"/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20"/>
      <c r="L58" s="345"/>
      <c r="M58" s="346"/>
      <c r="N58" s="273"/>
    </row>
    <row r="59" spans="1:15" ht="18.75" customHeight="1" thickBot="1" x14ac:dyDescent="0.3">
      <c r="A59" s="592"/>
      <c r="B59" s="445"/>
      <c r="C59" s="445"/>
      <c r="D59" s="276">
        <v>2026</v>
      </c>
      <c r="E59" s="277">
        <f t="shared" si="8"/>
        <v>0</v>
      </c>
      <c r="F59" s="258">
        <v>0</v>
      </c>
      <c r="G59" s="258">
        <v>0</v>
      </c>
      <c r="H59" s="258">
        <v>0</v>
      </c>
      <c r="I59" s="258">
        <v>0</v>
      </c>
      <c r="J59" s="258">
        <v>0</v>
      </c>
      <c r="K59" s="521"/>
      <c r="L59" s="345"/>
      <c r="M59" s="346"/>
      <c r="N59" s="273"/>
    </row>
    <row r="60" spans="1:15" ht="31.5" customHeight="1" x14ac:dyDescent="0.25">
      <c r="A60" s="557" t="s">
        <v>54</v>
      </c>
      <c r="B60" s="444" t="s">
        <v>151</v>
      </c>
      <c r="C60" s="444"/>
      <c r="D60" s="351" t="s">
        <v>5</v>
      </c>
      <c r="E60" s="133">
        <f>SUM(E61:E76)</f>
        <v>0.41678828000000001</v>
      </c>
      <c r="F60" s="133">
        <f t="shared" ref="F60:J60" si="9">SUM(F61:F76)</f>
        <v>0</v>
      </c>
      <c r="G60" s="133">
        <f t="shared" si="9"/>
        <v>0.41678828000000001</v>
      </c>
      <c r="H60" s="133">
        <f t="shared" si="9"/>
        <v>0</v>
      </c>
      <c r="I60" s="133">
        <f t="shared" si="9"/>
        <v>0</v>
      </c>
      <c r="J60" s="133">
        <f t="shared" si="9"/>
        <v>0</v>
      </c>
      <c r="K60" s="443">
        <v>2019</v>
      </c>
      <c r="L60" s="340"/>
      <c r="M60" s="346"/>
    </row>
    <row r="61" spans="1:15" ht="31.5" customHeight="1" x14ac:dyDescent="0.25">
      <c r="A61" s="557"/>
      <c r="B61" s="444"/>
      <c r="C61" s="444"/>
      <c r="D61" s="42">
        <v>2011</v>
      </c>
      <c r="E61" s="116">
        <f>F61+G61+H61+I61+J61</f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444"/>
      <c r="L61" s="340"/>
      <c r="M61" s="346"/>
    </row>
    <row r="62" spans="1:15" ht="31.5" customHeight="1" x14ac:dyDescent="0.25">
      <c r="A62" s="557"/>
      <c r="B62" s="444"/>
      <c r="C62" s="444"/>
      <c r="D62" s="42">
        <v>2012</v>
      </c>
      <c r="E62" s="116">
        <f t="shared" ref="E62:E75" si="10">F62+G62+H62+I62+J62</f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444"/>
      <c r="L62" s="340"/>
      <c r="M62" s="346"/>
    </row>
    <row r="63" spans="1:15" ht="31.5" customHeight="1" x14ac:dyDescent="0.25">
      <c r="A63" s="557"/>
      <c r="B63" s="444"/>
      <c r="C63" s="444"/>
      <c r="D63" s="42">
        <v>2013</v>
      </c>
      <c r="E63" s="116">
        <f t="shared" si="10"/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444"/>
      <c r="L63" s="340"/>
      <c r="M63" s="346"/>
    </row>
    <row r="64" spans="1:15" ht="31.5" customHeight="1" x14ac:dyDescent="0.25">
      <c r="A64" s="557"/>
      <c r="B64" s="444"/>
      <c r="C64" s="444"/>
      <c r="D64" s="42">
        <v>2014</v>
      </c>
      <c r="E64" s="116">
        <f t="shared" si="10"/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444"/>
      <c r="L64" s="340"/>
      <c r="M64" s="346"/>
    </row>
    <row r="65" spans="1:14" ht="31.5" customHeight="1" x14ac:dyDescent="0.25">
      <c r="A65" s="557"/>
      <c r="B65" s="444"/>
      <c r="C65" s="444"/>
      <c r="D65" s="42">
        <v>2015</v>
      </c>
      <c r="E65" s="116">
        <f t="shared" si="10"/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444"/>
      <c r="L65" s="340"/>
      <c r="M65" s="346"/>
    </row>
    <row r="66" spans="1:14" ht="31.5" customHeight="1" x14ac:dyDescent="0.25">
      <c r="A66" s="557"/>
      <c r="B66" s="444"/>
      <c r="C66" s="444"/>
      <c r="D66" s="42">
        <v>2016</v>
      </c>
      <c r="E66" s="116">
        <f t="shared" si="10"/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444"/>
      <c r="L66" s="340"/>
      <c r="M66" s="346"/>
    </row>
    <row r="67" spans="1:14" ht="31.5" customHeight="1" x14ac:dyDescent="0.25">
      <c r="A67" s="557"/>
      <c r="B67" s="444"/>
      <c r="C67" s="444"/>
      <c r="D67" s="42">
        <v>2017</v>
      </c>
      <c r="E67" s="116">
        <f t="shared" si="10"/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444"/>
      <c r="L67" s="340"/>
      <c r="M67" s="346"/>
    </row>
    <row r="68" spans="1:14" ht="31.5" customHeight="1" x14ac:dyDescent="0.25">
      <c r="A68" s="557"/>
      <c r="B68" s="444"/>
      <c r="C68" s="444"/>
      <c r="D68" s="42">
        <v>2018</v>
      </c>
      <c r="E68" s="116">
        <f t="shared" si="10"/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444"/>
      <c r="L68" s="340"/>
      <c r="M68" s="346"/>
    </row>
    <row r="69" spans="1:14" ht="31.5" customHeight="1" x14ac:dyDescent="0.25">
      <c r="A69" s="557"/>
      <c r="B69" s="444"/>
      <c r="C69" s="444"/>
      <c r="D69" s="42">
        <v>2019</v>
      </c>
      <c r="E69" s="116">
        <f t="shared" si="10"/>
        <v>0.41678828000000001</v>
      </c>
      <c r="F69" s="56">
        <v>0</v>
      </c>
      <c r="G69" s="56">
        <f>0.4233504-0.00656212</f>
        <v>0.41678828000000001</v>
      </c>
      <c r="H69" s="56">
        <v>0</v>
      </c>
      <c r="I69" s="56">
        <v>0</v>
      </c>
      <c r="J69" s="56">
        <v>0</v>
      </c>
      <c r="K69" s="444"/>
      <c r="L69" s="340"/>
      <c r="M69" s="346"/>
      <c r="N69" s="273"/>
    </row>
    <row r="70" spans="1:14" ht="31.5" customHeight="1" x14ac:dyDescent="0.25">
      <c r="A70" s="557"/>
      <c r="B70" s="444"/>
      <c r="C70" s="444"/>
      <c r="D70" s="42">
        <v>2020</v>
      </c>
      <c r="E70" s="116">
        <f t="shared" si="10"/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444"/>
      <c r="L70" s="340"/>
      <c r="M70" s="346"/>
    </row>
    <row r="71" spans="1:14" ht="31.5" customHeight="1" x14ac:dyDescent="0.25">
      <c r="A71" s="557"/>
      <c r="B71" s="444"/>
      <c r="C71" s="444"/>
      <c r="D71" s="42">
        <v>2021</v>
      </c>
      <c r="E71" s="116">
        <f t="shared" si="10"/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444"/>
      <c r="L71" s="340"/>
      <c r="M71" s="346"/>
    </row>
    <row r="72" spans="1:14" ht="31.5" customHeight="1" x14ac:dyDescent="0.25">
      <c r="A72" s="557"/>
      <c r="B72" s="444"/>
      <c r="C72" s="444"/>
      <c r="D72" s="42">
        <v>2022</v>
      </c>
      <c r="E72" s="116">
        <f t="shared" si="10"/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444"/>
      <c r="L72" s="340"/>
      <c r="M72" s="346"/>
    </row>
    <row r="73" spans="1:14" ht="31.5" customHeight="1" x14ac:dyDescent="0.25">
      <c r="A73" s="557"/>
      <c r="B73" s="444"/>
      <c r="C73" s="444"/>
      <c r="D73" s="42">
        <v>2023</v>
      </c>
      <c r="E73" s="116">
        <f t="shared" si="10"/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444"/>
      <c r="L73" s="340"/>
      <c r="M73" s="346"/>
    </row>
    <row r="74" spans="1:14" ht="31.5" customHeight="1" x14ac:dyDescent="0.25">
      <c r="A74" s="557"/>
      <c r="B74" s="444"/>
      <c r="C74" s="444"/>
      <c r="D74" s="42">
        <v>2024</v>
      </c>
      <c r="E74" s="116">
        <f t="shared" si="10"/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444"/>
      <c r="L74" s="340"/>
      <c r="M74" s="346"/>
    </row>
    <row r="75" spans="1:14" ht="21.75" customHeight="1" x14ac:dyDescent="0.25">
      <c r="A75" s="557"/>
      <c r="B75" s="444"/>
      <c r="C75" s="444"/>
      <c r="D75" s="42">
        <v>2025</v>
      </c>
      <c r="E75" s="116">
        <f t="shared" si="10"/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444"/>
      <c r="L75" s="340"/>
      <c r="M75" s="346"/>
    </row>
    <row r="76" spans="1:14" ht="21.75" customHeight="1" thickBot="1" x14ac:dyDescent="0.3">
      <c r="A76" s="557"/>
      <c r="B76" s="444"/>
      <c r="C76" s="444"/>
      <c r="D76" s="134">
        <v>2026</v>
      </c>
      <c r="E76" s="269">
        <f>F76+G76+H76+I76+J76</f>
        <v>0</v>
      </c>
      <c r="F76" s="278">
        <v>0</v>
      </c>
      <c r="G76" s="278">
        <v>0</v>
      </c>
      <c r="H76" s="278">
        <v>0</v>
      </c>
      <c r="I76" s="278">
        <v>0</v>
      </c>
      <c r="J76" s="278">
        <v>0</v>
      </c>
      <c r="K76" s="445"/>
      <c r="L76" s="340"/>
      <c r="M76" s="346"/>
    </row>
    <row r="77" spans="1:14" ht="31.5" customHeight="1" x14ac:dyDescent="0.25">
      <c r="A77" s="591" t="s">
        <v>85</v>
      </c>
      <c r="B77" s="443" t="s">
        <v>88</v>
      </c>
      <c r="C77" s="443" t="s">
        <v>89</v>
      </c>
      <c r="D77" s="190" t="s">
        <v>5</v>
      </c>
      <c r="E77" s="191">
        <f>SUM(E78:E93)</f>
        <v>0.49981599999999998</v>
      </c>
      <c r="F77" s="191">
        <f t="shared" ref="F77:J77" si="11">SUM(F78:F93)</f>
        <v>0</v>
      </c>
      <c r="G77" s="191">
        <f t="shared" si="11"/>
        <v>0.4748252</v>
      </c>
      <c r="H77" s="191">
        <f t="shared" si="11"/>
        <v>0</v>
      </c>
      <c r="I77" s="191">
        <f t="shared" si="11"/>
        <v>2.4990800000000001E-2</v>
      </c>
      <c r="J77" s="191">
        <f t="shared" si="11"/>
        <v>0</v>
      </c>
      <c r="K77" s="519">
        <v>2016</v>
      </c>
      <c r="L77" s="345"/>
      <c r="M77" s="346"/>
    </row>
    <row r="78" spans="1:14" ht="31.5" customHeight="1" x14ac:dyDescent="0.25">
      <c r="A78" s="557"/>
      <c r="B78" s="444"/>
      <c r="C78" s="444"/>
      <c r="D78" s="42">
        <v>2011</v>
      </c>
      <c r="E78" s="116">
        <f>F78+G78+H78+I78+J78</f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20"/>
      <c r="L78" s="345"/>
      <c r="M78" s="346"/>
    </row>
    <row r="79" spans="1:14" ht="31.5" customHeight="1" x14ac:dyDescent="0.25">
      <c r="A79" s="557"/>
      <c r="B79" s="444"/>
      <c r="C79" s="444"/>
      <c r="D79" s="42">
        <v>2012</v>
      </c>
      <c r="E79" s="116">
        <f t="shared" ref="E79:E93" si="12">F79+G79+H79+I79+J79</f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20"/>
      <c r="L79" s="345"/>
      <c r="M79" s="346"/>
    </row>
    <row r="80" spans="1:14" ht="31.5" customHeight="1" x14ac:dyDescent="0.25">
      <c r="A80" s="557"/>
      <c r="B80" s="444"/>
      <c r="C80" s="444"/>
      <c r="D80" s="42">
        <v>2013</v>
      </c>
      <c r="E80" s="116">
        <f t="shared" si="12"/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20"/>
      <c r="L80" s="345"/>
      <c r="M80" s="346"/>
    </row>
    <row r="81" spans="1:14" ht="31.5" customHeight="1" x14ac:dyDescent="0.25">
      <c r="A81" s="557"/>
      <c r="B81" s="444"/>
      <c r="C81" s="444"/>
      <c r="D81" s="42">
        <v>2014</v>
      </c>
      <c r="E81" s="116">
        <f t="shared" si="12"/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20"/>
      <c r="L81" s="345"/>
      <c r="M81" s="346"/>
    </row>
    <row r="82" spans="1:14" ht="31.5" customHeight="1" x14ac:dyDescent="0.25">
      <c r="A82" s="557"/>
      <c r="B82" s="444"/>
      <c r="C82" s="444"/>
      <c r="D82" s="42">
        <v>2015</v>
      </c>
      <c r="E82" s="116">
        <f t="shared" si="12"/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20"/>
      <c r="L82" s="345"/>
      <c r="M82" s="346"/>
    </row>
    <row r="83" spans="1:14" ht="31.5" customHeight="1" x14ac:dyDescent="0.25">
      <c r="A83" s="557"/>
      <c r="B83" s="444"/>
      <c r="C83" s="444"/>
      <c r="D83" s="42">
        <v>2016</v>
      </c>
      <c r="E83" s="116">
        <f t="shared" si="12"/>
        <v>0.49981599999999998</v>
      </c>
      <c r="F83" s="56">
        <v>0</v>
      </c>
      <c r="G83" s="56">
        <v>0.4748252</v>
      </c>
      <c r="H83" s="56">
        <v>0</v>
      </c>
      <c r="I83" s="56">
        <v>2.4990800000000001E-2</v>
      </c>
      <c r="J83" s="56">
        <v>0</v>
      </c>
      <c r="K83" s="520"/>
      <c r="L83" s="345"/>
      <c r="M83" s="346"/>
      <c r="N83" s="279"/>
    </row>
    <row r="84" spans="1:14" ht="31.5" customHeight="1" x14ac:dyDescent="0.25">
      <c r="A84" s="557"/>
      <c r="B84" s="444"/>
      <c r="C84" s="444"/>
      <c r="D84" s="42">
        <v>2017</v>
      </c>
      <c r="E84" s="116">
        <f t="shared" si="12"/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20"/>
      <c r="L84" s="345"/>
      <c r="M84" s="346"/>
    </row>
    <row r="85" spans="1:14" ht="31.5" customHeight="1" x14ac:dyDescent="0.25">
      <c r="A85" s="557"/>
      <c r="B85" s="444"/>
      <c r="C85" s="444"/>
      <c r="D85" s="42">
        <v>2018</v>
      </c>
      <c r="E85" s="116">
        <f t="shared" si="12"/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20"/>
      <c r="L85" s="345"/>
      <c r="M85" s="346"/>
    </row>
    <row r="86" spans="1:14" ht="31.5" customHeight="1" x14ac:dyDescent="0.25">
      <c r="A86" s="557"/>
      <c r="B86" s="444"/>
      <c r="C86" s="444"/>
      <c r="D86" s="42">
        <v>2019</v>
      </c>
      <c r="E86" s="116">
        <f t="shared" si="12"/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20"/>
      <c r="L86" s="345"/>
      <c r="M86" s="346"/>
    </row>
    <row r="87" spans="1:14" ht="31.5" customHeight="1" x14ac:dyDescent="0.25">
      <c r="A87" s="557"/>
      <c r="B87" s="444"/>
      <c r="C87" s="444"/>
      <c r="D87" s="42">
        <v>2020</v>
      </c>
      <c r="E87" s="116">
        <f t="shared" si="12"/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20"/>
      <c r="L87" s="345"/>
      <c r="M87" s="346"/>
    </row>
    <row r="88" spans="1:14" ht="31.5" customHeight="1" x14ac:dyDescent="0.25">
      <c r="A88" s="557"/>
      <c r="B88" s="444"/>
      <c r="C88" s="444"/>
      <c r="D88" s="42">
        <v>2021</v>
      </c>
      <c r="E88" s="116">
        <f t="shared" si="12"/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20"/>
      <c r="L88" s="345"/>
      <c r="M88" s="346"/>
    </row>
    <row r="89" spans="1:14" ht="31.5" customHeight="1" x14ac:dyDescent="0.25">
      <c r="A89" s="557"/>
      <c r="B89" s="444"/>
      <c r="C89" s="444"/>
      <c r="D89" s="42">
        <v>2022</v>
      </c>
      <c r="E89" s="116">
        <f t="shared" si="12"/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20"/>
      <c r="L89" s="345"/>
      <c r="M89" s="346"/>
    </row>
    <row r="90" spans="1:14" ht="31.5" customHeight="1" x14ac:dyDescent="0.25">
      <c r="A90" s="557"/>
      <c r="B90" s="444"/>
      <c r="C90" s="444"/>
      <c r="D90" s="42">
        <v>2023</v>
      </c>
      <c r="E90" s="116">
        <f t="shared" si="12"/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20"/>
      <c r="L90" s="345"/>
      <c r="M90" s="346"/>
    </row>
    <row r="91" spans="1:14" ht="31.5" customHeight="1" x14ac:dyDescent="0.25">
      <c r="A91" s="557"/>
      <c r="B91" s="444"/>
      <c r="C91" s="444"/>
      <c r="D91" s="42">
        <v>2024</v>
      </c>
      <c r="E91" s="116">
        <f t="shared" si="12"/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20"/>
      <c r="L91" s="345"/>
      <c r="M91" s="346"/>
    </row>
    <row r="92" spans="1:14" ht="31.5" customHeight="1" x14ac:dyDescent="0.25">
      <c r="A92" s="557"/>
      <c r="B92" s="444"/>
      <c r="C92" s="444"/>
      <c r="D92" s="42">
        <v>2025</v>
      </c>
      <c r="E92" s="116">
        <f t="shared" si="12"/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20"/>
      <c r="L92" s="345"/>
      <c r="M92" s="346"/>
    </row>
    <row r="93" spans="1:14" ht="31.5" customHeight="1" thickBot="1" x14ac:dyDescent="0.3">
      <c r="A93" s="592"/>
      <c r="B93" s="445"/>
      <c r="C93" s="445"/>
      <c r="D93" s="276">
        <v>2026</v>
      </c>
      <c r="E93" s="277">
        <f t="shared" si="12"/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521"/>
      <c r="L93" s="345"/>
      <c r="M93" s="346"/>
    </row>
    <row r="94" spans="1:14" ht="20.45" customHeight="1" x14ac:dyDescent="0.25">
      <c r="A94" s="557" t="s">
        <v>20</v>
      </c>
      <c r="B94" s="444" t="s">
        <v>27</v>
      </c>
      <c r="C94" s="444" t="s">
        <v>26</v>
      </c>
      <c r="D94" s="351" t="s">
        <v>5</v>
      </c>
      <c r="E94" s="133">
        <f>SUM(E95:E110)</f>
        <v>6.1</v>
      </c>
      <c r="F94" s="133">
        <f t="shared" ref="F94:I94" si="13">SUM(F95:F110)</f>
        <v>0</v>
      </c>
      <c r="G94" s="133">
        <f t="shared" si="13"/>
        <v>0</v>
      </c>
      <c r="H94" s="133">
        <f t="shared" si="13"/>
        <v>0</v>
      </c>
      <c r="I94" s="133">
        <f t="shared" si="13"/>
        <v>6.1</v>
      </c>
      <c r="J94" s="133">
        <f>SUM(J95:J110)</f>
        <v>0</v>
      </c>
      <c r="K94" s="443" t="s">
        <v>74</v>
      </c>
      <c r="L94" s="495" t="s">
        <v>29</v>
      </c>
      <c r="M94" s="553" t="s">
        <v>28</v>
      </c>
    </row>
    <row r="95" spans="1:14" x14ac:dyDescent="0.25">
      <c r="A95" s="557"/>
      <c r="B95" s="444"/>
      <c r="C95" s="444"/>
      <c r="D95" s="42">
        <v>2011</v>
      </c>
      <c r="E95" s="116">
        <f>F95+G95+H95+I95+J95</f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444"/>
      <c r="L95" s="444"/>
      <c r="M95" s="554"/>
    </row>
    <row r="96" spans="1:14" x14ac:dyDescent="0.25">
      <c r="A96" s="557"/>
      <c r="B96" s="444"/>
      <c r="C96" s="444"/>
      <c r="D96" s="42">
        <v>2012</v>
      </c>
      <c r="E96" s="116">
        <f t="shared" ref="E96:E110" si="14">F96+G96+H96+I96+J96</f>
        <v>3.5</v>
      </c>
      <c r="F96" s="56">
        <v>0</v>
      </c>
      <c r="G96" s="56">
        <v>0</v>
      </c>
      <c r="H96" s="56">
        <v>0</v>
      </c>
      <c r="I96" s="56">
        <f>3.5</f>
        <v>3.5</v>
      </c>
      <c r="J96" s="56">
        <v>0</v>
      </c>
      <c r="K96" s="444"/>
      <c r="L96" s="444"/>
      <c r="M96" s="554"/>
    </row>
    <row r="97" spans="1:13" x14ac:dyDescent="0.25">
      <c r="A97" s="557"/>
      <c r="B97" s="444"/>
      <c r="C97" s="444"/>
      <c r="D97" s="42">
        <v>2013</v>
      </c>
      <c r="E97" s="116">
        <f t="shared" si="14"/>
        <v>2.6</v>
      </c>
      <c r="F97" s="56">
        <v>0</v>
      </c>
      <c r="G97" s="56">
        <v>0</v>
      </c>
      <c r="H97" s="56">
        <v>0</v>
      </c>
      <c r="I97" s="56">
        <v>2.6</v>
      </c>
      <c r="J97" s="56">
        <v>0</v>
      </c>
      <c r="K97" s="444"/>
      <c r="L97" s="444"/>
      <c r="M97" s="554"/>
    </row>
    <row r="98" spans="1:13" x14ac:dyDescent="0.25">
      <c r="A98" s="557"/>
      <c r="B98" s="444"/>
      <c r="C98" s="444"/>
      <c r="D98" s="42">
        <v>2014</v>
      </c>
      <c r="E98" s="116">
        <f t="shared" si="14"/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444"/>
      <c r="L98" s="444"/>
      <c r="M98" s="554"/>
    </row>
    <row r="99" spans="1:13" ht="14.25" customHeight="1" x14ac:dyDescent="0.25">
      <c r="A99" s="557"/>
      <c r="B99" s="444"/>
      <c r="C99" s="444"/>
      <c r="D99" s="42">
        <v>2015</v>
      </c>
      <c r="E99" s="116">
        <f t="shared" si="14"/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444"/>
      <c r="L99" s="444"/>
      <c r="M99" s="554"/>
    </row>
    <row r="100" spans="1:13" x14ac:dyDescent="0.25">
      <c r="A100" s="557"/>
      <c r="B100" s="444"/>
      <c r="C100" s="444"/>
      <c r="D100" s="42">
        <v>2016</v>
      </c>
      <c r="E100" s="116">
        <f t="shared" si="14"/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444"/>
      <c r="L100" s="444"/>
      <c r="M100" s="554"/>
    </row>
    <row r="101" spans="1:13" x14ac:dyDescent="0.25">
      <c r="A101" s="557"/>
      <c r="B101" s="444"/>
      <c r="C101" s="444"/>
      <c r="D101" s="42">
        <v>2017</v>
      </c>
      <c r="E101" s="116">
        <f t="shared" si="14"/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444"/>
      <c r="L101" s="444"/>
      <c r="M101" s="554"/>
    </row>
    <row r="102" spans="1:13" x14ac:dyDescent="0.25">
      <c r="A102" s="557"/>
      <c r="B102" s="444"/>
      <c r="C102" s="444"/>
      <c r="D102" s="42">
        <v>2018</v>
      </c>
      <c r="E102" s="116">
        <f t="shared" si="14"/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444"/>
      <c r="L102" s="444"/>
      <c r="M102" s="554"/>
    </row>
    <row r="103" spans="1:13" x14ac:dyDescent="0.25">
      <c r="A103" s="557"/>
      <c r="B103" s="444"/>
      <c r="C103" s="444"/>
      <c r="D103" s="42">
        <v>2019</v>
      </c>
      <c r="E103" s="116">
        <f t="shared" si="14"/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444"/>
      <c r="L103" s="444"/>
      <c r="M103" s="554"/>
    </row>
    <row r="104" spans="1:13" x14ac:dyDescent="0.25">
      <c r="A104" s="557"/>
      <c r="B104" s="444"/>
      <c r="C104" s="444"/>
      <c r="D104" s="42">
        <v>2020</v>
      </c>
      <c r="E104" s="116">
        <f t="shared" si="14"/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444"/>
      <c r="L104" s="456"/>
      <c r="M104" s="558"/>
    </row>
    <row r="105" spans="1:13" x14ac:dyDescent="0.25">
      <c r="A105" s="557"/>
      <c r="B105" s="444"/>
      <c r="C105" s="444"/>
      <c r="D105" s="42">
        <v>2021</v>
      </c>
      <c r="E105" s="116">
        <f t="shared" si="14"/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444"/>
      <c r="L105" s="340"/>
      <c r="M105" s="346"/>
    </row>
    <row r="106" spans="1:13" x14ac:dyDescent="0.25">
      <c r="A106" s="557"/>
      <c r="B106" s="444"/>
      <c r="C106" s="444"/>
      <c r="D106" s="42">
        <v>2022</v>
      </c>
      <c r="E106" s="116">
        <f t="shared" si="14"/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444"/>
      <c r="L106" s="340"/>
      <c r="M106" s="346"/>
    </row>
    <row r="107" spans="1:13" x14ac:dyDescent="0.25">
      <c r="A107" s="557"/>
      <c r="B107" s="444"/>
      <c r="C107" s="444"/>
      <c r="D107" s="42">
        <v>2023</v>
      </c>
      <c r="E107" s="116">
        <f t="shared" si="14"/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444"/>
      <c r="L107" s="340"/>
      <c r="M107" s="346"/>
    </row>
    <row r="108" spans="1:13" x14ac:dyDescent="0.25">
      <c r="A108" s="557"/>
      <c r="B108" s="444"/>
      <c r="C108" s="444"/>
      <c r="D108" s="42">
        <v>2024</v>
      </c>
      <c r="E108" s="116">
        <f t="shared" si="14"/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444"/>
      <c r="L108" s="340"/>
      <c r="M108" s="346"/>
    </row>
    <row r="109" spans="1:13" x14ac:dyDescent="0.25">
      <c r="A109" s="557"/>
      <c r="B109" s="444"/>
      <c r="C109" s="444"/>
      <c r="D109" s="42">
        <v>2025</v>
      </c>
      <c r="E109" s="116">
        <f t="shared" si="14"/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444"/>
      <c r="L109" s="340"/>
      <c r="M109" s="346"/>
    </row>
    <row r="110" spans="1:13" ht="15.75" thickBot="1" x14ac:dyDescent="0.3">
      <c r="A110" s="557"/>
      <c r="B110" s="444"/>
      <c r="C110" s="444"/>
      <c r="D110" s="134">
        <v>2026</v>
      </c>
      <c r="E110" s="269">
        <f t="shared" si="14"/>
        <v>0</v>
      </c>
      <c r="F110" s="278">
        <v>0</v>
      </c>
      <c r="G110" s="278">
        <v>0</v>
      </c>
      <c r="H110" s="278">
        <v>0</v>
      </c>
      <c r="I110" s="278">
        <v>0</v>
      </c>
      <c r="J110" s="278">
        <v>0</v>
      </c>
      <c r="K110" s="445"/>
      <c r="L110" s="340"/>
      <c r="M110" s="346"/>
    </row>
    <row r="111" spans="1:13" ht="24.75" customHeight="1" x14ac:dyDescent="0.25">
      <c r="A111" s="591" t="s">
        <v>24</v>
      </c>
      <c r="B111" s="443" t="s">
        <v>117</v>
      </c>
      <c r="C111" s="443" t="s">
        <v>118</v>
      </c>
      <c r="D111" s="190" t="s">
        <v>5</v>
      </c>
      <c r="E111" s="191">
        <f>SUM(E112:E127)</f>
        <v>9.8000000000000004E-2</v>
      </c>
      <c r="F111" s="191">
        <f t="shared" ref="F111:J111" si="15">SUM(F112:F127)</f>
        <v>0</v>
      </c>
      <c r="G111" s="191">
        <f t="shared" si="15"/>
        <v>0</v>
      </c>
      <c r="H111" s="191">
        <f t="shared" si="15"/>
        <v>0</v>
      </c>
      <c r="I111" s="191">
        <f t="shared" si="15"/>
        <v>9.8000000000000004E-2</v>
      </c>
      <c r="J111" s="191">
        <f t="shared" si="15"/>
        <v>0</v>
      </c>
      <c r="K111" s="519">
        <v>2018</v>
      </c>
      <c r="L111" s="345"/>
      <c r="M111" s="346"/>
    </row>
    <row r="112" spans="1:13" x14ac:dyDescent="0.25">
      <c r="A112" s="557"/>
      <c r="B112" s="444"/>
      <c r="C112" s="444"/>
      <c r="D112" s="42">
        <v>2011</v>
      </c>
      <c r="E112" s="116">
        <f>F112+G112+H112+I112+J112</f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20"/>
      <c r="L112" s="345"/>
      <c r="M112" s="346"/>
    </row>
    <row r="113" spans="1:14" x14ac:dyDescent="0.25">
      <c r="A113" s="557"/>
      <c r="B113" s="444"/>
      <c r="C113" s="444"/>
      <c r="D113" s="42">
        <v>2012</v>
      </c>
      <c r="E113" s="116">
        <f t="shared" ref="E113:E127" si="16">F113+G113+H113+I113+J113</f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20"/>
      <c r="L113" s="345"/>
      <c r="M113" s="346"/>
    </row>
    <row r="114" spans="1:14" x14ac:dyDescent="0.25">
      <c r="A114" s="557"/>
      <c r="B114" s="444"/>
      <c r="C114" s="444"/>
      <c r="D114" s="42">
        <v>2013</v>
      </c>
      <c r="E114" s="116">
        <f t="shared" si="16"/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20"/>
      <c r="L114" s="345"/>
      <c r="M114" s="346"/>
    </row>
    <row r="115" spans="1:14" x14ac:dyDescent="0.25">
      <c r="A115" s="557"/>
      <c r="B115" s="444"/>
      <c r="C115" s="444"/>
      <c r="D115" s="42">
        <v>2014</v>
      </c>
      <c r="E115" s="116">
        <f t="shared" si="16"/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20"/>
      <c r="L115" s="345"/>
      <c r="M115" s="346"/>
    </row>
    <row r="116" spans="1:14" x14ac:dyDescent="0.25">
      <c r="A116" s="557"/>
      <c r="B116" s="444"/>
      <c r="C116" s="444"/>
      <c r="D116" s="42">
        <v>2015</v>
      </c>
      <c r="E116" s="116">
        <f t="shared" si="16"/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20"/>
      <c r="L116" s="345"/>
      <c r="M116" s="346"/>
    </row>
    <row r="117" spans="1:14" x14ac:dyDescent="0.25">
      <c r="A117" s="557"/>
      <c r="B117" s="444"/>
      <c r="C117" s="444"/>
      <c r="D117" s="42">
        <v>2016</v>
      </c>
      <c r="E117" s="116">
        <f t="shared" si="16"/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20"/>
      <c r="L117" s="345"/>
      <c r="M117" s="346"/>
    </row>
    <row r="118" spans="1:14" x14ac:dyDescent="0.25">
      <c r="A118" s="557"/>
      <c r="B118" s="444"/>
      <c r="C118" s="444"/>
      <c r="D118" s="42">
        <v>2017</v>
      </c>
      <c r="E118" s="116">
        <f t="shared" si="16"/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20"/>
      <c r="L118" s="345"/>
      <c r="M118" s="346"/>
    </row>
    <row r="119" spans="1:14" x14ac:dyDescent="0.25">
      <c r="A119" s="557"/>
      <c r="B119" s="444"/>
      <c r="C119" s="444"/>
      <c r="D119" s="42">
        <v>2018</v>
      </c>
      <c r="E119" s="116">
        <f t="shared" si="16"/>
        <v>9.8000000000000004E-2</v>
      </c>
      <c r="F119" s="56">
        <v>0</v>
      </c>
      <c r="G119" s="56">
        <v>0</v>
      </c>
      <c r="H119" s="56">
        <v>0</v>
      </c>
      <c r="I119" s="56">
        <f>0.099-0.001</f>
        <v>9.8000000000000004E-2</v>
      </c>
      <c r="J119" s="56">
        <v>0</v>
      </c>
      <c r="K119" s="520"/>
      <c r="L119" s="345"/>
      <c r="M119" s="346"/>
      <c r="N119" s="273"/>
    </row>
    <row r="120" spans="1:14" x14ac:dyDescent="0.25">
      <c r="A120" s="557"/>
      <c r="B120" s="444"/>
      <c r="C120" s="444"/>
      <c r="D120" s="42">
        <v>2019</v>
      </c>
      <c r="E120" s="116">
        <f t="shared" si="16"/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20"/>
      <c r="L120" s="345"/>
      <c r="M120" s="346"/>
    </row>
    <row r="121" spans="1:14" x14ac:dyDescent="0.25">
      <c r="A121" s="557"/>
      <c r="B121" s="444"/>
      <c r="C121" s="444"/>
      <c r="D121" s="42">
        <v>2020</v>
      </c>
      <c r="E121" s="116">
        <f t="shared" si="16"/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20"/>
      <c r="L121" s="345"/>
      <c r="M121" s="346"/>
    </row>
    <row r="122" spans="1:14" x14ac:dyDescent="0.25">
      <c r="A122" s="557"/>
      <c r="B122" s="444"/>
      <c r="C122" s="444"/>
      <c r="D122" s="42">
        <v>2021</v>
      </c>
      <c r="E122" s="116">
        <f t="shared" si="16"/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20"/>
      <c r="L122" s="345"/>
      <c r="M122" s="346"/>
    </row>
    <row r="123" spans="1:14" x14ac:dyDescent="0.25">
      <c r="A123" s="557"/>
      <c r="B123" s="444"/>
      <c r="C123" s="444"/>
      <c r="D123" s="42">
        <v>2022</v>
      </c>
      <c r="E123" s="116">
        <f t="shared" si="16"/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20"/>
      <c r="L123" s="345"/>
      <c r="M123" s="346"/>
    </row>
    <row r="124" spans="1:14" x14ac:dyDescent="0.25">
      <c r="A124" s="557"/>
      <c r="B124" s="444"/>
      <c r="C124" s="444"/>
      <c r="D124" s="42">
        <v>2023</v>
      </c>
      <c r="E124" s="116">
        <f t="shared" si="16"/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20"/>
      <c r="L124" s="345"/>
      <c r="M124" s="346"/>
    </row>
    <row r="125" spans="1:14" x14ac:dyDescent="0.25">
      <c r="A125" s="557"/>
      <c r="B125" s="444"/>
      <c r="C125" s="444"/>
      <c r="D125" s="42">
        <v>2024</v>
      </c>
      <c r="E125" s="116">
        <f t="shared" si="16"/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20"/>
      <c r="L125" s="345"/>
      <c r="M125" s="346"/>
    </row>
    <row r="126" spans="1:14" x14ac:dyDescent="0.25">
      <c r="A126" s="557"/>
      <c r="B126" s="444"/>
      <c r="C126" s="444"/>
      <c r="D126" s="42">
        <v>2025</v>
      </c>
      <c r="E126" s="116">
        <f t="shared" si="16"/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20"/>
      <c r="L126" s="345"/>
      <c r="M126" s="346"/>
    </row>
    <row r="127" spans="1:14" ht="15.75" thickBot="1" x14ac:dyDescent="0.3">
      <c r="A127" s="592"/>
      <c r="B127" s="445"/>
      <c r="C127" s="445"/>
      <c r="D127" s="276">
        <v>2026</v>
      </c>
      <c r="E127" s="277">
        <f t="shared" si="16"/>
        <v>0</v>
      </c>
      <c r="F127" s="258">
        <v>0</v>
      </c>
      <c r="G127" s="258">
        <v>0</v>
      </c>
      <c r="H127" s="258">
        <v>0</v>
      </c>
      <c r="I127" s="258">
        <v>0</v>
      </c>
      <c r="J127" s="258">
        <v>0</v>
      </c>
      <c r="K127" s="521"/>
      <c r="L127" s="345"/>
      <c r="M127" s="346"/>
    </row>
    <row r="128" spans="1:14" ht="25.5" customHeight="1" x14ac:dyDescent="0.25">
      <c r="A128" s="557" t="s">
        <v>25</v>
      </c>
      <c r="B128" s="444" t="s">
        <v>132</v>
      </c>
      <c r="C128" s="444" t="s">
        <v>118</v>
      </c>
      <c r="D128" s="351" t="s">
        <v>5</v>
      </c>
      <c r="E128" s="133">
        <f>SUM(E129:E144)</f>
        <v>1.9218832699999999</v>
      </c>
      <c r="F128" s="133">
        <f t="shared" ref="F128:J128" si="17">SUM(F129:F144)</f>
        <v>0</v>
      </c>
      <c r="G128" s="133">
        <f t="shared" si="17"/>
        <v>0</v>
      </c>
      <c r="H128" s="133">
        <f t="shared" si="17"/>
        <v>0</v>
      </c>
      <c r="I128" s="133">
        <f t="shared" si="17"/>
        <v>1.9218832699999999</v>
      </c>
      <c r="J128" s="133">
        <f t="shared" si="17"/>
        <v>0</v>
      </c>
      <c r="K128" s="443">
        <v>2018</v>
      </c>
      <c r="L128" s="340"/>
      <c r="M128" s="346"/>
    </row>
    <row r="129" spans="1:14" x14ac:dyDescent="0.25">
      <c r="A129" s="557"/>
      <c r="B129" s="444"/>
      <c r="C129" s="444"/>
      <c r="D129" s="42">
        <v>2011</v>
      </c>
      <c r="E129" s="116">
        <f>F129+G129+H129+I129+J129</f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444"/>
      <c r="L129" s="340"/>
      <c r="M129" s="346"/>
    </row>
    <row r="130" spans="1:14" x14ac:dyDescent="0.25">
      <c r="A130" s="557"/>
      <c r="B130" s="444"/>
      <c r="C130" s="444"/>
      <c r="D130" s="42">
        <v>2012</v>
      </c>
      <c r="E130" s="116">
        <f t="shared" ref="E130:E144" si="18">F130+G130+H130+I130+J130</f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444"/>
      <c r="L130" s="340"/>
      <c r="M130" s="346"/>
    </row>
    <row r="131" spans="1:14" x14ac:dyDescent="0.25">
      <c r="A131" s="557"/>
      <c r="B131" s="444"/>
      <c r="C131" s="444"/>
      <c r="D131" s="42">
        <v>2013</v>
      </c>
      <c r="E131" s="116">
        <f t="shared" si="18"/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444"/>
      <c r="L131" s="340"/>
      <c r="M131" s="346"/>
    </row>
    <row r="132" spans="1:14" x14ac:dyDescent="0.25">
      <c r="A132" s="557"/>
      <c r="B132" s="444"/>
      <c r="C132" s="444"/>
      <c r="D132" s="42">
        <v>2014</v>
      </c>
      <c r="E132" s="116">
        <f t="shared" si="18"/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444"/>
      <c r="L132" s="340"/>
      <c r="M132" s="346"/>
    </row>
    <row r="133" spans="1:14" x14ac:dyDescent="0.25">
      <c r="A133" s="557"/>
      <c r="B133" s="444"/>
      <c r="C133" s="444"/>
      <c r="D133" s="42">
        <v>2015</v>
      </c>
      <c r="E133" s="116">
        <f t="shared" si="18"/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444"/>
      <c r="L133" s="340"/>
      <c r="M133" s="346"/>
    </row>
    <row r="134" spans="1:14" x14ac:dyDescent="0.25">
      <c r="A134" s="557"/>
      <c r="B134" s="444"/>
      <c r="C134" s="444"/>
      <c r="D134" s="42">
        <v>2016</v>
      </c>
      <c r="E134" s="116">
        <f t="shared" si="18"/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444"/>
      <c r="L134" s="340"/>
      <c r="M134" s="346"/>
    </row>
    <row r="135" spans="1:14" x14ac:dyDescent="0.25">
      <c r="A135" s="557"/>
      <c r="B135" s="444"/>
      <c r="C135" s="444"/>
      <c r="D135" s="42">
        <v>2017</v>
      </c>
      <c r="E135" s="116">
        <f t="shared" si="18"/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444"/>
      <c r="L135" s="340"/>
      <c r="M135" s="346"/>
    </row>
    <row r="136" spans="1:14" x14ac:dyDescent="0.25">
      <c r="A136" s="557"/>
      <c r="B136" s="444"/>
      <c r="C136" s="444"/>
      <c r="D136" s="42">
        <v>2018</v>
      </c>
      <c r="E136" s="116">
        <f t="shared" si="18"/>
        <v>1.9218832699999999</v>
      </c>
      <c r="F136" s="56">
        <v>0</v>
      </c>
      <c r="G136" s="56">
        <v>0</v>
      </c>
      <c r="H136" s="56">
        <v>0</v>
      </c>
      <c r="I136" s="56">
        <f>1.74796114+0.17392213</f>
        <v>1.9218832699999999</v>
      </c>
      <c r="J136" s="56">
        <v>0</v>
      </c>
      <c r="K136" s="444"/>
      <c r="L136" s="340"/>
      <c r="M136" s="346"/>
      <c r="N136" s="273"/>
    </row>
    <row r="137" spans="1:14" x14ac:dyDescent="0.25">
      <c r="A137" s="557"/>
      <c r="B137" s="444"/>
      <c r="C137" s="444"/>
      <c r="D137" s="42">
        <v>2019</v>
      </c>
      <c r="E137" s="116">
        <f t="shared" si="18"/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444"/>
      <c r="L137" s="340"/>
      <c r="M137" s="346"/>
    </row>
    <row r="138" spans="1:14" x14ac:dyDescent="0.25">
      <c r="A138" s="557"/>
      <c r="B138" s="444"/>
      <c r="C138" s="444"/>
      <c r="D138" s="42">
        <v>2020</v>
      </c>
      <c r="E138" s="116">
        <f t="shared" si="18"/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444"/>
      <c r="L138" s="340"/>
      <c r="M138" s="346"/>
    </row>
    <row r="139" spans="1:14" x14ac:dyDescent="0.25">
      <c r="A139" s="557"/>
      <c r="B139" s="444"/>
      <c r="C139" s="444"/>
      <c r="D139" s="42">
        <v>2021</v>
      </c>
      <c r="E139" s="116">
        <f t="shared" si="18"/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444"/>
      <c r="L139" s="340"/>
      <c r="M139" s="346"/>
    </row>
    <row r="140" spans="1:14" x14ac:dyDescent="0.25">
      <c r="A140" s="557"/>
      <c r="B140" s="444"/>
      <c r="C140" s="444"/>
      <c r="D140" s="42">
        <v>2022</v>
      </c>
      <c r="E140" s="116">
        <f t="shared" si="18"/>
        <v>0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444"/>
      <c r="L140" s="340"/>
      <c r="M140" s="346"/>
    </row>
    <row r="141" spans="1:14" x14ac:dyDescent="0.25">
      <c r="A141" s="557"/>
      <c r="B141" s="444"/>
      <c r="C141" s="444"/>
      <c r="D141" s="42">
        <v>2023</v>
      </c>
      <c r="E141" s="116">
        <f t="shared" si="18"/>
        <v>0</v>
      </c>
      <c r="F141" s="56">
        <v>0</v>
      </c>
      <c r="G141" s="56">
        <v>0</v>
      </c>
      <c r="H141" s="56">
        <v>0</v>
      </c>
      <c r="I141" s="56">
        <v>0</v>
      </c>
      <c r="J141" s="56">
        <v>0</v>
      </c>
      <c r="K141" s="444"/>
      <c r="L141" s="340"/>
      <c r="M141" s="346"/>
    </row>
    <row r="142" spans="1:14" x14ac:dyDescent="0.25">
      <c r="A142" s="557"/>
      <c r="B142" s="444"/>
      <c r="C142" s="444"/>
      <c r="D142" s="42">
        <v>2024</v>
      </c>
      <c r="E142" s="116">
        <f t="shared" si="18"/>
        <v>0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444"/>
      <c r="L142" s="340"/>
      <c r="M142" s="346"/>
    </row>
    <row r="143" spans="1:14" x14ac:dyDescent="0.25">
      <c r="A143" s="557"/>
      <c r="B143" s="444"/>
      <c r="C143" s="444"/>
      <c r="D143" s="42">
        <v>2025</v>
      </c>
      <c r="E143" s="116">
        <f t="shared" si="18"/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444"/>
      <c r="L143" s="340"/>
      <c r="M143" s="346"/>
    </row>
    <row r="144" spans="1:14" ht="15.75" thickBot="1" x14ac:dyDescent="0.3">
      <c r="A144" s="557"/>
      <c r="B144" s="444"/>
      <c r="C144" s="444"/>
      <c r="D144" s="134">
        <v>2026</v>
      </c>
      <c r="E144" s="269">
        <f t="shared" si="18"/>
        <v>0</v>
      </c>
      <c r="F144" s="278">
        <v>0</v>
      </c>
      <c r="G144" s="278">
        <v>0</v>
      </c>
      <c r="H144" s="278">
        <v>0</v>
      </c>
      <c r="I144" s="278">
        <v>0</v>
      </c>
      <c r="J144" s="278">
        <v>0</v>
      </c>
      <c r="K144" s="445"/>
      <c r="L144" s="340"/>
      <c r="M144" s="346"/>
    </row>
    <row r="145" spans="1:14" ht="28.5" customHeight="1" x14ac:dyDescent="0.25">
      <c r="A145" s="591" t="s">
        <v>94</v>
      </c>
      <c r="B145" s="443" t="s">
        <v>127</v>
      </c>
      <c r="C145" s="443"/>
      <c r="D145" s="190" t="s">
        <v>5</v>
      </c>
      <c r="E145" s="191">
        <f>SUM(E146:E161)</f>
        <v>0.123904</v>
      </c>
      <c r="F145" s="191">
        <f t="shared" ref="F145:J145" si="19">SUM(F146:F161)</f>
        <v>0</v>
      </c>
      <c r="G145" s="191">
        <f t="shared" si="19"/>
        <v>0</v>
      </c>
      <c r="H145" s="191">
        <f t="shared" si="19"/>
        <v>0</v>
      </c>
      <c r="I145" s="191">
        <f t="shared" si="19"/>
        <v>0.123904</v>
      </c>
      <c r="J145" s="191">
        <f t="shared" si="19"/>
        <v>0</v>
      </c>
      <c r="K145" s="519">
        <v>2018</v>
      </c>
      <c r="L145" s="345"/>
      <c r="M145" s="346"/>
    </row>
    <row r="146" spans="1:14" x14ac:dyDescent="0.25">
      <c r="A146" s="557"/>
      <c r="B146" s="444"/>
      <c r="C146" s="444"/>
      <c r="D146" s="42">
        <v>2011</v>
      </c>
      <c r="E146" s="116">
        <f>F146+G146+H146+I146+J146</f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20"/>
      <c r="L146" s="345"/>
      <c r="M146" s="346"/>
    </row>
    <row r="147" spans="1:14" x14ac:dyDescent="0.25">
      <c r="A147" s="557"/>
      <c r="B147" s="444"/>
      <c r="C147" s="444"/>
      <c r="D147" s="42">
        <v>2012</v>
      </c>
      <c r="E147" s="116">
        <f t="shared" ref="E147:E161" si="20">F147+G147+H147+I147+J147</f>
        <v>0</v>
      </c>
      <c r="F147" s="56">
        <v>0</v>
      </c>
      <c r="G147" s="56">
        <v>0</v>
      </c>
      <c r="H147" s="56">
        <v>0</v>
      </c>
      <c r="I147" s="56">
        <v>0</v>
      </c>
      <c r="J147" s="56">
        <v>0</v>
      </c>
      <c r="K147" s="520"/>
      <c r="L147" s="345"/>
      <c r="M147" s="346"/>
    </row>
    <row r="148" spans="1:14" x14ac:dyDescent="0.25">
      <c r="A148" s="557"/>
      <c r="B148" s="444"/>
      <c r="C148" s="444"/>
      <c r="D148" s="42">
        <v>2013</v>
      </c>
      <c r="E148" s="116">
        <f t="shared" si="20"/>
        <v>0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20"/>
      <c r="L148" s="345"/>
      <c r="M148" s="346"/>
    </row>
    <row r="149" spans="1:14" x14ac:dyDescent="0.25">
      <c r="A149" s="557"/>
      <c r="B149" s="444"/>
      <c r="C149" s="444"/>
      <c r="D149" s="42">
        <v>2014</v>
      </c>
      <c r="E149" s="116">
        <f t="shared" si="20"/>
        <v>0</v>
      </c>
      <c r="F149" s="56">
        <v>0</v>
      </c>
      <c r="G149" s="56">
        <v>0</v>
      </c>
      <c r="H149" s="56">
        <v>0</v>
      </c>
      <c r="I149" s="56">
        <v>0</v>
      </c>
      <c r="J149" s="56">
        <v>0</v>
      </c>
      <c r="K149" s="520"/>
      <c r="L149" s="345"/>
      <c r="M149" s="346"/>
    </row>
    <row r="150" spans="1:14" x14ac:dyDescent="0.25">
      <c r="A150" s="557"/>
      <c r="B150" s="444"/>
      <c r="C150" s="444"/>
      <c r="D150" s="42">
        <v>2015</v>
      </c>
      <c r="E150" s="116">
        <f t="shared" si="20"/>
        <v>0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20"/>
      <c r="L150" s="345"/>
      <c r="M150" s="346"/>
    </row>
    <row r="151" spans="1:14" x14ac:dyDescent="0.25">
      <c r="A151" s="557"/>
      <c r="B151" s="444"/>
      <c r="C151" s="444"/>
      <c r="D151" s="42">
        <v>2016</v>
      </c>
      <c r="E151" s="116">
        <f t="shared" si="20"/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20"/>
      <c r="L151" s="345"/>
      <c r="M151" s="346"/>
    </row>
    <row r="152" spans="1:14" x14ac:dyDescent="0.25">
      <c r="A152" s="557"/>
      <c r="B152" s="444"/>
      <c r="C152" s="444"/>
      <c r="D152" s="42">
        <v>2017</v>
      </c>
      <c r="E152" s="116">
        <f t="shared" si="20"/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20"/>
      <c r="L152" s="345"/>
      <c r="M152" s="346"/>
    </row>
    <row r="153" spans="1:14" x14ac:dyDescent="0.25">
      <c r="A153" s="557"/>
      <c r="B153" s="444"/>
      <c r="C153" s="444"/>
      <c r="D153" s="42">
        <v>2018</v>
      </c>
      <c r="E153" s="116">
        <f t="shared" si="20"/>
        <v>0.123904</v>
      </c>
      <c r="F153" s="56">
        <v>0</v>
      </c>
      <c r="G153" s="56">
        <v>0</v>
      </c>
      <c r="H153" s="56">
        <v>0</v>
      </c>
      <c r="I153" s="56">
        <v>0.123904</v>
      </c>
      <c r="J153" s="56">
        <v>0</v>
      </c>
      <c r="K153" s="520"/>
      <c r="L153" s="345"/>
      <c r="M153" s="346"/>
      <c r="N153" s="273"/>
    </row>
    <row r="154" spans="1:14" x14ac:dyDescent="0.25">
      <c r="A154" s="557"/>
      <c r="B154" s="444"/>
      <c r="C154" s="444"/>
      <c r="D154" s="42">
        <v>2019</v>
      </c>
      <c r="E154" s="116">
        <f t="shared" si="20"/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20"/>
      <c r="L154" s="345"/>
      <c r="M154" s="346"/>
    </row>
    <row r="155" spans="1:14" x14ac:dyDescent="0.25">
      <c r="A155" s="557"/>
      <c r="B155" s="444"/>
      <c r="C155" s="444"/>
      <c r="D155" s="42">
        <v>2020</v>
      </c>
      <c r="E155" s="116">
        <f t="shared" si="20"/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20"/>
      <c r="L155" s="345"/>
      <c r="M155" s="346"/>
    </row>
    <row r="156" spans="1:14" x14ac:dyDescent="0.25">
      <c r="A156" s="557"/>
      <c r="B156" s="444"/>
      <c r="C156" s="444"/>
      <c r="D156" s="42">
        <v>2021</v>
      </c>
      <c r="E156" s="116">
        <f t="shared" si="20"/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20"/>
      <c r="L156" s="345"/>
      <c r="M156" s="346"/>
    </row>
    <row r="157" spans="1:14" x14ac:dyDescent="0.25">
      <c r="A157" s="557"/>
      <c r="B157" s="444"/>
      <c r="C157" s="444"/>
      <c r="D157" s="42">
        <v>2022</v>
      </c>
      <c r="E157" s="116">
        <f t="shared" si="20"/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20"/>
      <c r="L157" s="345"/>
      <c r="M157" s="346"/>
    </row>
    <row r="158" spans="1:14" x14ac:dyDescent="0.25">
      <c r="A158" s="557"/>
      <c r="B158" s="444"/>
      <c r="C158" s="444"/>
      <c r="D158" s="42">
        <v>2023</v>
      </c>
      <c r="E158" s="116">
        <f t="shared" si="20"/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20"/>
      <c r="L158" s="345"/>
      <c r="M158" s="346"/>
    </row>
    <row r="159" spans="1:14" x14ac:dyDescent="0.25">
      <c r="A159" s="557"/>
      <c r="B159" s="444"/>
      <c r="C159" s="444"/>
      <c r="D159" s="42">
        <v>2024</v>
      </c>
      <c r="E159" s="116">
        <f t="shared" si="20"/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20"/>
      <c r="L159" s="345"/>
      <c r="M159" s="346"/>
    </row>
    <row r="160" spans="1:14" x14ac:dyDescent="0.25">
      <c r="A160" s="557"/>
      <c r="B160" s="444"/>
      <c r="C160" s="444"/>
      <c r="D160" s="42">
        <v>2025</v>
      </c>
      <c r="E160" s="116">
        <f t="shared" si="20"/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20"/>
      <c r="L160" s="345"/>
      <c r="M160" s="346"/>
    </row>
    <row r="161" spans="1:14" ht="15.75" thickBot="1" x14ac:dyDescent="0.3">
      <c r="A161" s="592"/>
      <c r="B161" s="445"/>
      <c r="C161" s="445"/>
      <c r="D161" s="276">
        <v>2026</v>
      </c>
      <c r="E161" s="277">
        <f t="shared" si="20"/>
        <v>0</v>
      </c>
      <c r="F161" s="258">
        <v>0</v>
      </c>
      <c r="G161" s="258">
        <v>0</v>
      </c>
      <c r="H161" s="258">
        <v>0</v>
      </c>
      <c r="I161" s="258">
        <v>0</v>
      </c>
      <c r="J161" s="258">
        <v>0</v>
      </c>
      <c r="K161" s="521"/>
      <c r="L161" s="345"/>
      <c r="M161" s="346"/>
    </row>
    <row r="162" spans="1:14" ht="33.75" customHeight="1" x14ac:dyDescent="0.25">
      <c r="A162" s="557" t="s">
        <v>95</v>
      </c>
      <c r="B162" s="444" t="s">
        <v>63</v>
      </c>
      <c r="C162" s="444"/>
      <c r="D162" s="351" t="s">
        <v>5</v>
      </c>
      <c r="E162" s="133">
        <f>SUM(E163:E178)</f>
        <v>0.16345994999999999</v>
      </c>
      <c r="F162" s="133">
        <f t="shared" ref="F162:J162" si="21">SUM(F163:F178)</f>
        <v>0</v>
      </c>
      <c r="G162" s="133">
        <f t="shared" si="21"/>
        <v>0</v>
      </c>
      <c r="H162" s="133">
        <f t="shared" si="21"/>
        <v>0</v>
      </c>
      <c r="I162" s="133">
        <f t="shared" si="21"/>
        <v>0.16345994999999999</v>
      </c>
      <c r="J162" s="133">
        <f t="shared" si="21"/>
        <v>0</v>
      </c>
      <c r="K162" s="443">
        <v>2018</v>
      </c>
      <c r="L162" s="340"/>
      <c r="M162" s="346"/>
    </row>
    <row r="163" spans="1:14" x14ac:dyDescent="0.25">
      <c r="A163" s="557"/>
      <c r="B163" s="444"/>
      <c r="C163" s="444"/>
      <c r="D163" s="42">
        <v>2011</v>
      </c>
      <c r="E163" s="116">
        <f>F163+G163+H163+I163+J163</f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444"/>
      <c r="L163" s="340"/>
      <c r="M163" s="346"/>
    </row>
    <row r="164" spans="1:14" x14ac:dyDescent="0.25">
      <c r="A164" s="557"/>
      <c r="B164" s="444"/>
      <c r="C164" s="444"/>
      <c r="D164" s="42">
        <v>2012</v>
      </c>
      <c r="E164" s="116">
        <f t="shared" ref="E164:E178" si="22">F164+G164+H164+I164+J164</f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444"/>
      <c r="L164" s="340"/>
      <c r="M164" s="346"/>
    </row>
    <row r="165" spans="1:14" x14ac:dyDescent="0.25">
      <c r="A165" s="557"/>
      <c r="B165" s="444"/>
      <c r="C165" s="444"/>
      <c r="D165" s="42">
        <v>2013</v>
      </c>
      <c r="E165" s="116">
        <f t="shared" si="22"/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444"/>
      <c r="L165" s="340"/>
      <c r="M165" s="346"/>
    </row>
    <row r="166" spans="1:14" x14ac:dyDescent="0.25">
      <c r="A166" s="557"/>
      <c r="B166" s="444"/>
      <c r="C166" s="444"/>
      <c r="D166" s="42">
        <v>2014</v>
      </c>
      <c r="E166" s="116">
        <f t="shared" si="22"/>
        <v>0</v>
      </c>
      <c r="F166" s="56">
        <v>0</v>
      </c>
      <c r="G166" s="56">
        <v>0</v>
      </c>
      <c r="H166" s="56">
        <v>0</v>
      </c>
      <c r="I166" s="56">
        <v>0</v>
      </c>
      <c r="J166" s="56">
        <v>0</v>
      </c>
      <c r="K166" s="444"/>
      <c r="L166" s="340"/>
      <c r="M166" s="346"/>
    </row>
    <row r="167" spans="1:14" x14ac:dyDescent="0.25">
      <c r="A167" s="557"/>
      <c r="B167" s="444"/>
      <c r="C167" s="444"/>
      <c r="D167" s="42">
        <v>2015</v>
      </c>
      <c r="E167" s="116">
        <f t="shared" si="22"/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444"/>
      <c r="L167" s="340"/>
      <c r="M167" s="346"/>
    </row>
    <row r="168" spans="1:14" x14ac:dyDescent="0.25">
      <c r="A168" s="557"/>
      <c r="B168" s="444"/>
      <c r="C168" s="444"/>
      <c r="D168" s="42">
        <v>2016</v>
      </c>
      <c r="E168" s="116">
        <f t="shared" si="22"/>
        <v>0</v>
      </c>
      <c r="F168" s="56">
        <v>0</v>
      </c>
      <c r="G168" s="56">
        <v>0</v>
      </c>
      <c r="H168" s="56">
        <v>0</v>
      </c>
      <c r="I168" s="56">
        <f>1.092-0.807377+0.04737435+0.25-0.50748735+0.02880099-0.10331099</f>
        <v>0</v>
      </c>
      <c r="J168" s="56">
        <v>0</v>
      </c>
      <c r="K168" s="444"/>
      <c r="L168" s="340"/>
      <c r="M168" s="346"/>
      <c r="N168" s="280"/>
    </row>
    <row r="169" spans="1:14" ht="19.899999999999999" customHeight="1" x14ac:dyDescent="0.25">
      <c r="A169" s="557"/>
      <c r="B169" s="444"/>
      <c r="C169" s="444"/>
      <c r="D169" s="42">
        <v>2017</v>
      </c>
      <c r="E169" s="116">
        <f t="shared" si="22"/>
        <v>0</v>
      </c>
      <c r="F169" s="56">
        <v>0</v>
      </c>
      <c r="G169" s="56">
        <v>0</v>
      </c>
      <c r="H169" s="56">
        <v>0</v>
      </c>
      <c r="I169" s="56">
        <f>0.15627146-0.15627146</f>
        <v>0</v>
      </c>
      <c r="J169" s="56">
        <v>0</v>
      </c>
      <c r="K169" s="444"/>
      <c r="L169" s="340"/>
      <c r="M169" s="346"/>
      <c r="N169" s="273"/>
    </row>
    <row r="170" spans="1:14" x14ac:dyDescent="0.25">
      <c r="A170" s="557"/>
      <c r="B170" s="444"/>
      <c r="C170" s="444"/>
      <c r="D170" s="42">
        <v>2018</v>
      </c>
      <c r="E170" s="116">
        <f t="shared" si="22"/>
        <v>0.16345994999999999</v>
      </c>
      <c r="F170" s="56">
        <v>0</v>
      </c>
      <c r="G170" s="56">
        <v>0</v>
      </c>
      <c r="H170" s="56">
        <v>0</v>
      </c>
      <c r="I170" s="56">
        <v>0.16345994999999999</v>
      </c>
      <c r="J170" s="56">
        <v>0</v>
      </c>
      <c r="K170" s="444"/>
      <c r="L170" s="340"/>
      <c r="M170" s="346"/>
    </row>
    <row r="171" spans="1:14" x14ac:dyDescent="0.25">
      <c r="A171" s="557"/>
      <c r="B171" s="444"/>
      <c r="C171" s="444"/>
      <c r="D171" s="42">
        <v>2019</v>
      </c>
      <c r="E171" s="116">
        <f t="shared" si="22"/>
        <v>0</v>
      </c>
      <c r="F171" s="56">
        <v>0</v>
      </c>
      <c r="G171" s="56">
        <v>0</v>
      </c>
      <c r="H171" s="56">
        <v>0</v>
      </c>
      <c r="I171" s="56">
        <f>0.17352914-0.17352914</f>
        <v>0</v>
      </c>
      <c r="J171" s="56">
        <v>0</v>
      </c>
      <c r="K171" s="444"/>
      <c r="L171" s="340"/>
      <c r="M171" s="346"/>
      <c r="N171" s="274"/>
    </row>
    <row r="172" spans="1:14" x14ac:dyDescent="0.25">
      <c r="A172" s="557"/>
      <c r="B172" s="444"/>
      <c r="C172" s="444"/>
      <c r="D172" s="42">
        <v>2020</v>
      </c>
      <c r="E172" s="116">
        <f t="shared" si="22"/>
        <v>0</v>
      </c>
      <c r="F172" s="56">
        <v>0</v>
      </c>
      <c r="G172" s="56">
        <v>0</v>
      </c>
      <c r="H172" s="56">
        <v>0</v>
      </c>
      <c r="I172" s="56">
        <f>0.17352914-0.17352914</f>
        <v>0</v>
      </c>
      <c r="J172" s="56">
        <v>0</v>
      </c>
      <c r="K172" s="444"/>
      <c r="L172" s="340"/>
      <c r="M172" s="346"/>
      <c r="N172" s="273"/>
    </row>
    <row r="173" spans="1:14" x14ac:dyDescent="0.25">
      <c r="A173" s="557"/>
      <c r="B173" s="444"/>
      <c r="C173" s="444"/>
      <c r="D173" s="42">
        <v>2021</v>
      </c>
      <c r="E173" s="116">
        <f t="shared" si="22"/>
        <v>0</v>
      </c>
      <c r="F173" s="56">
        <v>0</v>
      </c>
      <c r="G173" s="56">
        <v>0</v>
      </c>
      <c r="H173" s="56">
        <v>0</v>
      </c>
      <c r="I173" s="56">
        <v>0</v>
      </c>
      <c r="J173" s="56">
        <v>0</v>
      </c>
      <c r="K173" s="444"/>
      <c r="L173" s="340"/>
      <c r="M173" s="346"/>
      <c r="N173" s="273"/>
    </row>
    <row r="174" spans="1:14" x14ac:dyDescent="0.25">
      <c r="A174" s="557"/>
      <c r="B174" s="444"/>
      <c r="C174" s="444"/>
      <c r="D174" s="42">
        <v>2022</v>
      </c>
      <c r="E174" s="116">
        <f t="shared" si="22"/>
        <v>0</v>
      </c>
      <c r="F174" s="56">
        <v>0</v>
      </c>
      <c r="G174" s="56">
        <v>0</v>
      </c>
      <c r="H174" s="56">
        <v>0</v>
      </c>
      <c r="I174" s="56">
        <v>0</v>
      </c>
      <c r="J174" s="56">
        <v>0</v>
      </c>
      <c r="K174" s="444"/>
      <c r="L174" s="340"/>
      <c r="M174" s="346"/>
      <c r="N174" s="273"/>
    </row>
    <row r="175" spans="1:14" x14ac:dyDescent="0.25">
      <c r="A175" s="557"/>
      <c r="B175" s="444"/>
      <c r="C175" s="444"/>
      <c r="D175" s="42">
        <v>2023</v>
      </c>
      <c r="E175" s="116">
        <f t="shared" si="22"/>
        <v>0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444"/>
      <c r="L175" s="340"/>
      <c r="M175" s="346"/>
      <c r="N175" s="273"/>
    </row>
    <row r="176" spans="1:14" x14ac:dyDescent="0.25">
      <c r="A176" s="557"/>
      <c r="B176" s="444"/>
      <c r="C176" s="444"/>
      <c r="D176" s="42">
        <v>2024</v>
      </c>
      <c r="E176" s="116">
        <f t="shared" si="22"/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444"/>
      <c r="L176" s="340"/>
      <c r="M176" s="346"/>
      <c r="N176" s="273"/>
    </row>
    <row r="177" spans="1:14" x14ac:dyDescent="0.25">
      <c r="A177" s="557"/>
      <c r="B177" s="444"/>
      <c r="C177" s="444"/>
      <c r="D177" s="42">
        <v>2025</v>
      </c>
      <c r="E177" s="116">
        <f t="shared" si="22"/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444"/>
      <c r="L177" s="340"/>
      <c r="M177" s="346"/>
      <c r="N177" s="273"/>
    </row>
    <row r="178" spans="1:14" ht="15.75" thickBot="1" x14ac:dyDescent="0.3">
      <c r="A178" s="592"/>
      <c r="B178" s="445"/>
      <c r="C178" s="445"/>
      <c r="D178" s="42">
        <v>2026</v>
      </c>
      <c r="E178" s="116">
        <f t="shared" si="22"/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456"/>
      <c r="L178" s="340"/>
      <c r="M178" s="346"/>
      <c r="N178" s="273"/>
    </row>
    <row r="179" spans="1:14" ht="31.5" customHeight="1" x14ac:dyDescent="0.25">
      <c r="A179" s="591" t="s">
        <v>119</v>
      </c>
      <c r="B179" s="443" t="s">
        <v>67</v>
      </c>
      <c r="C179" s="443"/>
      <c r="D179" s="42" t="s">
        <v>5</v>
      </c>
      <c r="E179" s="133">
        <f>SUM(E180:E195)</f>
        <v>0.6</v>
      </c>
      <c r="F179" s="133">
        <f t="shared" ref="F179:J179" si="23">SUM(F180:F195)</f>
        <v>0</v>
      </c>
      <c r="G179" s="133">
        <f t="shared" si="23"/>
        <v>0.5706</v>
      </c>
      <c r="H179" s="133">
        <f t="shared" si="23"/>
        <v>2.9399999999999999E-2</v>
      </c>
      <c r="I179" s="133">
        <f t="shared" si="23"/>
        <v>0</v>
      </c>
      <c r="J179" s="133">
        <f t="shared" si="23"/>
        <v>0</v>
      </c>
      <c r="K179" s="495">
        <v>2014</v>
      </c>
      <c r="L179" s="443">
        <v>2014</v>
      </c>
      <c r="M179" s="346"/>
    </row>
    <row r="180" spans="1:14" x14ac:dyDescent="0.25">
      <c r="A180" s="557"/>
      <c r="B180" s="444"/>
      <c r="C180" s="444"/>
      <c r="D180" s="42">
        <v>2011</v>
      </c>
      <c r="E180" s="133">
        <f>F180+G180+H180+I180+J180</f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444"/>
      <c r="L180" s="444"/>
      <c r="M180" s="346"/>
    </row>
    <row r="181" spans="1:14" x14ac:dyDescent="0.25">
      <c r="A181" s="557"/>
      <c r="B181" s="444"/>
      <c r="C181" s="444"/>
      <c r="D181" s="42">
        <v>2012</v>
      </c>
      <c r="E181" s="133">
        <f t="shared" ref="E181:E195" si="24">F181+G181+H181+I181+J181</f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444"/>
      <c r="L181" s="444"/>
      <c r="M181" s="346"/>
    </row>
    <row r="182" spans="1:14" x14ac:dyDescent="0.25">
      <c r="A182" s="557"/>
      <c r="B182" s="444"/>
      <c r="C182" s="444"/>
      <c r="D182" s="42">
        <v>2013</v>
      </c>
      <c r="E182" s="133">
        <f t="shared" si="24"/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444"/>
      <c r="L182" s="444"/>
      <c r="M182" s="346"/>
    </row>
    <row r="183" spans="1:14" x14ac:dyDescent="0.25">
      <c r="A183" s="557"/>
      <c r="B183" s="444"/>
      <c r="C183" s="444"/>
      <c r="D183" s="42">
        <v>2014</v>
      </c>
      <c r="E183" s="133">
        <f t="shared" si="24"/>
        <v>0.6</v>
      </c>
      <c r="F183" s="56">
        <v>0</v>
      </c>
      <c r="G183" s="124">
        <v>0.5706</v>
      </c>
      <c r="H183" s="124">
        <v>2.9399999999999999E-2</v>
      </c>
      <c r="I183" s="56">
        <v>0</v>
      </c>
      <c r="J183" s="56">
        <v>0</v>
      </c>
      <c r="K183" s="444"/>
      <c r="L183" s="444"/>
      <c r="M183" s="346"/>
    </row>
    <row r="184" spans="1:14" x14ac:dyDescent="0.25">
      <c r="A184" s="557"/>
      <c r="B184" s="444"/>
      <c r="C184" s="444"/>
      <c r="D184" s="42">
        <v>2015</v>
      </c>
      <c r="E184" s="133">
        <f t="shared" si="24"/>
        <v>0</v>
      </c>
      <c r="F184" s="56">
        <v>0</v>
      </c>
      <c r="G184" s="56">
        <v>0</v>
      </c>
      <c r="H184" s="56">
        <v>0</v>
      </c>
      <c r="I184" s="56">
        <v>0</v>
      </c>
      <c r="J184" s="56">
        <v>0</v>
      </c>
      <c r="K184" s="444"/>
      <c r="L184" s="444"/>
      <c r="M184" s="346"/>
    </row>
    <row r="185" spans="1:14" x14ac:dyDescent="0.25">
      <c r="A185" s="557"/>
      <c r="B185" s="444"/>
      <c r="C185" s="444"/>
      <c r="D185" s="42">
        <v>2016</v>
      </c>
      <c r="E185" s="133">
        <f t="shared" si="24"/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444"/>
      <c r="L185" s="444"/>
      <c r="M185" s="346"/>
    </row>
    <row r="186" spans="1:14" x14ac:dyDescent="0.25">
      <c r="A186" s="557"/>
      <c r="B186" s="444"/>
      <c r="C186" s="444"/>
      <c r="D186" s="42">
        <v>2017</v>
      </c>
      <c r="E186" s="133">
        <f t="shared" si="24"/>
        <v>0</v>
      </c>
      <c r="F186" s="56">
        <v>0</v>
      </c>
      <c r="G186" s="56">
        <v>0</v>
      </c>
      <c r="H186" s="56">
        <v>0</v>
      </c>
      <c r="I186" s="56">
        <v>0</v>
      </c>
      <c r="J186" s="56">
        <v>0</v>
      </c>
      <c r="K186" s="444"/>
      <c r="L186" s="444"/>
      <c r="M186" s="346"/>
    </row>
    <row r="187" spans="1:14" x14ac:dyDescent="0.25">
      <c r="A187" s="557"/>
      <c r="B187" s="444"/>
      <c r="C187" s="444"/>
      <c r="D187" s="42">
        <v>2018</v>
      </c>
      <c r="E187" s="133">
        <f t="shared" si="24"/>
        <v>0</v>
      </c>
      <c r="F187" s="56">
        <v>0</v>
      </c>
      <c r="G187" s="56">
        <v>0</v>
      </c>
      <c r="H187" s="56">
        <v>0</v>
      </c>
      <c r="I187" s="56">
        <v>0</v>
      </c>
      <c r="J187" s="56">
        <v>0</v>
      </c>
      <c r="K187" s="444"/>
      <c r="L187" s="444"/>
      <c r="M187" s="346"/>
    </row>
    <row r="188" spans="1:14" x14ac:dyDescent="0.25">
      <c r="A188" s="557"/>
      <c r="B188" s="444"/>
      <c r="C188" s="444"/>
      <c r="D188" s="42">
        <v>2019</v>
      </c>
      <c r="E188" s="133">
        <f t="shared" si="24"/>
        <v>0</v>
      </c>
      <c r="F188" s="56">
        <v>0</v>
      </c>
      <c r="G188" s="56">
        <v>0</v>
      </c>
      <c r="H188" s="56">
        <v>0</v>
      </c>
      <c r="I188" s="56">
        <v>0</v>
      </c>
      <c r="J188" s="56">
        <v>0</v>
      </c>
      <c r="K188" s="444"/>
      <c r="L188" s="444"/>
      <c r="M188" s="346"/>
    </row>
    <row r="189" spans="1:14" ht="15.75" thickBot="1" x14ac:dyDescent="0.3">
      <c r="A189" s="557"/>
      <c r="B189" s="444"/>
      <c r="C189" s="444"/>
      <c r="D189" s="42">
        <v>2020</v>
      </c>
      <c r="E189" s="133">
        <f t="shared" si="24"/>
        <v>0</v>
      </c>
      <c r="F189" s="56">
        <v>0</v>
      </c>
      <c r="G189" s="56">
        <v>0</v>
      </c>
      <c r="H189" s="56">
        <v>0</v>
      </c>
      <c r="I189" s="56">
        <v>0</v>
      </c>
      <c r="J189" s="56">
        <v>0</v>
      </c>
      <c r="K189" s="444"/>
      <c r="L189" s="445"/>
      <c r="M189" s="346"/>
    </row>
    <row r="190" spans="1:14" x14ac:dyDescent="0.25">
      <c r="A190" s="557"/>
      <c r="B190" s="444"/>
      <c r="C190" s="444"/>
      <c r="D190" s="42">
        <v>2021</v>
      </c>
      <c r="E190" s="133">
        <f t="shared" si="24"/>
        <v>0</v>
      </c>
      <c r="F190" s="56">
        <v>0</v>
      </c>
      <c r="G190" s="56">
        <f t="shared" ref="G190:I193" si="25">G207+G224</f>
        <v>0</v>
      </c>
      <c r="H190" s="56">
        <f t="shared" si="25"/>
        <v>0</v>
      </c>
      <c r="I190" s="56">
        <f t="shared" si="25"/>
        <v>0</v>
      </c>
      <c r="J190" s="56">
        <v>0</v>
      </c>
      <c r="K190" s="444"/>
      <c r="L190" s="340"/>
      <c r="M190" s="346"/>
    </row>
    <row r="191" spans="1:14" x14ac:dyDescent="0.25">
      <c r="A191" s="557"/>
      <c r="B191" s="444"/>
      <c r="C191" s="444"/>
      <c r="D191" s="42">
        <v>2022</v>
      </c>
      <c r="E191" s="133">
        <f t="shared" si="24"/>
        <v>0</v>
      </c>
      <c r="F191" s="56">
        <v>0</v>
      </c>
      <c r="G191" s="56">
        <f t="shared" si="25"/>
        <v>0</v>
      </c>
      <c r="H191" s="56">
        <f t="shared" si="25"/>
        <v>0</v>
      </c>
      <c r="I191" s="56">
        <f t="shared" si="25"/>
        <v>0</v>
      </c>
      <c r="J191" s="56">
        <v>0</v>
      </c>
      <c r="K191" s="444"/>
      <c r="L191" s="340"/>
      <c r="M191" s="346"/>
    </row>
    <row r="192" spans="1:14" x14ac:dyDescent="0.25">
      <c r="A192" s="557"/>
      <c r="B192" s="444"/>
      <c r="C192" s="444"/>
      <c r="D192" s="42">
        <v>2023</v>
      </c>
      <c r="E192" s="133">
        <f t="shared" si="24"/>
        <v>0</v>
      </c>
      <c r="F192" s="56">
        <v>0</v>
      </c>
      <c r="G192" s="56">
        <f t="shared" si="25"/>
        <v>0</v>
      </c>
      <c r="H192" s="56">
        <f t="shared" si="25"/>
        <v>0</v>
      </c>
      <c r="I192" s="56">
        <f t="shared" si="25"/>
        <v>0</v>
      </c>
      <c r="J192" s="56">
        <v>0</v>
      </c>
      <c r="K192" s="444"/>
      <c r="L192" s="340"/>
      <c r="M192" s="346"/>
    </row>
    <row r="193" spans="1:13" x14ac:dyDescent="0.25">
      <c r="A193" s="557"/>
      <c r="B193" s="444"/>
      <c r="C193" s="444"/>
      <c r="D193" s="42">
        <v>2024</v>
      </c>
      <c r="E193" s="133">
        <f t="shared" si="24"/>
        <v>0</v>
      </c>
      <c r="F193" s="56">
        <v>0</v>
      </c>
      <c r="G193" s="56">
        <f t="shared" si="25"/>
        <v>0</v>
      </c>
      <c r="H193" s="56">
        <f t="shared" si="25"/>
        <v>0</v>
      </c>
      <c r="I193" s="56">
        <f t="shared" si="25"/>
        <v>0</v>
      </c>
      <c r="J193" s="56">
        <v>0</v>
      </c>
      <c r="K193" s="444"/>
      <c r="L193" s="340"/>
      <c r="M193" s="346"/>
    </row>
    <row r="194" spans="1:13" x14ac:dyDescent="0.25">
      <c r="A194" s="557"/>
      <c r="B194" s="444"/>
      <c r="C194" s="444"/>
      <c r="D194" s="42">
        <v>2025</v>
      </c>
      <c r="E194" s="133">
        <f t="shared" si="24"/>
        <v>0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444"/>
      <c r="L194" s="340"/>
      <c r="M194" s="346"/>
    </row>
    <row r="195" spans="1:13" ht="15.75" thickBot="1" x14ac:dyDescent="0.3">
      <c r="A195" s="592"/>
      <c r="B195" s="445"/>
      <c r="C195" s="445"/>
      <c r="D195" s="42">
        <v>2026</v>
      </c>
      <c r="E195" s="133">
        <f t="shared" si="24"/>
        <v>0</v>
      </c>
      <c r="F195" s="56">
        <v>0</v>
      </c>
      <c r="G195" s="56">
        <v>0</v>
      </c>
      <c r="H195" s="56">
        <v>0</v>
      </c>
      <c r="I195" s="56">
        <v>0</v>
      </c>
      <c r="J195" s="56">
        <v>0</v>
      </c>
      <c r="K195" s="445"/>
      <c r="L195" s="340"/>
      <c r="M195" s="346"/>
    </row>
    <row r="196" spans="1:13" ht="33.75" customHeight="1" x14ac:dyDescent="0.25">
      <c r="A196" s="591" t="s">
        <v>126</v>
      </c>
      <c r="B196" s="443" t="s">
        <v>96</v>
      </c>
      <c r="C196" s="443"/>
      <c r="D196" s="42" t="s">
        <v>5</v>
      </c>
      <c r="E196" s="133">
        <f>SUM(E197:E212)</f>
        <v>1.443025</v>
      </c>
      <c r="F196" s="133">
        <f t="shared" ref="F196:J196" si="26">SUM(F197:F212)</f>
        <v>0</v>
      </c>
      <c r="G196" s="133">
        <f t="shared" si="26"/>
        <v>0</v>
      </c>
      <c r="H196" s="133">
        <f t="shared" si="26"/>
        <v>0</v>
      </c>
      <c r="I196" s="133">
        <f t="shared" si="26"/>
        <v>1.443025</v>
      </c>
      <c r="J196" s="133">
        <f t="shared" si="26"/>
        <v>0</v>
      </c>
      <c r="K196" s="443">
        <v>2016</v>
      </c>
      <c r="L196" s="340"/>
      <c r="M196" s="346"/>
    </row>
    <row r="197" spans="1:13" x14ac:dyDescent="0.25">
      <c r="A197" s="557"/>
      <c r="B197" s="444"/>
      <c r="C197" s="444"/>
      <c r="D197" s="42">
        <v>2011</v>
      </c>
      <c r="E197" s="133">
        <f>F197+G197+H197+I197+J197</f>
        <v>0</v>
      </c>
      <c r="F197" s="56">
        <f t="shared" ref="F197:J212" si="27">F214+F231</f>
        <v>0</v>
      </c>
      <c r="G197" s="56">
        <f t="shared" si="27"/>
        <v>0</v>
      </c>
      <c r="H197" s="56">
        <f t="shared" si="27"/>
        <v>0</v>
      </c>
      <c r="I197" s="56">
        <f t="shared" si="27"/>
        <v>0</v>
      </c>
      <c r="J197" s="56">
        <f t="shared" si="27"/>
        <v>0</v>
      </c>
      <c r="K197" s="444"/>
      <c r="L197" s="340"/>
      <c r="M197" s="346"/>
    </row>
    <row r="198" spans="1:13" x14ac:dyDescent="0.25">
      <c r="A198" s="557"/>
      <c r="B198" s="444"/>
      <c r="C198" s="444"/>
      <c r="D198" s="42">
        <v>2012</v>
      </c>
      <c r="E198" s="133">
        <f t="shared" ref="E198:E212" si="28">F198+G198+H198+I198+J198</f>
        <v>0</v>
      </c>
      <c r="F198" s="56">
        <f t="shared" si="27"/>
        <v>0</v>
      </c>
      <c r="G198" s="56">
        <f t="shared" si="27"/>
        <v>0</v>
      </c>
      <c r="H198" s="56">
        <f t="shared" si="27"/>
        <v>0</v>
      </c>
      <c r="I198" s="56">
        <f t="shared" si="27"/>
        <v>0</v>
      </c>
      <c r="J198" s="56">
        <f t="shared" si="27"/>
        <v>0</v>
      </c>
      <c r="K198" s="444"/>
      <c r="L198" s="340"/>
      <c r="M198" s="346"/>
    </row>
    <row r="199" spans="1:13" x14ac:dyDescent="0.25">
      <c r="A199" s="557"/>
      <c r="B199" s="444"/>
      <c r="C199" s="444"/>
      <c r="D199" s="42">
        <v>2013</v>
      </c>
      <c r="E199" s="133">
        <f t="shared" si="28"/>
        <v>0</v>
      </c>
      <c r="F199" s="56">
        <f t="shared" si="27"/>
        <v>0</v>
      </c>
      <c r="G199" s="56">
        <f t="shared" si="27"/>
        <v>0</v>
      </c>
      <c r="H199" s="56">
        <f t="shared" si="27"/>
        <v>0</v>
      </c>
      <c r="I199" s="56">
        <f t="shared" si="27"/>
        <v>0</v>
      </c>
      <c r="J199" s="56">
        <f t="shared" si="27"/>
        <v>0</v>
      </c>
      <c r="K199" s="444"/>
      <c r="L199" s="340"/>
      <c r="M199" s="346"/>
    </row>
    <row r="200" spans="1:13" x14ac:dyDescent="0.25">
      <c r="A200" s="557"/>
      <c r="B200" s="444"/>
      <c r="C200" s="444"/>
      <c r="D200" s="42">
        <v>2014</v>
      </c>
      <c r="E200" s="133">
        <f t="shared" si="28"/>
        <v>0</v>
      </c>
      <c r="F200" s="56">
        <f t="shared" si="27"/>
        <v>0</v>
      </c>
      <c r="G200" s="56">
        <f t="shared" si="27"/>
        <v>0</v>
      </c>
      <c r="H200" s="56">
        <f t="shared" si="27"/>
        <v>0</v>
      </c>
      <c r="I200" s="56">
        <f t="shared" si="27"/>
        <v>0</v>
      </c>
      <c r="J200" s="56">
        <f t="shared" si="27"/>
        <v>0</v>
      </c>
      <c r="K200" s="444"/>
      <c r="L200" s="340"/>
      <c r="M200" s="346"/>
    </row>
    <row r="201" spans="1:13" x14ac:dyDescent="0.25">
      <c r="A201" s="557"/>
      <c r="B201" s="444"/>
      <c r="C201" s="444"/>
      <c r="D201" s="42">
        <v>2015</v>
      </c>
      <c r="E201" s="133">
        <f t="shared" si="28"/>
        <v>0</v>
      </c>
      <c r="F201" s="56">
        <f t="shared" si="27"/>
        <v>0</v>
      </c>
      <c r="G201" s="56">
        <f t="shared" si="27"/>
        <v>0</v>
      </c>
      <c r="H201" s="56">
        <f t="shared" si="27"/>
        <v>0</v>
      </c>
      <c r="I201" s="56">
        <f t="shared" si="27"/>
        <v>0</v>
      </c>
      <c r="J201" s="56">
        <f t="shared" si="27"/>
        <v>0</v>
      </c>
      <c r="K201" s="444"/>
      <c r="L201" s="340"/>
      <c r="M201" s="346"/>
    </row>
    <row r="202" spans="1:13" x14ac:dyDescent="0.25">
      <c r="A202" s="557"/>
      <c r="B202" s="444"/>
      <c r="C202" s="444"/>
      <c r="D202" s="42">
        <v>2016</v>
      </c>
      <c r="E202" s="133">
        <f t="shared" si="28"/>
        <v>1.443025</v>
      </c>
      <c r="F202" s="56">
        <f t="shared" si="27"/>
        <v>0</v>
      </c>
      <c r="G202" s="56">
        <f t="shared" si="27"/>
        <v>0</v>
      </c>
      <c r="H202" s="56">
        <f t="shared" si="27"/>
        <v>0</v>
      </c>
      <c r="I202" s="56">
        <f t="shared" si="27"/>
        <v>1.443025</v>
      </c>
      <c r="J202" s="56">
        <f t="shared" si="27"/>
        <v>0</v>
      </c>
      <c r="K202" s="444"/>
      <c r="L202" s="340"/>
      <c r="M202" s="346"/>
    </row>
    <row r="203" spans="1:13" x14ac:dyDescent="0.25">
      <c r="A203" s="557"/>
      <c r="B203" s="444"/>
      <c r="C203" s="444"/>
      <c r="D203" s="42">
        <v>2017</v>
      </c>
      <c r="E203" s="133">
        <f t="shared" si="28"/>
        <v>0</v>
      </c>
      <c r="F203" s="56">
        <f t="shared" si="27"/>
        <v>0</v>
      </c>
      <c r="G203" s="56">
        <f t="shared" si="27"/>
        <v>0</v>
      </c>
      <c r="H203" s="56">
        <f t="shared" si="27"/>
        <v>0</v>
      </c>
      <c r="I203" s="56">
        <f t="shared" si="27"/>
        <v>0</v>
      </c>
      <c r="J203" s="56">
        <f t="shared" si="27"/>
        <v>0</v>
      </c>
      <c r="K203" s="444"/>
      <c r="L203" s="340"/>
      <c r="M203" s="346"/>
    </row>
    <row r="204" spans="1:13" x14ac:dyDescent="0.25">
      <c r="A204" s="557"/>
      <c r="B204" s="444"/>
      <c r="C204" s="444"/>
      <c r="D204" s="42">
        <v>2018</v>
      </c>
      <c r="E204" s="133">
        <f t="shared" si="28"/>
        <v>0</v>
      </c>
      <c r="F204" s="56">
        <f t="shared" si="27"/>
        <v>0</v>
      </c>
      <c r="G204" s="56">
        <f t="shared" si="27"/>
        <v>0</v>
      </c>
      <c r="H204" s="56">
        <f t="shared" si="27"/>
        <v>0</v>
      </c>
      <c r="I204" s="56">
        <f t="shared" si="27"/>
        <v>0</v>
      </c>
      <c r="J204" s="56">
        <f t="shared" si="27"/>
        <v>0</v>
      </c>
      <c r="K204" s="444"/>
      <c r="L204" s="340"/>
      <c r="M204" s="346"/>
    </row>
    <row r="205" spans="1:13" x14ac:dyDescent="0.25">
      <c r="A205" s="557"/>
      <c r="B205" s="444"/>
      <c r="C205" s="444"/>
      <c r="D205" s="42">
        <v>2019</v>
      </c>
      <c r="E205" s="133">
        <f t="shared" si="28"/>
        <v>0</v>
      </c>
      <c r="F205" s="56">
        <f t="shared" si="27"/>
        <v>0</v>
      </c>
      <c r="G205" s="56">
        <f t="shared" si="27"/>
        <v>0</v>
      </c>
      <c r="H205" s="56">
        <f t="shared" si="27"/>
        <v>0</v>
      </c>
      <c r="I205" s="56">
        <f t="shared" si="27"/>
        <v>0</v>
      </c>
      <c r="J205" s="56">
        <f t="shared" si="27"/>
        <v>0</v>
      </c>
      <c r="K205" s="444"/>
      <c r="L205" s="340"/>
      <c r="M205" s="346"/>
    </row>
    <row r="206" spans="1:13" x14ac:dyDescent="0.25">
      <c r="A206" s="557"/>
      <c r="B206" s="444"/>
      <c r="C206" s="444"/>
      <c r="D206" s="42">
        <v>2020</v>
      </c>
      <c r="E206" s="133">
        <f t="shared" si="28"/>
        <v>0</v>
      </c>
      <c r="F206" s="56">
        <f t="shared" si="27"/>
        <v>0</v>
      </c>
      <c r="G206" s="56">
        <f t="shared" si="27"/>
        <v>0</v>
      </c>
      <c r="H206" s="56">
        <f t="shared" si="27"/>
        <v>0</v>
      </c>
      <c r="I206" s="56">
        <f t="shared" si="27"/>
        <v>0</v>
      </c>
      <c r="J206" s="56">
        <f t="shared" si="27"/>
        <v>0</v>
      </c>
      <c r="K206" s="444"/>
      <c r="L206" s="340"/>
      <c r="M206" s="346"/>
    </row>
    <row r="207" spans="1:13" x14ac:dyDescent="0.25">
      <c r="A207" s="557"/>
      <c r="B207" s="444"/>
      <c r="C207" s="444"/>
      <c r="D207" s="42">
        <v>2021</v>
      </c>
      <c r="E207" s="133">
        <f t="shared" si="28"/>
        <v>0</v>
      </c>
      <c r="F207" s="56">
        <f t="shared" si="27"/>
        <v>0</v>
      </c>
      <c r="G207" s="56">
        <f t="shared" si="27"/>
        <v>0</v>
      </c>
      <c r="H207" s="56">
        <f t="shared" si="27"/>
        <v>0</v>
      </c>
      <c r="I207" s="56">
        <f t="shared" si="27"/>
        <v>0</v>
      </c>
      <c r="J207" s="56">
        <f t="shared" si="27"/>
        <v>0</v>
      </c>
      <c r="K207" s="444"/>
      <c r="L207" s="340"/>
      <c r="M207" s="346"/>
    </row>
    <row r="208" spans="1:13" x14ac:dyDescent="0.25">
      <c r="A208" s="557"/>
      <c r="B208" s="444"/>
      <c r="C208" s="444"/>
      <c r="D208" s="42">
        <v>2022</v>
      </c>
      <c r="E208" s="133">
        <f t="shared" si="28"/>
        <v>0</v>
      </c>
      <c r="F208" s="56">
        <f t="shared" si="27"/>
        <v>0</v>
      </c>
      <c r="G208" s="56">
        <f t="shared" si="27"/>
        <v>0</v>
      </c>
      <c r="H208" s="56">
        <f t="shared" si="27"/>
        <v>0</v>
      </c>
      <c r="I208" s="56">
        <f t="shared" si="27"/>
        <v>0</v>
      </c>
      <c r="J208" s="56">
        <f t="shared" si="27"/>
        <v>0</v>
      </c>
      <c r="K208" s="444"/>
      <c r="L208" s="340"/>
      <c r="M208" s="346"/>
    </row>
    <row r="209" spans="1:14" x14ac:dyDescent="0.25">
      <c r="A209" s="557"/>
      <c r="B209" s="444"/>
      <c r="C209" s="444"/>
      <c r="D209" s="42">
        <v>2023</v>
      </c>
      <c r="E209" s="133">
        <f t="shared" si="28"/>
        <v>0</v>
      </c>
      <c r="F209" s="56">
        <f t="shared" si="27"/>
        <v>0</v>
      </c>
      <c r="G209" s="56">
        <f t="shared" si="27"/>
        <v>0</v>
      </c>
      <c r="H209" s="56">
        <f t="shared" si="27"/>
        <v>0</v>
      </c>
      <c r="I209" s="56">
        <f t="shared" si="27"/>
        <v>0</v>
      </c>
      <c r="J209" s="56">
        <f t="shared" si="27"/>
        <v>0</v>
      </c>
      <c r="K209" s="444"/>
      <c r="L209" s="340"/>
      <c r="M209" s="346"/>
    </row>
    <row r="210" spans="1:14" x14ac:dyDescent="0.25">
      <c r="A210" s="557"/>
      <c r="B210" s="444"/>
      <c r="C210" s="444"/>
      <c r="D210" s="42">
        <v>2024</v>
      </c>
      <c r="E210" s="133">
        <f t="shared" si="28"/>
        <v>0</v>
      </c>
      <c r="F210" s="56">
        <f t="shared" si="27"/>
        <v>0</v>
      </c>
      <c r="G210" s="56">
        <f t="shared" si="27"/>
        <v>0</v>
      </c>
      <c r="H210" s="56">
        <f t="shared" si="27"/>
        <v>0</v>
      </c>
      <c r="I210" s="56">
        <f t="shared" si="27"/>
        <v>0</v>
      </c>
      <c r="J210" s="56">
        <f t="shared" si="27"/>
        <v>0</v>
      </c>
      <c r="K210" s="444"/>
      <c r="L210" s="340"/>
      <c r="M210" s="346"/>
    </row>
    <row r="211" spans="1:14" x14ac:dyDescent="0.25">
      <c r="A211" s="557"/>
      <c r="B211" s="444"/>
      <c r="C211" s="444"/>
      <c r="D211" s="42">
        <v>2025</v>
      </c>
      <c r="E211" s="133">
        <f t="shared" si="28"/>
        <v>0</v>
      </c>
      <c r="F211" s="56">
        <f>F228+F245</f>
        <v>0</v>
      </c>
      <c r="G211" s="56">
        <f t="shared" si="27"/>
        <v>0</v>
      </c>
      <c r="H211" s="56">
        <f t="shared" si="27"/>
        <v>0</v>
      </c>
      <c r="I211" s="56">
        <f t="shared" si="27"/>
        <v>0</v>
      </c>
      <c r="J211" s="56">
        <f t="shared" si="27"/>
        <v>0</v>
      </c>
      <c r="K211" s="444"/>
      <c r="L211" s="340"/>
      <c r="M211" s="346"/>
    </row>
    <row r="212" spans="1:14" ht="15.75" thickBot="1" x14ac:dyDescent="0.3">
      <c r="A212" s="592"/>
      <c r="B212" s="445"/>
      <c r="C212" s="445"/>
      <c r="D212" s="42">
        <v>2026</v>
      </c>
      <c r="E212" s="133">
        <f t="shared" si="28"/>
        <v>0</v>
      </c>
      <c r="F212" s="56">
        <f t="shared" si="27"/>
        <v>0</v>
      </c>
      <c r="G212" s="56">
        <f t="shared" si="27"/>
        <v>0</v>
      </c>
      <c r="H212" s="56">
        <f t="shared" si="27"/>
        <v>0</v>
      </c>
      <c r="I212" s="56">
        <f t="shared" si="27"/>
        <v>0</v>
      </c>
      <c r="J212" s="56">
        <f t="shared" si="27"/>
        <v>0</v>
      </c>
      <c r="K212" s="445"/>
      <c r="L212" s="340"/>
      <c r="M212" s="346"/>
    </row>
    <row r="213" spans="1:14" ht="24" customHeight="1" x14ac:dyDescent="0.25">
      <c r="A213" s="593" t="s">
        <v>152</v>
      </c>
      <c r="B213" s="595" t="s">
        <v>97</v>
      </c>
      <c r="C213" s="595" t="s">
        <v>98</v>
      </c>
      <c r="D213" s="123" t="s">
        <v>5</v>
      </c>
      <c r="E213" s="281">
        <f>SUM(E214:E229)</f>
        <v>0.62302499999999994</v>
      </c>
      <c r="F213" s="281">
        <f t="shared" ref="F213:J213" si="29">SUM(F214:F229)</f>
        <v>0</v>
      </c>
      <c r="G213" s="281">
        <f t="shared" si="29"/>
        <v>0</v>
      </c>
      <c r="H213" s="281">
        <f t="shared" si="29"/>
        <v>0</v>
      </c>
      <c r="I213" s="281">
        <f t="shared" si="29"/>
        <v>0.62302499999999994</v>
      </c>
      <c r="J213" s="281">
        <f t="shared" si="29"/>
        <v>0</v>
      </c>
      <c r="K213" s="595">
        <v>2016</v>
      </c>
      <c r="L213" s="340"/>
      <c r="M213" s="346"/>
    </row>
    <row r="214" spans="1:14" x14ac:dyDescent="0.25">
      <c r="A214" s="579"/>
      <c r="B214" s="582"/>
      <c r="C214" s="582"/>
      <c r="D214" s="123">
        <v>2011</v>
      </c>
      <c r="E214" s="281">
        <f>F214+G214+H214+I214+J214</f>
        <v>0</v>
      </c>
      <c r="F214" s="132">
        <v>0</v>
      </c>
      <c r="G214" s="132">
        <v>0</v>
      </c>
      <c r="H214" s="132">
        <v>0</v>
      </c>
      <c r="I214" s="132">
        <v>0</v>
      </c>
      <c r="J214" s="132">
        <v>0</v>
      </c>
      <c r="K214" s="582"/>
      <c r="L214" s="340"/>
      <c r="M214" s="346"/>
    </row>
    <row r="215" spans="1:14" x14ac:dyDescent="0.25">
      <c r="A215" s="579"/>
      <c r="B215" s="582"/>
      <c r="C215" s="582"/>
      <c r="D215" s="123">
        <v>2012</v>
      </c>
      <c r="E215" s="281">
        <f t="shared" ref="E215:E229" si="30">F215+G215+H215+I215+J215</f>
        <v>0</v>
      </c>
      <c r="F215" s="132">
        <v>0</v>
      </c>
      <c r="G215" s="132">
        <v>0</v>
      </c>
      <c r="H215" s="132">
        <v>0</v>
      </c>
      <c r="I215" s="132">
        <v>0</v>
      </c>
      <c r="J215" s="132">
        <v>0</v>
      </c>
      <c r="K215" s="582"/>
      <c r="L215" s="340"/>
      <c r="M215" s="346"/>
    </row>
    <row r="216" spans="1:14" x14ac:dyDescent="0.25">
      <c r="A216" s="579"/>
      <c r="B216" s="582"/>
      <c r="C216" s="582"/>
      <c r="D216" s="123">
        <v>2013</v>
      </c>
      <c r="E216" s="281">
        <f t="shared" si="30"/>
        <v>0</v>
      </c>
      <c r="F216" s="132">
        <v>0</v>
      </c>
      <c r="G216" s="132">
        <v>0</v>
      </c>
      <c r="H216" s="132">
        <v>0</v>
      </c>
      <c r="I216" s="132">
        <v>0</v>
      </c>
      <c r="J216" s="132">
        <v>0</v>
      </c>
      <c r="K216" s="582"/>
      <c r="L216" s="340"/>
      <c r="M216" s="346"/>
    </row>
    <row r="217" spans="1:14" x14ac:dyDescent="0.25">
      <c r="A217" s="579"/>
      <c r="B217" s="582"/>
      <c r="C217" s="582"/>
      <c r="D217" s="123">
        <v>2014</v>
      </c>
      <c r="E217" s="281">
        <f t="shared" si="30"/>
        <v>0</v>
      </c>
      <c r="F217" s="132">
        <v>0</v>
      </c>
      <c r="G217" s="282">
        <v>0</v>
      </c>
      <c r="H217" s="282">
        <v>0</v>
      </c>
      <c r="I217" s="132">
        <v>0</v>
      </c>
      <c r="J217" s="132">
        <v>0</v>
      </c>
      <c r="K217" s="582"/>
      <c r="L217" s="340"/>
      <c r="M217" s="346"/>
    </row>
    <row r="218" spans="1:14" x14ac:dyDescent="0.25">
      <c r="A218" s="579"/>
      <c r="B218" s="582"/>
      <c r="C218" s="582"/>
      <c r="D218" s="123">
        <v>2015</v>
      </c>
      <c r="E218" s="281">
        <f t="shared" si="30"/>
        <v>0</v>
      </c>
      <c r="F218" s="132">
        <v>0</v>
      </c>
      <c r="G218" s="132">
        <v>0</v>
      </c>
      <c r="H218" s="132">
        <v>0</v>
      </c>
      <c r="I218" s="132">
        <v>0</v>
      </c>
      <c r="J218" s="132">
        <v>0</v>
      </c>
      <c r="K218" s="582"/>
      <c r="L218" s="340"/>
      <c r="M218" s="346"/>
    </row>
    <row r="219" spans="1:14" x14ac:dyDescent="0.25">
      <c r="A219" s="579"/>
      <c r="B219" s="582"/>
      <c r="C219" s="582"/>
      <c r="D219" s="123">
        <v>2016</v>
      </c>
      <c r="E219" s="281">
        <f t="shared" si="30"/>
        <v>0.62302499999999994</v>
      </c>
      <c r="F219" s="132">
        <v>0</v>
      </c>
      <c r="G219" s="132">
        <v>0</v>
      </c>
      <c r="H219" s="132">
        <v>0</v>
      </c>
      <c r="I219" s="132">
        <f>1.065-0.441975</f>
        <v>0.62302499999999994</v>
      </c>
      <c r="J219" s="132">
        <v>0</v>
      </c>
      <c r="K219" s="582"/>
      <c r="L219" s="340"/>
      <c r="M219" s="346"/>
      <c r="N219" s="280"/>
    </row>
    <row r="220" spans="1:14" x14ac:dyDescent="0.25">
      <c r="A220" s="579"/>
      <c r="B220" s="582"/>
      <c r="C220" s="582"/>
      <c r="D220" s="123">
        <v>2017</v>
      </c>
      <c r="E220" s="281">
        <f t="shared" si="30"/>
        <v>0</v>
      </c>
      <c r="F220" s="132">
        <v>0</v>
      </c>
      <c r="G220" s="132">
        <v>0</v>
      </c>
      <c r="H220" s="132">
        <v>0</v>
      </c>
      <c r="I220" s="132">
        <v>0</v>
      </c>
      <c r="J220" s="132">
        <v>0</v>
      </c>
      <c r="K220" s="582"/>
      <c r="L220" s="340"/>
      <c r="M220" s="346"/>
    </row>
    <row r="221" spans="1:14" x14ac:dyDescent="0.25">
      <c r="A221" s="579"/>
      <c r="B221" s="582"/>
      <c r="C221" s="582"/>
      <c r="D221" s="123">
        <v>2018</v>
      </c>
      <c r="E221" s="281">
        <f t="shared" si="30"/>
        <v>0</v>
      </c>
      <c r="F221" s="132">
        <v>0</v>
      </c>
      <c r="G221" s="132">
        <v>0</v>
      </c>
      <c r="H221" s="132">
        <v>0</v>
      </c>
      <c r="I221" s="132">
        <v>0</v>
      </c>
      <c r="J221" s="132">
        <v>0</v>
      </c>
      <c r="K221" s="582"/>
      <c r="L221" s="340"/>
      <c r="M221" s="346"/>
    </row>
    <row r="222" spans="1:14" x14ac:dyDescent="0.25">
      <c r="A222" s="579"/>
      <c r="B222" s="582"/>
      <c r="C222" s="582"/>
      <c r="D222" s="123">
        <v>2019</v>
      </c>
      <c r="E222" s="281">
        <f t="shared" si="30"/>
        <v>0</v>
      </c>
      <c r="F222" s="132">
        <v>0</v>
      </c>
      <c r="G222" s="132">
        <v>0</v>
      </c>
      <c r="H222" s="132">
        <v>0</v>
      </c>
      <c r="I222" s="132">
        <v>0</v>
      </c>
      <c r="J222" s="132">
        <v>0</v>
      </c>
      <c r="K222" s="582"/>
      <c r="L222" s="340"/>
      <c r="M222" s="346"/>
    </row>
    <row r="223" spans="1:14" x14ac:dyDescent="0.25">
      <c r="A223" s="579"/>
      <c r="B223" s="582"/>
      <c r="C223" s="582"/>
      <c r="D223" s="123">
        <v>2020</v>
      </c>
      <c r="E223" s="281">
        <f t="shared" si="30"/>
        <v>0</v>
      </c>
      <c r="F223" s="132">
        <v>0</v>
      </c>
      <c r="G223" s="132">
        <v>0</v>
      </c>
      <c r="H223" s="132">
        <v>0</v>
      </c>
      <c r="I223" s="132">
        <v>0</v>
      </c>
      <c r="J223" s="132">
        <v>0</v>
      </c>
      <c r="K223" s="582"/>
      <c r="L223" s="340"/>
      <c r="M223" s="346"/>
    </row>
    <row r="224" spans="1:14" x14ac:dyDescent="0.25">
      <c r="A224" s="579"/>
      <c r="B224" s="582"/>
      <c r="C224" s="582"/>
      <c r="D224" s="123">
        <v>2021</v>
      </c>
      <c r="E224" s="281">
        <f t="shared" si="30"/>
        <v>0</v>
      </c>
      <c r="F224" s="132">
        <v>0</v>
      </c>
      <c r="G224" s="132">
        <v>0</v>
      </c>
      <c r="H224" s="132">
        <v>0</v>
      </c>
      <c r="I224" s="132">
        <v>0</v>
      </c>
      <c r="J224" s="132">
        <v>0</v>
      </c>
      <c r="K224" s="582"/>
      <c r="L224" s="340"/>
      <c r="M224" s="346"/>
    </row>
    <row r="225" spans="1:14" x14ac:dyDescent="0.25">
      <c r="A225" s="579"/>
      <c r="B225" s="582"/>
      <c r="C225" s="582"/>
      <c r="D225" s="123">
        <v>2022</v>
      </c>
      <c r="E225" s="281">
        <f t="shared" si="30"/>
        <v>0</v>
      </c>
      <c r="F225" s="132">
        <v>0</v>
      </c>
      <c r="G225" s="132">
        <v>0</v>
      </c>
      <c r="H225" s="132">
        <v>0</v>
      </c>
      <c r="I225" s="132">
        <v>0</v>
      </c>
      <c r="J225" s="132">
        <v>0</v>
      </c>
      <c r="K225" s="582"/>
      <c r="L225" s="340"/>
      <c r="M225" s="346"/>
    </row>
    <row r="226" spans="1:14" x14ac:dyDescent="0.25">
      <c r="A226" s="579"/>
      <c r="B226" s="582"/>
      <c r="C226" s="582"/>
      <c r="D226" s="123">
        <v>2023</v>
      </c>
      <c r="E226" s="281">
        <f t="shared" si="30"/>
        <v>0</v>
      </c>
      <c r="F226" s="132">
        <v>0</v>
      </c>
      <c r="G226" s="132">
        <v>0</v>
      </c>
      <c r="H226" s="132">
        <v>0</v>
      </c>
      <c r="I226" s="132">
        <v>0</v>
      </c>
      <c r="J226" s="132">
        <v>0</v>
      </c>
      <c r="K226" s="582"/>
      <c r="L226" s="340"/>
      <c r="M226" s="346"/>
    </row>
    <row r="227" spans="1:14" x14ac:dyDescent="0.25">
      <c r="A227" s="579"/>
      <c r="B227" s="582"/>
      <c r="C227" s="582"/>
      <c r="D227" s="123">
        <v>2024</v>
      </c>
      <c r="E227" s="281">
        <f t="shared" si="30"/>
        <v>0</v>
      </c>
      <c r="F227" s="132">
        <v>0</v>
      </c>
      <c r="G227" s="132">
        <v>0</v>
      </c>
      <c r="H227" s="132">
        <v>0</v>
      </c>
      <c r="I227" s="132">
        <v>0</v>
      </c>
      <c r="J227" s="132">
        <v>0</v>
      </c>
      <c r="K227" s="582"/>
      <c r="L227" s="340"/>
      <c r="M227" s="346"/>
    </row>
    <row r="228" spans="1:14" x14ac:dyDescent="0.25">
      <c r="A228" s="579"/>
      <c r="B228" s="582"/>
      <c r="C228" s="582"/>
      <c r="D228" s="123">
        <v>2025</v>
      </c>
      <c r="E228" s="281">
        <f t="shared" si="30"/>
        <v>0</v>
      </c>
      <c r="F228" s="132">
        <v>0</v>
      </c>
      <c r="G228" s="132">
        <v>0</v>
      </c>
      <c r="H228" s="132">
        <v>0</v>
      </c>
      <c r="I228" s="132">
        <v>0</v>
      </c>
      <c r="J228" s="132">
        <v>0</v>
      </c>
      <c r="K228" s="582"/>
      <c r="L228" s="340"/>
      <c r="M228" s="346"/>
    </row>
    <row r="229" spans="1:14" ht="15.75" thickBot="1" x14ac:dyDescent="0.3">
      <c r="A229" s="594"/>
      <c r="B229" s="596"/>
      <c r="C229" s="596"/>
      <c r="D229" s="123">
        <v>2026</v>
      </c>
      <c r="E229" s="281">
        <f t="shared" si="30"/>
        <v>0</v>
      </c>
      <c r="F229" s="132">
        <v>0</v>
      </c>
      <c r="G229" s="132">
        <v>0</v>
      </c>
      <c r="H229" s="132">
        <v>0</v>
      </c>
      <c r="I229" s="132">
        <v>0</v>
      </c>
      <c r="J229" s="132">
        <v>0</v>
      </c>
      <c r="K229" s="596"/>
      <c r="L229" s="340"/>
      <c r="M229" s="346"/>
    </row>
    <row r="230" spans="1:14" ht="23.45" customHeight="1" x14ac:dyDescent="0.25">
      <c r="A230" s="593" t="s">
        <v>153</v>
      </c>
      <c r="B230" s="595" t="s">
        <v>99</v>
      </c>
      <c r="C230" s="595" t="s">
        <v>100</v>
      </c>
      <c r="D230" s="123" t="s">
        <v>5</v>
      </c>
      <c r="E230" s="281">
        <f>SUM(E231:E246)</f>
        <v>0.82000000000000006</v>
      </c>
      <c r="F230" s="281">
        <f t="shared" ref="F230:J230" si="31">SUM(F231:F246)</f>
        <v>0</v>
      </c>
      <c r="G230" s="281">
        <f t="shared" si="31"/>
        <v>0</v>
      </c>
      <c r="H230" s="281">
        <f t="shared" si="31"/>
        <v>0</v>
      </c>
      <c r="I230" s="281">
        <f t="shared" si="31"/>
        <v>0.82000000000000006</v>
      </c>
      <c r="J230" s="281">
        <f t="shared" si="31"/>
        <v>0</v>
      </c>
      <c r="K230" s="595">
        <v>2016</v>
      </c>
      <c r="L230" s="340"/>
      <c r="M230" s="346"/>
    </row>
    <row r="231" spans="1:14" x14ac:dyDescent="0.25">
      <c r="A231" s="579"/>
      <c r="B231" s="582"/>
      <c r="C231" s="582"/>
      <c r="D231" s="123">
        <v>2011</v>
      </c>
      <c r="E231" s="281">
        <f>F231+G231+H231+I231+J231</f>
        <v>0</v>
      </c>
      <c r="F231" s="132">
        <v>0</v>
      </c>
      <c r="G231" s="132">
        <v>0</v>
      </c>
      <c r="H231" s="132">
        <v>0</v>
      </c>
      <c r="I231" s="132">
        <v>0</v>
      </c>
      <c r="J231" s="132">
        <v>0</v>
      </c>
      <c r="K231" s="582"/>
      <c r="L231" s="340"/>
      <c r="M231" s="346"/>
    </row>
    <row r="232" spans="1:14" x14ac:dyDescent="0.25">
      <c r="A232" s="579"/>
      <c r="B232" s="582"/>
      <c r="C232" s="582"/>
      <c r="D232" s="123">
        <v>2012</v>
      </c>
      <c r="E232" s="281">
        <f t="shared" ref="E232:E246" si="32">F232+G232+H232+I232+J232</f>
        <v>0</v>
      </c>
      <c r="F232" s="132">
        <v>0</v>
      </c>
      <c r="G232" s="132">
        <v>0</v>
      </c>
      <c r="H232" s="132">
        <v>0</v>
      </c>
      <c r="I232" s="132">
        <v>0</v>
      </c>
      <c r="J232" s="132">
        <v>0</v>
      </c>
      <c r="K232" s="582"/>
      <c r="L232" s="340"/>
      <c r="M232" s="346"/>
    </row>
    <row r="233" spans="1:14" x14ac:dyDescent="0.25">
      <c r="A233" s="579"/>
      <c r="B233" s="582"/>
      <c r="C233" s="582"/>
      <c r="D233" s="123">
        <v>2013</v>
      </c>
      <c r="E233" s="281">
        <f t="shared" si="32"/>
        <v>0</v>
      </c>
      <c r="F233" s="132">
        <v>0</v>
      </c>
      <c r="G233" s="132">
        <v>0</v>
      </c>
      <c r="H233" s="132">
        <v>0</v>
      </c>
      <c r="I233" s="132">
        <v>0</v>
      </c>
      <c r="J233" s="132">
        <v>0</v>
      </c>
      <c r="K233" s="582"/>
      <c r="L233" s="340"/>
      <c r="M233" s="346"/>
    </row>
    <row r="234" spans="1:14" x14ac:dyDescent="0.25">
      <c r="A234" s="579"/>
      <c r="B234" s="582"/>
      <c r="C234" s="582"/>
      <c r="D234" s="123">
        <v>2014</v>
      </c>
      <c r="E234" s="281">
        <f t="shared" si="32"/>
        <v>0</v>
      </c>
      <c r="F234" s="132">
        <v>0</v>
      </c>
      <c r="G234" s="282">
        <v>0</v>
      </c>
      <c r="H234" s="282">
        <v>0</v>
      </c>
      <c r="I234" s="132">
        <v>0</v>
      </c>
      <c r="J234" s="132">
        <v>0</v>
      </c>
      <c r="K234" s="582"/>
      <c r="L234" s="340"/>
      <c r="M234" s="346"/>
    </row>
    <row r="235" spans="1:14" x14ac:dyDescent="0.25">
      <c r="A235" s="579"/>
      <c r="B235" s="582"/>
      <c r="C235" s="582"/>
      <c r="D235" s="123">
        <v>2015</v>
      </c>
      <c r="E235" s="281">
        <f t="shared" si="32"/>
        <v>0</v>
      </c>
      <c r="F235" s="132">
        <v>0</v>
      </c>
      <c r="G235" s="132">
        <v>0</v>
      </c>
      <c r="H235" s="132">
        <v>0</v>
      </c>
      <c r="I235" s="132">
        <v>0</v>
      </c>
      <c r="J235" s="132">
        <v>0</v>
      </c>
      <c r="K235" s="582"/>
      <c r="L235" s="340"/>
      <c r="M235" s="346"/>
    </row>
    <row r="236" spans="1:14" x14ac:dyDescent="0.25">
      <c r="A236" s="579"/>
      <c r="B236" s="582"/>
      <c r="C236" s="582"/>
      <c r="D236" s="123">
        <v>2016</v>
      </c>
      <c r="E236" s="281">
        <f t="shared" si="32"/>
        <v>0.82000000000000006</v>
      </c>
      <c r="F236" s="132">
        <v>0</v>
      </c>
      <c r="G236" s="132">
        <v>0</v>
      </c>
      <c r="H236" s="132">
        <v>0</v>
      </c>
      <c r="I236" s="132">
        <f>0.606387+0.365-0.151387</f>
        <v>0.82000000000000006</v>
      </c>
      <c r="J236" s="132">
        <v>0</v>
      </c>
      <c r="K236" s="582"/>
      <c r="L236" s="340"/>
      <c r="M236" s="346"/>
      <c r="N236" s="280"/>
    </row>
    <row r="237" spans="1:14" x14ac:dyDescent="0.25">
      <c r="A237" s="579"/>
      <c r="B237" s="582"/>
      <c r="C237" s="582"/>
      <c r="D237" s="123">
        <v>2017</v>
      </c>
      <c r="E237" s="281">
        <f t="shared" si="32"/>
        <v>0</v>
      </c>
      <c r="F237" s="132">
        <v>0</v>
      </c>
      <c r="G237" s="132">
        <v>0</v>
      </c>
      <c r="H237" s="132">
        <v>0</v>
      </c>
      <c r="I237" s="132">
        <v>0</v>
      </c>
      <c r="J237" s="132">
        <v>0</v>
      </c>
      <c r="K237" s="582"/>
      <c r="L237" s="340"/>
      <c r="M237" s="346"/>
    </row>
    <row r="238" spans="1:14" x14ac:dyDescent="0.25">
      <c r="A238" s="579"/>
      <c r="B238" s="582"/>
      <c r="C238" s="582"/>
      <c r="D238" s="123">
        <v>2018</v>
      </c>
      <c r="E238" s="281">
        <f t="shared" si="32"/>
        <v>0</v>
      </c>
      <c r="F238" s="132">
        <v>0</v>
      </c>
      <c r="G238" s="132">
        <v>0</v>
      </c>
      <c r="H238" s="132">
        <v>0</v>
      </c>
      <c r="I238" s="132">
        <v>0</v>
      </c>
      <c r="J238" s="132">
        <v>0</v>
      </c>
      <c r="K238" s="582"/>
      <c r="L238" s="340"/>
      <c r="M238" s="346"/>
    </row>
    <row r="239" spans="1:14" x14ac:dyDescent="0.25">
      <c r="A239" s="579"/>
      <c r="B239" s="582"/>
      <c r="C239" s="582"/>
      <c r="D239" s="123">
        <v>2019</v>
      </c>
      <c r="E239" s="281">
        <f t="shared" si="32"/>
        <v>0</v>
      </c>
      <c r="F239" s="132">
        <v>0</v>
      </c>
      <c r="G239" s="132">
        <v>0</v>
      </c>
      <c r="H239" s="132">
        <v>0</v>
      </c>
      <c r="I239" s="132">
        <v>0</v>
      </c>
      <c r="J239" s="132">
        <v>0</v>
      </c>
      <c r="K239" s="582"/>
      <c r="L239" s="340"/>
      <c r="M239" s="346"/>
    </row>
    <row r="240" spans="1:14" x14ac:dyDescent="0.25">
      <c r="A240" s="579"/>
      <c r="B240" s="582"/>
      <c r="C240" s="582"/>
      <c r="D240" s="123">
        <v>2020</v>
      </c>
      <c r="E240" s="281">
        <f t="shared" si="32"/>
        <v>0</v>
      </c>
      <c r="F240" s="132">
        <v>0</v>
      </c>
      <c r="G240" s="132">
        <v>0</v>
      </c>
      <c r="H240" s="132">
        <v>0</v>
      </c>
      <c r="I240" s="132">
        <v>0</v>
      </c>
      <c r="J240" s="132">
        <v>0</v>
      </c>
      <c r="K240" s="582"/>
      <c r="L240" s="340"/>
      <c r="M240" s="346"/>
    </row>
    <row r="241" spans="1:14" x14ac:dyDescent="0.25">
      <c r="A241" s="579"/>
      <c r="B241" s="582"/>
      <c r="C241" s="582"/>
      <c r="D241" s="123">
        <v>2021</v>
      </c>
      <c r="E241" s="281">
        <f t="shared" si="32"/>
        <v>0</v>
      </c>
      <c r="F241" s="132">
        <v>0</v>
      </c>
      <c r="G241" s="132">
        <v>0</v>
      </c>
      <c r="H241" s="132">
        <v>0</v>
      </c>
      <c r="I241" s="132">
        <v>0</v>
      </c>
      <c r="J241" s="132">
        <v>0</v>
      </c>
      <c r="K241" s="582"/>
      <c r="L241" s="340"/>
      <c r="M241" s="346"/>
    </row>
    <row r="242" spans="1:14" x14ac:dyDescent="0.25">
      <c r="A242" s="579"/>
      <c r="B242" s="582"/>
      <c r="C242" s="582"/>
      <c r="D242" s="123">
        <v>2022</v>
      </c>
      <c r="E242" s="281">
        <f t="shared" si="32"/>
        <v>0</v>
      </c>
      <c r="F242" s="132">
        <v>0</v>
      </c>
      <c r="G242" s="132">
        <v>0</v>
      </c>
      <c r="H242" s="132">
        <v>0</v>
      </c>
      <c r="I242" s="132">
        <v>0</v>
      </c>
      <c r="J242" s="132">
        <v>0</v>
      </c>
      <c r="K242" s="582"/>
      <c r="L242" s="340"/>
      <c r="M242" s="346"/>
    </row>
    <row r="243" spans="1:14" x14ac:dyDescent="0.25">
      <c r="A243" s="579"/>
      <c r="B243" s="582"/>
      <c r="C243" s="582"/>
      <c r="D243" s="123">
        <v>2023</v>
      </c>
      <c r="E243" s="281">
        <f t="shared" si="32"/>
        <v>0</v>
      </c>
      <c r="F243" s="132">
        <v>0</v>
      </c>
      <c r="G243" s="132">
        <v>0</v>
      </c>
      <c r="H243" s="132">
        <v>0</v>
      </c>
      <c r="I243" s="132">
        <v>0</v>
      </c>
      <c r="J243" s="132">
        <v>0</v>
      </c>
      <c r="K243" s="582"/>
      <c r="L243" s="340"/>
      <c r="M243" s="346"/>
    </row>
    <row r="244" spans="1:14" x14ac:dyDescent="0.25">
      <c r="A244" s="579"/>
      <c r="B244" s="582"/>
      <c r="C244" s="582"/>
      <c r="D244" s="123">
        <v>2024</v>
      </c>
      <c r="E244" s="281">
        <f t="shared" si="32"/>
        <v>0</v>
      </c>
      <c r="F244" s="132">
        <v>0</v>
      </c>
      <c r="G244" s="132">
        <v>0</v>
      </c>
      <c r="H244" s="132">
        <v>0</v>
      </c>
      <c r="I244" s="132">
        <v>0</v>
      </c>
      <c r="J244" s="132">
        <v>0</v>
      </c>
      <c r="K244" s="582"/>
      <c r="L244" s="340"/>
      <c r="M244" s="346"/>
    </row>
    <row r="245" spans="1:14" x14ac:dyDescent="0.25">
      <c r="A245" s="579"/>
      <c r="B245" s="582"/>
      <c r="C245" s="582"/>
      <c r="D245" s="123">
        <v>2025</v>
      </c>
      <c r="E245" s="281">
        <f t="shared" si="32"/>
        <v>0</v>
      </c>
      <c r="F245" s="132">
        <v>0</v>
      </c>
      <c r="G245" s="132">
        <v>0</v>
      </c>
      <c r="H245" s="132">
        <v>0</v>
      </c>
      <c r="I245" s="132">
        <v>0</v>
      </c>
      <c r="J245" s="132">
        <v>0</v>
      </c>
      <c r="K245" s="582"/>
      <c r="L245" s="340"/>
      <c r="M245" s="346"/>
    </row>
    <row r="246" spans="1:14" ht="15.75" thickBot="1" x14ac:dyDescent="0.3">
      <c r="A246" s="594"/>
      <c r="B246" s="596"/>
      <c r="C246" s="596"/>
      <c r="D246" s="123">
        <v>2026</v>
      </c>
      <c r="E246" s="281">
        <f t="shared" si="32"/>
        <v>0</v>
      </c>
      <c r="F246" s="132">
        <v>0</v>
      </c>
      <c r="G246" s="132">
        <v>0</v>
      </c>
      <c r="H246" s="132">
        <v>0</v>
      </c>
      <c r="I246" s="132">
        <v>0</v>
      </c>
      <c r="J246" s="132">
        <v>0</v>
      </c>
      <c r="K246" s="596"/>
      <c r="L246" s="340"/>
      <c r="M246" s="346"/>
    </row>
    <row r="247" spans="1:14" ht="25.5" customHeight="1" x14ac:dyDescent="0.25">
      <c r="A247" s="591" t="s">
        <v>130</v>
      </c>
      <c r="B247" s="443" t="s">
        <v>120</v>
      </c>
      <c r="C247" s="443"/>
      <c r="D247" s="42" t="s">
        <v>5</v>
      </c>
      <c r="E247" s="133">
        <f>SUM(E248:E263)</f>
        <v>2.9999999999999995E-2</v>
      </c>
      <c r="F247" s="133">
        <f>SUM(F248:F263)</f>
        <v>0</v>
      </c>
      <c r="G247" s="133">
        <f t="shared" ref="G247:J247" si="33">SUM(G248:G263)</f>
        <v>0</v>
      </c>
      <c r="H247" s="133">
        <f t="shared" si="33"/>
        <v>0</v>
      </c>
      <c r="I247" s="133">
        <f t="shared" si="33"/>
        <v>2.9999999999999995E-2</v>
      </c>
      <c r="J247" s="133">
        <f t="shared" si="33"/>
        <v>0</v>
      </c>
      <c r="K247" s="443" t="s">
        <v>155</v>
      </c>
      <c r="L247" s="340"/>
      <c r="M247" s="346"/>
    </row>
    <row r="248" spans="1:14" x14ac:dyDescent="0.25">
      <c r="A248" s="557"/>
      <c r="B248" s="444"/>
      <c r="C248" s="444"/>
      <c r="D248" s="42">
        <v>2011</v>
      </c>
      <c r="E248" s="133">
        <f>F248+G248+H248+I248+J248</f>
        <v>0</v>
      </c>
      <c r="F248" s="56">
        <v>0</v>
      </c>
      <c r="G248" s="56">
        <v>0</v>
      </c>
      <c r="H248" s="56">
        <v>0</v>
      </c>
      <c r="I248" s="56">
        <v>0</v>
      </c>
      <c r="J248" s="56">
        <v>0</v>
      </c>
      <c r="K248" s="444"/>
      <c r="L248" s="340"/>
      <c r="M248" s="346"/>
    </row>
    <row r="249" spans="1:14" x14ac:dyDescent="0.25">
      <c r="A249" s="557"/>
      <c r="B249" s="444"/>
      <c r="C249" s="444"/>
      <c r="D249" s="42">
        <v>2012</v>
      </c>
      <c r="E249" s="133">
        <f t="shared" ref="E249:E263" si="34">F249+G249+H249+I249+J249</f>
        <v>0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444"/>
      <c r="L249" s="340"/>
      <c r="M249" s="346"/>
    </row>
    <row r="250" spans="1:14" x14ac:dyDescent="0.25">
      <c r="A250" s="557"/>
      <c r="B250" s="444"/>
      <c r="C250" s="444"/>
      <c r="D250" s="42">
        <v>2013</v>
      </c>
      <c r="E250" s="133">
        <f t="shared" si="34"/>
        <v>0</v>
      </c>
      <c r="F250" s="56">
        <v>0</v>
      </c>
      <c r="G250" s="56">
        <v>0</v>
      </c>
      <c r="H250" s="56">
        <v>0</v>
      </c>
      <c r="I250" s="56">
        <v>0</v>
      </c>
      <c r="J250" s="56">
        <v>0</v>
      </c>
      <c r="K250" s="444"/>
      <c r="L250" s="340"/>
      <c r="M250" s="346"/>
    </row>
    <row r="251" spans="1:14" x14ac:dyDescent="0.25">
      <c r="A251" s="557"/>
      <c r="B251" s="444"/>
      <c r="C251" s="444"/>
      <c r="D251" s="42">
        <v>2014</v>
      </c>
      <c r="E251" s="133">
        <f t="shared" si="34"/>
        <v>0</v>
      </c>
      <c r="F251" s="56">
        <v>0</v>
      </c>
      <c r="G251" s="124">
        <v>0</v>
      </c>
      <c r="H251" s="124">
        <v>0</v>
      </c>
      <c r="I251" s="56">
        <v>0</v>
      </c>
      <c r="J251" s="56">
        <v>0</v>
      </c>
      <c r="K251" s="444"/>
      <c r="L251" s="340"/>
      <c r="M251" s="346"/>
    </row>
    <row r="252" spans="1:14" x14ac:dyDescent="0.25">
      <c r="A252" s="557"/>
      <c r="B252" s="444"/>
      <c r="C252" s="444"/>
      <c r="D252" s="42">
        <v>2015</v>
      </c>
      <c r="E252" s="133">
        <f t="shared" si="34"/>
        <v>0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444"/>
      <c r="L252" s="340"/>
      <c r="M252" s="346"/>
    </row>
    <row r="253" spans="1:14" x14ac:dyDescent="0.25">
      <c r="A253" s="557"/>
      <c r="B253" s="444"/>
      <c r="C253" s="444"/>
      <c r="D253" s="42">
        <v>2016</v>
      </c>
      <c r="E253" s="133">
        <f t="shared" si="34"/>
        <v>0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444"/>
      <c r="L253" s="340"/>
      <c r="M253" s="346"/>
    </row>
    <row r="254" spans="1:14" x14ac:dyDescent="0.25">
      <c r="A254" s="557"/>
      <c r="B254" s="444"/>
      <c r="C254" s="444"/>
      <c r="D254" s="42">
        <v>2017</v>
      </c>
      <c r="E254" s="133">
        <f t="shared" si="34"/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444"/>
      <c r="L254" s="340"/>
      <c r="M254" s="346"/>
    </row>
    <row r="255" spans="1:14" x14ac:dyDescent="0.25">
      <c r="A255" s="557"/>
      <c r="B255" s="444"/>
      <c r="C255" s="444"/>
      <c r="D255" s="42">
        <v>2018</v>
      </c>
      <c r="E255" s="133">
        <f t="shared" si="34"/>
        <v>9.9999999999999985E-3</v>
      </c>
      <c r="F255" s="56">
        <v>0</v>
      </c>
      <c r="G255" s="56">
        <v>0</v>
      </c>
      <c r="H255" s="56">
        <v>0</v>
      </c>
      <c r="I255" s="56">
        <f>0.03-0.02</f>
        <v>9.9999999999999985E-3</v>
      </c>
      <c r="J255" s="56">
        <v>0</v>
      </c>
      <c r="K255" s="444"/>
      <c r="L255" s="340"/>
      <c r="M255" s="346"/>
      <c r="N255" s="273"/>
    </row>
    <row r="256" spans="1:14" x14ac:dyDescent="0.25">
      <c r="A256" s="557"/>
      <c r="B256" s="444"/>
      <c r="C256" s="444"/>
      <c r="D256" s="42">
        <v>2019</v>
      </c>
      <c r="E256" s="133">
        <f t="shared" si="34"/>
        <v>1.9999999999999997E-2</v>
      </c>
      <c r="F256" s="56">
        <v>0</v>
      </c>
      <c r="G256" s="56">
        <v>0</v>
      </c>
      <c r="H256" s="56">
        <v>0</v>
      </c>
      <c r="I256" s="56">
        <f>0.02+0.01-0.01</f>
        <v>1.9999999999999997E-2</v>
      </c>
      <c r="J256" s="56">
        <v>0</v>
      </c>
      <c r="K256" s="444"/>
      <c r="L256" s="340"/>
      <c r="M256" s="346"/>
      <c r="N256" s="273"/>
    </row>
    <row r="257" spans="1:14" x14ac:dyDescent="0.25">
      <c r="A257" s="557"/>
      <c r="B257" s="444"/>
      <c r="C257" s="444"/>
      <c r="D257" s="42">
        <v>2020</v>
      </c>
      <c r="E257" s="133">
        <f t="shared" si="34"/>
        <v>0</v>
      </c>
      <c r="F257" s="56">
        <v>0</v>
      </c>
      <c r="G257" s="56">
        <v>0</v>
      </c>
      <c r="H257" s="56">
        <v>0</v>
      </c>
      <c r="I257" s="56">
        <f>0.02-0.02</f>
        <v>0</v>
      </c>
      <c r="J257" s="56">
        <v>0</v>
      </c>
      <c r="K257" s="444"/>
      <c r="L257" s="340"/>
      <c r="M257" s="346"/>
      <c r="N257" s="273"/>
    </row>
    <row r="258" spans="1:14" x14ac:dyDescent="0.25">
      <c r="A258" s="557"/>
      <c r="B258" s="444"/>
      <c r="C258" s="444"/>
      <c r="D258" s="42">
        <v>2021</v>
      </c>
      <c r="E258" s="133">
        <f t="shared" si="34"/>
        <v>0</v>
      </c>
      <c r="F258" s="56">
        <v>0</v>
      </c>
      <c r="G258" s="56">
        <v>0</v>
      </c>
      <c r="H258" s="56">
        <v>0</v>
      </c>
      <c r="I258" s="56">
        <v>0</v>
      </c>
      <c r="J258" s="56">
        <v>0</v>
      </c>
      <c r="K258" s="444"/>
      <c r="L258" s="340"/>
      <c r="M258" s="346"/>
      <c r="N258" s="273"/>
    </row>
    <row r="259" spans="1:14" x14ac:dyDescent="0.25">
      <c r="A259" s="557"/>
      <c r="B259" s="444"/>
      <c r="C259" s="444"/>
      <c r="D259" s="42">
        <v>2022</v>
      </c>
      <c r="E259" s="133">
        <f t="shared" si="34"/>
        <v>0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444"/>
      <c r="L259" s="340"/>
      <c r="M259" s="346"/>
      <c r="N259" s="273"/>
    </row>
    <row r="260" spans="1:14" x14ac:dyDescent="0.25">
      <c r="A260" s="557"/>
      <c r="B260" s="444"/>
      <c r="C260" s="444"/>
      <c r="D260" s="42">
        <v>2023</v>
      </c>
      <c r="E260" s="133">
        <f t="shared" si="34"/>
        <v>0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444"/>
      <c r="L260" s="340"/>
      <c r="M260" s="346"/>
      <c r="N260" s="273"/>
    </row>
    <row r="261" spans="1:14" x14ac:dyDescent="0.25">
      <c r="A261" s="557"/>
      <c r="B261" s="444"/>
      <c r="C261" s="444"/>
      <c r="D261" s="42">
        <v>2024</v>
      </c>
      <c r="E261" s="133">
        <f t="shared" si="34"/>
        <v>0</v>
      </c>
      <c r="F261" s="56">
        <v>0</v>
      </c>
      <c r="G261" s="56">
        <v>0</v>
      </c>
      <c r="H261" s="56">
        <v>0</v>
      </c>
      <c r="I261" s="56">
        <v>0</v>
      </c>
      <c r="J261" s="56">
        <v>0</v>
      </c>
      <c r="K261" s="444"/>
      <c r="L261" s="340"/>
      <c r="M261" s="346"/>
      <c r="N261" s="273"/>
    </row>
    <row r="262" spans="1:14" x14ac:dyDescent="0.25">
      <c r="A262" s="557"/>
      <c r="B262" s="444"/>
      <c r="C262" s="444"/>
      <c r="D262" s="42">
        <v>2025</v>
      </c>
      <c r="E262" s="133">
        <f t="shared" si="34"/>
        <v>0</v>
      </c>
      <c r="F262" s="56">
        <v>0</v>
      </c>
      <c r="G262" s="56">
        <v>0</v>
      </c>
      <c r="H262" s="56">
        <v>0</v>
      </c>
      <c r="I262" s="56">
        <v>0</v>
      </c>
      <c r="J262" s="56">
        <v>0</v>
      </c>
      <c r="K262" s="444"/>
      <c r="L262" s="340"/>
      <c r="M262" s="346"/>
      <c r="N262" s="273"/>
    </row>
    <row r="263" spans="1:14" ht="15.75" thickBot="1" x14ac:dyDescent="0.3">
      <c r="A263" s="592"/>
      <c r="B263" s="445"/>
      <c r="C263" s="445"/>
      <c r="D263" s="42">
        <v>2026</v>
      </c>
      <c r="E263" s="133">
        <f t="shared" si="34"/>
        <v>0</v>
      </c>
      <c r="F263" s="56">
        <v>0</v>
      </c>
      <c r="G263" s="56">
        <v>0</v>
      </c>
      <c r="H263" s="56">
        <v>0</v>
      </c>
      <c r="I263" s="56">
        <v>0</v>
      </c>
      <c r="J263" s="56">
        <v>0</v>
      </c>
      <c r="K263" s="445"/>
      <c r="L263" s="340"/>
      <c r="M263" s="346"/>
      <c r="N263" s="273"/>
    </row>
    <row r="264" spans="1:14" ht="36" customHeight="1" x14ac:dyDescent="0.25">
      <c r="A264" s="591" t="s">
        <v>181</v>
      </c>
      <c r="B264" s="443" t="s">
        <v>185</v>
      </c>
      <c r="C264" s="443"/>
      <c r="D264" s="42" t="s">
        <v>5</v>
      </c>
      <c r="E264" s="133">
        <f>SUM(E265:E280)</f>
        <v>0.94398714000000006</v>
      </c>
      <c r="F264" s="133">
        <f t="shared" ref="F264:J264" si="35">SUM(F265:F280)</f>
        <v>0</v>
      </c>
      <c r="G264" s="133">
        <f t="shared" si="35"/>
        <v>0.84958842000000001</v>
      </c>
      <c r="H264" s="133">
        <f t="shared" si="35"/>
        <v>0</v>
      </c>
      <c r="I264" s="133">
        <f t="shared" si="35"/>
        <v>9.4398720000000005E-2</v>
      </c>
      <c r="J264" s="133">
        <f t="shared" si="35"/>
        <v>0</v>
      </c>
      <c r="K264" s="443">
        <v>2020</v>
      </c>
      <c r="L264" s="340"/>
      <c r="M264" s="346"/>
      <c r="N264" s="273"/>
    </row>
    <row r="265" spans="1:14" x14ac:dyDescent="0.25">
      <c r="A265" s="557"/>
      <c r="B265" s="444"/>
      <c r="C265" s="444"/>
      <c r="D265" s="42">
        <v>2011</v>
      </c>
      <c r="E265" s="133">
        <f>F265+G265+H265+I265+J265</f>
        <v>0</v>
      </c>
      <c r="F265" s="56">
        <v>0</v>
      </c>
      <c r="G265" s="56">
        <v>0</v>
      </c>
      <c r="H265" s="56">
        <v>0</v>
      </c>
      <c r="I265" s="56">
        <v>0</v>
      </c>
      <c r="J265" s="56">
        <v>0</v>
      </c>
      <c r="K265" s="444"/>
      <c r="L265" s="340"/>
      <c r="M265" s="346"/>
      <c r="N265" s="273"/>
    </row>
    <row r="266" spans="1:14" x14ac:dyDescent="0.25">
      <c r="A266" s="557"/>
      <c r="B266" s="444"/>
      <c r="C266" s="444"/>
      <c r="D266" s="42">
        <v>2012</v>
      </c>
      <c r="E266" s="133">
        <f t="shared" ref="E266:E280" si="36">F266+G266+H266+I266+J266</f>
        <v>0</v>
      </c>
      <c r="F266" s="56">
        <v>0</v>
      </c>
      <c r="G266" s="56">
        <v>0</v>
      </c>
      <c r="H266" s="56">
        <v>0</v>
      </c>
      <c r="I266" s="56">
        <v>0</v>
      </c>
      <c r="J266" s="56">
        <v>0</v>
      </c>
      <c r="K266" s="444"/>
      <c r="L266" s="340"/>
      <c r="M266" s="346"/>
      <c r="N266" s="273"/>
    </row>
    <row r="267" spans="1:14" x14ac:dyDescent="0.25">
      <c r="A267" s="557"/>
      <c r="B267" s="444"/>
      <c r="C267" s="444"/>
      <c r="D267" s="42">
        <v>2013</v>
      </c>
      <c r="E267" s="133">
        <f t="shared" si="36"/>
        <v>0</v>
      </c>
      <c r="F267" s="56">
        <v>0</v>
      </c>
      <c r="G267" s="56">
        <v>0</v>
      </c>
      <c r="H267" s="56">
        <v>0</v>
      </c>
      <c r="I267" s="56">
        <v>0</v>
      </c>
      <c r="J267" s="56">
        <v>0</v>
      </c>
      <c r="K267" s="444"/>
      <c r="L267" s="340"/>
      <c r="M267" s="346"/>
      <c r="N267" s="273"/>
    </row>
    <row r="268" spans="1:14" x14ac:dyDescent="0.25">
      <c r="A268" s="557"/>
      <c r="B268" s="444"/>
      <c r="C268" s="444"/>
      <c r="D268" s="42">
        <v>2014</v>
      </c>
      <c r="E268" s="133">
        <f t="shared" si="36"/>
        <v>0</v>
      </c>
      <c r="F268" s="56">
        <v>0</v>
      </c>
      <c r="G268" s="124">
        <v>0</v>
      </c>
      <c r="H268" s="124">
        <v>0</v>
      </c>
      <c r="I268" s="56">
        <v>0</v>
      </c>
      <c r="J268" s="56">
        <v>0</v>
      </c>
      <c r="K268" s="444"/>
      <c r="L268" s="340"/>
      <c r="M268" s="346"/>
      <c r="N268" s="273"/>
    </row>
    <row r="269" spans="1:14" x14ac:dyDescent="0.25">
      <c r="A269" s="557"/>
      <c r="B269" s="444"/>
      <c r="C269" s="444"/>
      <c r="D269" s="42">
        <v>2015</v>
      </c>
      <c r="E269" s="133">
        <f t="shared" si="36"/>
        <v>0</v>
      </c>
      <c r="F269" s="56">
        <v>0</v>
      </c>
      <c r="G269" s="56">
        <v>0</v>
      </c>
      <c r="H269" s="56">
        <v>0</v>
      </c>
      <c r="I269" s="56">
        <v>0</v>
      </c>
      <c r="J269" s="56">
        <v>0</v>
      </c>
      <c r="K269" s="444"/>
      <c r="L269" s="340"/>
      <c r="M269" s="346"/>
      <c r="N269" s="273"/>
    </row>
    <row r="270" spans="1:14" x14ac:dyDescent="0.25">
      <c r="A270" s="557"/>
      <c r="B270" s="444"/>
      <c r="C270" s="444"/>
      <c r="D270" s="42">
        <v>2016</v>
      </c>
      <c r="E270" s="133">
        <f t="shared" si="36"/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444"/>
      <c r="L270" s="340"/>
      <c r="M270" s="346"/>
      <c r="N270" s="273"/>
    </row>
    <row r="271" spans="1:14" x14ac:dyDescent="0.25">
      <c r="A271" s="557"/>
      <c r="B271" s="444"/>
      <c r="C271" s="444"/>
      <c r="D271" s="42">
        <v>2017</v>
      </c>
      <c r="E271" s="133">
        <f t="shared" si="36"/>
        <v>0</v>
      </c>
      <c r="F271" s="56">
        <v>0</v>
      </c>
      <c r="G271" s="56">
        <v>0</v>
      </c>
      <c r="H271" s="56">
        <v>0</v>
      </c>
      <c r="I271" s="56">
        <v>0</v>
      </c>
      <c r="J271" s="56">
        <v>0</v>
      </c>
      <c r="K271" s="444"/>
      <c r="L271" s="340"/>
      <c r="M271" s="346"/>
      <c r="N271" s="273"/>
    </row>
    <row r="272" spans="1:14" x14ac:dyDescent="0.25">
      <c r="A272" s="557"/>
      <c r="B272" s="444"/>
      <c r="C272" s="444"/>
      <c r="D272" s="42">
        <v>2018</v>
      </c>
      <c r="E272" s="133">
        <f t="shared" si="36"/>
        <v>0</v>
      </c>
      <c r="F272" s="56">
        <v>0</v>
      </c>
      <c r="G272" s="56">
        <v>0</v>
      </c>
      <c r="H272" s="56">
        <v>0</v>
      </c>
      <c r="I272" s="56">
        <v>0</v>
      </c>
      <c r="J272" s="56">
        <v>0</v>
      </c>
      <c r="K272" s="444"/>
      <c r="L272" s="340"/>
      <c r="M272" s="346"/>
      <c r="N272" s="273"/>
    </row>
    <row r="273" spans="1:15" x14ac:dyDescent="0.25">
      <c r="A273" s="557"/>
      <c r="B273" s="444"/>
      <c r="C273" s="444"/>
      <c r="D273" s="42">
        <v>2019</v>
      </c>
      <c r="E273" s="133">
        <f t="shared" si="36"/>
        <v>0</v>
      </c>
      <c r="F273" s="56">
        <v>0</v>
      </c>
      <c r="G273" s="56">
        <v>0</v>
      </c>
      <c r="H273" s="56">
        <v>0</v>
      </c>
      <c r="I273" s="56">
        <v>0</v>
      </c>
      <c r="J273" s="56">
        <v>0</v>
      </c>
      <c r="K273" s="444"/>
      <c r="L273" s="340"/>
      <c r="M273" s="346"/>
      <c r="N273" s="273"/>
    </row>
    <row r="274" spans="1:15" x14ac:dyDescent="0.25">
      <c r="A274" s="557"/>
      <c r="B274" s="444"/>
      <c r="C274" s="444"/>
      <c r="D274" s="42">
        <v>2020</v>
      </c>
      <c r="E274" s="133">
        <f t="shared" si="36"/>
        <v>0.94398714000000006</v>
      </c>
      <c r="F274" s="56">
        <v>0</v>
      </c>
      <c r="G274" s="56">
        <f>0.85385772-0.0042693</f>
        <v>0.84958842000000001</v>
      </c>
      <c r="H274" s="56">
        <v>0</v>
      </c>
      <c r="I274" s="56">
        <f>0.09487308-0.00047436</f>
        <v>9.4398720000000005E-2</v>
      </c>
      <c r="J274" s="56">
        <v>0</v>
      </c>
      <c r="K274" s="444"/>
      <c r="L274" s="340"/>
      <c r="M274" s="346"/>
      <c r="N274" s="273"/>
      <c r="O274" s="273"/>
    </row>
    <row r="275" spans="1:15" x14ac:dyDescent="0.25">
      <c r="A275" s="557"/>
      <c r="B275" s="444"/>
      <c r="C275" s="444"/>
      <c r="D275" s="42">
        <v>2021</v>
      </c>
      <c r="E275" s="133">
        <f t="shared" si="36"/>
        <v>0</v>
      </c>
      <c r="F275" s="56">
        <v>0</v>
      </c>
      <c r="G275" s="56">
        <v>0</v>
      </c>
      <c r="H275" s="56">
        <v>0</v>
      </c>
      <c r="I275" s="56">
        <v>0</v>
      </c>
      <c r="J275" s="56">
        <v>0</v>
      </c>
      <c r="K275" s="444"/>
      <c r="L275" s="340"/>
      <c r="M275" s="346"/>
      <c r="N275" s="273"/>
      <c r="O275" s="273"/>
    </row>
    <row r="276" spans="1:15" x14ac:dyDescent="0.25">
      <c r="A276" s="557"/>
      <c r="B276" s="444"/>
      <c r="C276" s="444"/>
      <c r="D276" s="42">
        <v>2022</v>
      </c>
      <c r="E276" s="133">
        <f t="shared" si="36"/>
        <v>0</v>
      </c>
      <c r="F276" s="56">
        <v>0</v>
      </c>
      <c r="G276" s="56">
        <v>0</v>
      </c>
      <c r="H276" s="56">
        <v>0</v>
      </c>
      <c r="I276" s="56">
        <v>0</v>
      </c>
      <c r="J276" s="56">
        <v>0</v>
      </c>
      <c r="K276" s="444"/>
      <c r="L276" s="340"/>
      <c r="M276" s="346"/>
      <c r="N276" s="273"/>
      <c r="O276" s="273"/>
    </row>
    <row r="277" spans="1:15" x14ac:dyDescent="0.25">
      <c r="A277" s="557"/>
      <c r="B277" s="444"/>
      <c r="C277" s="444"/>
      <c r="D277" s="42">
        <v>2023</v>
      </c>
      <c r="E277" s="133">
        <f t="shared" si="36"/>
        <v>0</v>
      </c>
      <c r="F277" s="56">
        <v>0</v>
      </c>
      <c r="G277" s="56">
        <v>0</v>
      </c>
      <c r="H277" s="56">
        <v>0</v>
      </c>
      <c r="I277" s="56">
        <v>0</v>
      </c>
      <c r="J277" s="56">
        <v>0</v>
      </c>
      <c r="K277" s="444"/>
      <c r="L277" s="340"/>
      <c r="M277" s="346"/>
      <c r="N277" s="273"/>
      <c r="O277" s="273"/>
    </row>
    <row r="278" spans="1:15" x14ac:dyDescent="0.25">
      <c r="A278" s="557"/>
      <c r="B278" s="444"/>
      <c r="C278" s="444"/>
      <c r="D278" s="42">
        <v>2024</v>
      </c>
      <c r="E278" s="133">
        <f t="shared" si="36"/>
        <v>0</v>
      </c>
      <c r="F278" s="56">
        <v>0</v>
      </c>
      <c r="G278" s="56">
        <v>0</v>
      </c>
      <c r="H278" s="56">
        <v>0</v>
      </c>
      <c r="I278" s="56">
        <v>0</v>
      </c>
      <c r="J278" s="56">
        <v>0</v>
      </c>
      <c r="K278" s="444"/>
      <c r="L278" s="340"/>
      <c r="M278" s="346"/>
      <c r="N278" s="273"/>
      <c r="O278" s="273"/>
    </row>
    <row r="279" spans="1:15" x14ac:dyDescent="0.25">
      <c r="A279" s="557"/>
      <c r="B279" s="444"/>
      <c r="C279" s="444"/>
      <c r="D279" s="42">
        <v>2025</v>
      </c>
      <c r="E279" s="133">
        <f t="shared" si="36"/>
        <v>0</v>
      </c>
      <c r="F279" s="56">
        <v>0</v>
      </c>
      <c r="G279" s="56">
        <v>0</v>
      </c>
      <c r="H279" s="56">
        <v>0</v>
      </c>
      <c r="I279" s="56">
        <v>0</v>
      </c>
      <c r="J279" s="56">
        <v>0</v>
      </c>
      <c r="K279" s="444"/>
      <c r="L279" s="340"/>
      <c r="M279" s="346"/>
      <c r="N279" s="273"/>
      <c r="O279" s="273"/>
    </row>
    <row r="280" spans="1:15" ht="15.75" thickBot="1" x14ac:dyDescent="0.3">
      <c r="A280" s="592"/>
      <c r="B280" s="445"/>
      <c r="C280" s="445"/>
      <c r="D280" s="42">
        <v>2026</v>
      </c>
      <c r="E280" s="133">
        <f t="shared" si="36"/>
        <v>0</v>
      </c>
      <c r="F280" s="56">
        <v>0</v>
      </c>
      <c r="G280" s="56">
        <v>0</v>
      </c>
      <c r="H280" s="56">
        <v>0</v>
      </c>
      <c r="I280" s="56">
        <v>0</v>
      </c>
      <c r="J280" s="56">
        <v>0</v>
      </c>
      <c r="K280" s="445"/>
      <c r="L280" s="340"/>
      <c r="M280" s="346"/>
      <c r="N280" s="273"/>
      <c r="O280" s="273"/>
    </row>
    <row r="281" spans="1:15" ht="30.75" customHeight="1" x14ac:dyDescent="0.25">
      <c r="A281" s="591" t="s">
        <v>182</v>
      </c>
      <c r="B281" s="443" t="s">
        <v>179</v>
      </c>
      <c r="C281" s="443"/>
      <c r="D281" s="42" t="s">
        <v>5</v>
      </c>
      <c r="E281" s="133">
        <f>SUM(E282:E297)</f>
        <v>0.38447157999999998</v>
      </c>
      <c r="F281" s="133">
        <f t="shared" ref="F281:J281" si="37">SUM(F282:F297)</f>
        <v>0</v>
      </c>
      <c r="G281" s="133">
        <f t="shared" si="37"/>
        <v>0.34602442</v>
      </c>
      <c r="H281" s="133">
        <f t="shared" si="37"/>
        <v>0</v>
      </c>
      <c r="I281" s="133">
        <f t="shared" si="37"/>
        <v>3.8447160000000001E-2</v>
      </c>
      <c r="J281" s="133">
        <f t="shared" si="37"/>
        <v>0</v>
      </c>
      <c r="K281" s="443">
        <v>2020</v>
      </c>
      <c r="L281" s="340"/>
      <c r="M281" s="346"/>
      <c r="N281" s="273"/>
    </row>
    <row r="282" spans="1:15" x14ac:dyDescent="0.25">
      <c r="A282" s="557"/>
      <c r="B282" s="444"/>
      <c r="C282" s="444"/>
      <c r="D282" s="42">
        <v>2011</v>
      </c>
      <c r="E282" s="133">
        <f>F282+G282+H282+I282+J282</f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444"/>
      <c r="L282" s="340"/>
      <c r="M282" s="346"/>
      <c r="N282" s="273"/>
    </row>
    <row r="283" spans="1:15" x14ac:dyDescent="0.25">
      <c r="A283" s="557"/>
      <c r="B283" s="444"/>
      <c r="C283" s="444"/>
      <c r="D283" s="42">
        <v>2012</v>
      </c>
      <c r="E283" s="133">
        <f t="shared" ref="E283:E297" si="38">F283+G283+H283+I283+J283</f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444"/>
      <c r="L283" s="340"/>
      <c r="M283" s="346"/>
      <c r="N283" s="273"/>
    </row>
    <row r="284" spans="1:15" x14ac:dyDescent="0.25">
      <c r="A284" s="557"/>
      <c r="B284" s="444"/>
      <c r="C284" s="444"/>
      <c r="D284" s="42">
        <v>2013</v>
      </c>
      <c r="E284" s="133">
        <f t="shared" si="38"/>
        <v>0</v>
      </c>
      <c r="F284" s="56">
        <v>0</v>
      </c>
      <c r="G284" s="56">
        <v>0</v>
      </c>
      <c r="H284" s="56">
        <v>0</v>
      </c>
      <c r="I284" s="56">
        <v>0</v>
      </c>
      <c r="J284" s="56">
        <v>0</v>
      </c>
      <c r="K284" s="444"/>
      <c r="L284" s="340"/>
      <c r="M284" s="346"/>
      <c r="N284" s="273"/>
    </row>
    <row r="285" spans="1:15" x14ac:dyDescent="0.25">
      <c r="A285" s="557"/>
      <c r="B285" s="444"/>
      <c r="C285" s="444"/>
      <c r="D285" s="42">
        <v>2014</v>
      </c>
      <c r="E285" s="133">
        <f t="shared" si="38"/>
        <v>0</v>
      </c>
      <c r="F285" s="56">
        <v>0</v>
      </c>
      <c r="G285" s="124">
        <v>0</v>
      </c>
      <c r="H285" s="124">
        <v>0</v>
      </c>
      <c r="I285" s="56">
        <v>0</v>
      </c>
      <c r="J285" s="56">
        <v>0</v>
      </c>
      <c r="K285" s="444"/>
      <c r="L285" s="340"/>
      <c r="M285" s="346"/>
      <c r="N285" s="273"/>
    </row>
    <row r="286" spans="1:15" x14ac:dyDescent="0.25">
      <c r="A286" s="557"/>
      <c r="B286" s="444"/>
      <c r="C286" s="444"/>
      <c r="D286" s="42">
        <v>2015</v>
      </c>
      <c r="E286" s="133">
        <f t="shared" si="38"/>
        <v>0</v>
      </c>
      <c r="F286" s="56">
        <v>0</v>
      </c>
      <c r="G286" s="56">
        <v>0</v>
      </c>
      <c r="H286" s="56">
        <v>0</v>
      </c>
      <c r="I286" s="56">
        <v>0</v>
      </c>
      <c r="J286" s="56">
        <v>0</v>
      </c>
      <c r="K286" s="444"/>
      <c r="L286" s="340"/>
      <c r="M286" s="346"/>
      <c r="N286" s="273"/>
    </row>
    <row r="287" spans="1:15" x14ac:dyDescent="0.25">
      <c r="A287" s="557"/>
      <c r="B287" s="444"/>
      <c r="C287" s="444"/>
      <c r="D287" s="42">
        <v>2016</v>
      </c>
      <c r="E287" s="133">
        <f t="shared" si="38"/>
        <v>0</v>
      </c>
      <c r="F287" s="56">
        <v>0</v>
      </c>
      <c r="G287" s="56">
        <v>0</v>
      </c>
      <c r="H287" s="56">
        <v>0</v>
      </c>
      <c r="I287" s="56">
        <v>0</v>
      </c>
      <c r="J287" s="56">
        <v>0</v>
      </c>
      <c r="K287" s="444"/>
      <c r="L287" s="340"/>
      <c r="M287" s="346"/>
      <c r="N287" s="273"/>
    </row>
    <row r="288" spans="1:15" x14ac:dyDescent="0.25">
      <c r="A288" s="557"/>
      <c r="B288" s="444"/>
      <c r="C288" s="444"/>
      <c r="D288" s="42">
        <v>2017</v>
      </c>
      <c r="E288" s="133">
        <f t="shared" si="38"/>
        <v>0</v>
      </c>
      <c r="F288" s="56">
        <v>0</v>
      </c>
      <c r="G288" s="56">
        <v>0</v>
      </c>
      <c r="H288" s="56">
        <v>0</v>
      </c>
      <c r="I288" s="56">
        <v>0</v>
      </c>
      <c r="J288" s="56">
        <v>0</v>
      </c>
      <c r="K288" s="444"/>
      <c r="L288" s="340"/>
      <c r="M288" s="346"/>
      <c r="N288" s="273"/>
    </row>
    <row r="289" spans="1:19" x14ac:dyDescent="0.25">
      <c r="A289" s="557"/>
      <c r="B289" s="444"/>
      <c r="C289" s="444"/>
      <c r="D289" s="42">
        <v>2018</v>
      </c>
      <c r="E289" s="133">
        <f t="shared" si="38"/>
        <v>0</v>
      </c>
      <c r="F289" s="56">
        <v>0</v>
      </c>
      <c r="G289" s="56">
        <v>0</v>
      </c>
      <c r="H289" s="56">
        <v>0</v>
      </c>
      <c r="I289" s="56">
        <v>0</v>
      </c>
      <c r="J289" s="56">
        <v>0</v>
      </c>
      <c r="K289" s="444"/>
      <c r="L289" s="340"/>
      <c r="M289" s="346"/>
      <c r="N289" s="273"/>
    </row>
    <row r="290" spans="1:19" x14ac:dyDescent="0.25">
      <c r="A290" s="557"/>
      <c r="B290" s="444"/>
      <c r="C290" s="444"/>
      <c r="D290" s="42">
        <v>2019</v>
      </c>
      <c r="E290" s="133">
        <f t="shared" si="38"/>
        <v>0</v>
      </c>
      <c r="F290" s="56">
        <v>0</v>
      </c>
      <c r="G290" s="56">
        <v>0</v>
      </c>
      <c r="H290" s="56">
        <v>0</v>
      </c>
      <c r="I290" s="56">
        <v>0</v>
      </c>
      <c r="J290" s="56">
        <v>0</v>
      </c>
      <c r="K290" s="444"/>
      <c r="L290" s="340"/>
      <c r="M290" s="346"/>
      <c r="N290" s="273"/>
    </row>
    <row r="291" spans="1:19" x14ac:dyDescent="0.25">
      <c r="A291" s="557"/>
      <c r="B291" s="444"/>
      <c r="C291" s="444"/>
      <c r="D291" s="42">
        <v>2020</v>
      </c>
      <c r="E291" s="133">
        <f t="shared" si="38"/>
        <v>0.38447157999999998</v>
      </c>
      <c r="F291" s="56">
        <v>0</v>
      </c>
      <c r="G291" s="56">
        <f>0.34776324-0.00173882</f>
        <v>0.34602442</v>
      </c>
      <c r="H291" s="56">
        <v>0</v>
      </c>
      <c r="I291" s="56">
        <f>0.03864036-0.0001932</f>
        <v>3.8447160000000001E-2</v>
      </c>
      <c r="J291" s="56">
        <v>0</v>
      </c>
      <c r="K291" s="444"/>
      <c r="L291" s="340"/>
      <c r="M291" s="346"/>
      <c r="N291" s="273"/>
      <c r="O291" s="273"/>
    </row>
    <row r="292" spans="1:19" x14ac:dyDescent="0.25">
      <c r="A292" s="557"/>
      <c r="B292" s="444"/>
      <c r="C292" s="444"/>
      <c r="D292" s="42">
        <v>2021</v>
      </c>
      <c r="E292" s="133">
        <f t="shared" si="38"/>
        <v>0</v>
      </c>
      <c r="F292" s="56">
        <v>0</v>
      </c>
      <c r="G292" s="56">
        <v>0</v>
      </c>
      <c r="H292" s="56">
        <v>0</v>
      </c>
      <c r="I292" s="56">
        <v>0</v>
      </c>
      <c r="J292" s="56">
        <v>0</v>
      </c>
      <c r="K292" s="444"/>
      <c r="L292" s="340"/>
      <c r="M292" s="346"/>
      <c r="N292" s="273"/>
      <c r="O292" s="273"/>
    </row>
    <row r="293" spans="1:19" x14ac:dyDescent="0.25">
      <c r="A293" s="557"/>
      <c r="B293" s="444"/>
      <c r="C293" s="444"/>
      <c r="D293" s="42">
        <v>2022</v>
      </c>
      <c r="E293" s="133">
        <f t="shared" si="38"/>
        <v>0</v>
      </c>
      <c r="F293" s="56">
        <v>0</v>
      </c>
      <c r="G293" s="56">
        <v>0</v>
      </c>
      <c r="H293" s="56">
        <v>0</v>
      </c>
      <c r="I293" s="56">
        <v>0</v>
      </c>
      <c r="J293" s="56">
        <v>0</v>
      </c>
      <c r="K293" s="444"/>
      <c r="L293" s="340"/>
      <c r="M293" s="346"/>
      <c r="N293" s="273"/>
      <c r="O293" s="273"/>
    </row>
    <row r="294" spans="1:19" x14ac:dyDescent="0.25">
      <c r="A294" s="557"/>
      <c r="B294" s="444"/>
      <c r="C294" s="444"/>
      <c r="D294" s="42">
        <v>2023</v>
      </c>
      <c r="E294" s="133">
        <f t="shared" si="38"/>
        <v>0</v>
      </c>
      <c r="F294" s="56">
        <v>0</v>
      </c>
      <c r="G294" s="56">
        <v>0</v>
      </c>
      <c r="H294" s="56">
        <v>0</v>
      </c>
      <c r="I294" s="56">
        <v>0</v>
      </c>
      <c r="J294" s="56">
        <v>0</v>
      </c>
      <c r="K294" s="444"/>
      <c r="L294" s="340"/>
      <c r="M294" s="346"/>
      <c r="N294" s="273"/>
      <c r="O294" s="273"/>
    </row>
    <row r="295" spans="1:19" x14ac:dyDescent="0.25">
      <c r="A295" s="557"/>
      <c r="B295" s="444"/>
      <c r="C295" s="444"/>
      <c r="D295" s="42">
        <v>2024</v>
      </c>
      <c r="E295" s="133">
        <f t="shared" si="38"/>
        <v>0</v>
      </c>
      <c r="F295" s="56">
        <v>0</v>
      </c>
      <c r="G295" s="56">
        <v>0</v>
      </c>
      <c r="H295" s="56">
        <v>0</v>
      </c>
      <c r="I295" s="56">
        <v>0</v>
      </c>
      <c r="J295" s="56">
        <v>0</v>
      </c>
      <c r="K295" s="444"/>
      <c r="L295" s="340"/>
      <c r="M295" s="346"/>
      <c r="N295" s="273"/>
      <c r="O295" s="273"/>
    </row>
    <row r="296" spans="1:19" x14ac:dyDescent="0.25">
      <c r="A296" s="557"/>
      <c r="B296" s="444"/>
      <c r="C296" s="444"/>
      <c r="D296" s="42">
        <v>2025</v>
      </c>
      <c r="E296" s="133">
        <f t="shared" si="38"/>
        <v>0</v>
      </c>
      <c r="F296" s="56">
        <v>0</v>
      </c>
      <c r="G296" s="56">
        <v>0</v>
      </c>
      <c r="H296" s="56">
        <v>0</v>
      </c>
      <c r="I296" s="56">
        <v>0</v>
      </c>
      <c r="J296" s="56">
        <v>0</v>
      </c>
      <c r="K296" s="444"/>
      <c r="L296" s="340"/>
      <c r="M296" s="346"/>
      <c r="N296" s="273"/>
      <c r="O296" s="273"/>
    </row>
    <row r="297" spans="1:19" ht="15.75" thickBot="1" x14ac:dyDescent="0.3">
      <c r="A297" s="592"/>
      <c r="B297" s="445"/>
      <c r="C297" s="445"/>
      <c r="D297" s="42">
        <v>2026</v>
      </c>
      <c r="E297" s="133">
        <f t="shared" si="38"/>
        <v>0</v>
      </c>
      <c r="F297" s="56">
        <v>0</v>
      </c>
      <c r="G297" s="56">
        <v>0</v>
      </c>
      <c r="H297" s="56">
        <v>0</v>
      </c>
      <c r="I297" s="56">
        <v>0</v>
      </c>
      <c r="J297" s="56">
        <v>0</v>
      </c>
      <c r="K297" s="445"/>
      <c r="L297" s="340"/>
      <c r="M297" s="346"/>
      <c r="N297" s="273"/>
      <c r="O297" s="273"/>
    </row>
    <row r="298" spans="1:19" ht="27.75" customHeight="1" x14ac:dyDescent="0.25">
      <c r="A298" s="591" t="s">
        <v>183</v>
      </c>
      <c r="B298" s="443" t="s">
        <v>180</v>
      </c>
      <c r="C298" s="443"/>
      <c r="D298" s="42" t="s">
        <v>5</v>
      </c>
      <c r="E298" s="133">
        <f>SUM(E299:E312)</f>
        <v>0.26816643000000001</v>
      </c>
      <c r="F298" s="133">
        <f t="shared" ref="F298:J298" si="39">SUM(F299:F312)</f>
        <v>0</v>
      </c>
      <c r="G298" s="133">
        <f>SUM(G299:G312)</f>
        <v>0.24134977999999999</v>
      </c>
      <c r="H298" s="133">
        <f t="shared" si="39"/>
        <v>0</v>
      </c>
      <c r="I298" s="133">
        <f t="shared" si="39"/>
        <v>2.6816650000000001E-2</v>
      </c>
      <c r="J298" s="133">
        <f t="shared" si="39"/>
        <v>0</v>
      </c>
      <c r="K298" s="443">
        <v>2020</v>
      </c>
      <c r="L298" s="340"/>
      <c r="M298" s="346"/>
      <c r="N298" s="273"/>
    </row>
    <row r="299" spans="1:19" x14ac:dyDescent="0.25">
      <c r="A299" s="557"/>
      <c r="B299" s="444"/>
      <c r="C299" s="444"/>
      <c r="D299" s="42">
        <v>2011</v>
      </c>
      <c r="E299" s="133">
        <f>F299+G299+H299+I299+J299</f>
        <v>0</v>
      </c>
      <c r="F299" s="56">
        <v>0</v>
      </c>
      <c r="G299" s="56">
        <v>0</v>
      </c>
      <c r="H299" s="56">
        <v>0</v>
      </c>
      <c r="I299" s="56">
        <v>0</v>
      </c>
      <c r="J299" s="56">
        <v>0</v>
      </c>
      <c r="K299" s="444"/>
      <c r="L299" s="340"/>
      <c r="M299" s="346"/>
      <c r="N299" s="273"/>
      <c r="R299" s="254"/>
      <c r="S299" s="254"/>
    </row>
    <row r="300" spans="1:19" x14ac:dyDescent="0.25">
      <c r="A300" s="557"/>
      <c r="B300" s="444"/>
      <c r="C300" s="444"/>
      <c r="D300" s="42">
        <v>2012</v>
      </c>
      <c r="E300" s="133">
        <f t="shared" ref="E300:E314" si="40">F300+G300+H300+I300+J300</f>
        <v>0</v>
      </c>
      <c r="F300" s="56">
        <v>0</v>
      </c>
      <c r="G300" s="56">
        <v>0</v>
      </c>
      <c r="H300" s="56">
        <v>0</v>
      </c>
      <c r="I300" s="56">
        <v>0</v>
      </c>
      <c r="J300" s="56">
        <v>0</v>
      </c>
      <c r="K300" s="444"/>
      <c r="L300" s="340"/>
      <c r="M300" s="346"/>
      <c r="N300" s="273"/>
    </row>
    <row r="301" spans="1:19" x14ac:dyDescent="0.25">
      <c r="A301" s="557"/>
      <c r="B301" s="444"/>
      <c r="C301" s="444"/>
      <c r="D301" s="42">
        <v>2013</v>
      </c>
      <c r="E301" s="133">
        <f t="shared" si="40"/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444"/>
      <c r="L301" s="340"/>
      <c r="M301" s="346"/>
      <c r="N301" s="273"/>
    </row>
    <row r="302" spans="1:19" x14ac:dyDescent="0.25">
      <c r="A302" s="557"/>
      <c r="B302" s="444"/>
      <c r="C302" s="444"/>
      <c r="D302" s="42">
        <v>2014</v>
      </c>
      <c r="E302" s="133">
        <f t="shared" si="40"/>
        <v>0</v>
      </c>
      <c r="F302" s="56">
        <v>0</v>
      </c>
      <c r="G302" s="124">
        <v>0</v>
      </c>
      <c r="H302" s="124">
        <v>0</v>
      </c>
      <c r="I302" s="56">
        <v>0</v>
      </c>
      <c r="J302" s="56">
        <v>0</v>
      </c>
      <c r="K302" s="444"/>
      <c r="L302" s="340"/>
      <c r="M302" s="346"/>
      <c r="N302" s="273"/>
    </row>
    <row r="303" spans="1:19" x14ac:dyDescent="0.25">
      <c r="A303" s="557"/>
      <c r="B303" s="444"/>
      <c r="C303" s="444"/>
      <c r="D303" s="42">
        <v>2015</v>
      </c>
      <c r="E303" s="133">
        <f t="shared" si="40"/>
        <v>0</v>
      </c>
      <c r="F303" s="56">
        <v>0</v>
      </c>
      <c r="G303" s="56">
        <v>0</v>
      </c>
      <c r="H303" s="56">
        <v>0</v>
      </c>
      <c r="I303" s="56">
        <v>0</v>
      </c>
      <c r="J303" s="56">
        <v>0</v>
      </c>
      <c r="K303" s="444"/>
      <c r="L303" s="340"/>
      <c r="M303" s="346"/>
      <c r="N303" s="273"/>
    </row>
    <row r="304" spans="1:19" x14ac:dyDescent="0.25">
      <c r="A304" s="557"/>
      <c r="B304" s="444"/>
      <c r="C304" s="444"/>
      <c r="D304" s="42">
        <v>2016</v>
      </c>
      <c r="E304" s="133">
        <f t="shared" si="40"/>
        <v>0</v>
      </c>
      <c r="F304" s="56">
        <v>0</v>
      </c>
      <c r="G304" s="56">
        <v>0</v>
      </c>
      <c r="H304" s="56">
        <v>0</v>
      </c>
      <c r="I304" s="56">
        <v>0</v>
      </c>
      <c r="J304" s="56">
        <v>0</v>
      </c>
      <c r="K304" s="444"/>
      <c r="L304" s="340"/>
      <c r="M304" s="346"/>
      <c r="N304" s="273"/>
    </row>
    <row r="305" spans="1:15" x14ac:dyDescent="0.25">
      <c r="A305" s="557"/>
      <c r="B305" s="444"/>
      <c r="C305" s="444"/>
      <c r="D305" s="42">
        <v>2017</v>
      </c>
      <c r="E305" s="133">
        <f t="shared" si="40"/>
        <v>0</v>
      </c>
      <c r="F305" s="56">
        <v>0</v>
      </c>
      <c r="G305" s="56">
        <v>0</v>
      </c>
      <c r="H305" s="56">
        <v>0</v>
      </c>
      <c r="I305" s="56">
        <v>0</v>
      </c>
      <c r="J305" s="56">
        <v>0</v>
      </c>
      <c r="K305" s="444"/>
      <c r="L305" s="340"/>
      <c r="M305" s="346"/>
      <c r="N305" s="273"/>
    </row>
    <row r="306" spans="1:15" x14ac:dyDescent="0.25">
      <c r="A306" s="557"/>
      <c r="B306" s="444"/>
      <c r="C306" s="444"/>
      <c r="D306" s="42">
        <v>2018</v>
      </c>
      <c r="E306" s="133">
        <f t="shared" si="40"/>
        <v>0</v>
      </c>
      <c r="F306" s="56">
        <v>0</v>
      </c>
      <c r="G306" s="56">
        <v>0</v>
      </c>
      <c r="H306" s="56">
        <v>0</v>
      </c>
      <c r="I306" s="56">
        <v>0</v>
      </c>
      <c r="J306" s="56">
        <v>0</v>
      </c>
      <c r="K306" s="444"/>
      <c r="L306" s="340"/>
      <c r="M306" s="346"/>
      <c r="N306" s="273"/>
    </row>
    <row r="307" spans="1:15" x14ac:dyDescent="0.25">
      <c r="A307" s="557"/>
      <c r="B307" s="444"/>
      <c r="C307" s="444"/>
      <c r="D307" s="42">
        <v>2019</v>
      </c>
      <c r="E307" s="133">
        <f t="shared" si="40"/>
        <v>0</v>
      </c>
      <c r="F307" s="56">
        <v>0</v>
      </c>
      <c r="G307" s="56">
        <v>0</v>
      </c>
      <c r="H307" s="56">
        <v>0</v>
      </c>
      <c r="I307" s="56">
        <v>0</v>
      </c>
      <c r="J307" s="56">
        <v>0</v>
      </c>
      <c r="K307" s="444"/>
      <c r="L307" s="340"/>
      <c r="M307" s="346"/>
      <c r="N307" s="273"/>
    </row>
    <row r="308" spans="1:15" x14ac:dyDescent="0.25">
      <c r="A308" s="557"/>
      <c r="B308" s="444"/>
      <c r="C308" s="444"/>
      <c r="D308" s="42">
        <v>2020</v>
      </c>
      <c r="E308" s="133">
        <f t="shared" si="40"/>
        <v>0.26816643000000001</v>
      </c>
      <c r="F308" s="56">
        <v>0</v>
      </c>
      <c r="G308" s="56">
        <f>0.2425626-0.00121282</f>
        <v>0.24134977999999999</v>
      </c>
      <c r="H308" s="56">
        <v>0</v>
      </c>
      <c r="I308" s="56">
        <f>0.0269514-0.00013475</f>
        <v>2.6816650000000001E-2</v>
      </c>
      <c r="J308" s="56">
        <v>0</v>
      </c>
      <c r="K308" s="444"/>
      <c r="L308" s="340"/>
      <c r="M308" s="346"/>
      <c r="N308" s="273"/>
      <c r="O308" s="273"/>
    </row>
    <row r="309" spans="1:15" x14ac:dyDescent="0.25">
      <c r="A309" s="557"/>
      <c r="B309" s="444"/>
      <c r="C309" s="444"/>
      <c r="D309" s="351">
        <v>2021</v>
      </c>
      <c r="E309" s="133">
        <f t="shared" si="40"/>
        <v>0</v>
      </c>
      <c r="F309" s="56">
        <v>0</v>
      </c>
      <c r="G309" s="56">
        <v>0</v>
      </c>
      <c r="H309" s="56">
        <v>0</v>
      </c>
      <c r="I309" s="56">
        <v>0</v>
      </c>
      <c r="J309" s="56">
        <v>0</v>
      </c>
      <c r="K309" s="444"/>
      <c r="L309" s="340"/>
      <c r="M309" s="346"/>
      <c r="N309" s="273"/>
      <c r="O309" s="273"/>
    </row>
    <row r="310" spans="1:15" x14ac:dyDescent="0.25">
      <c r="A310" s="557"/>
      <c r="B310" s="444"/>
      <c r="C310" s="444"/>
      <c r="D310" s="351">
        <v>2022</v>
      </c>
      <c r="E310" s="133">
        <f t="shared" si="40"/>
        <v>0</v>
      </c>
      <c r="F310" s="56">
        <v>0</v>
      </c>
      <c r="G310" s="56">
        <v>0</v>
      </c>
      <c r="H310" s="56">
        <v>0</v>
      </c>
      <c r="I310" s="56">
        <v>0</v>
      </c>
      <c r="J310" s="56">
        <v>0</v>
      </c>
      <c r="K310" s="444"/>
      <c r="L310" s="340"/>
      <c r="M310" s="346"/>
      <c r="N310" s="273"/>
      <c r="O310" s="273"/>
    </row>
    <row r="311" spans="1:15" x14ac:dyDescent="0.25">
      <c r="A311" s="557"/>
      <c r="B311" s="444"/>
      <c r="C311" s="444"/>
      <c r="D311" s="351">
        <v>2023</v>
      </c>
      <c r="E311" s="133">
        <f t="shared" si="40"/>
        <v>0</v>
      </c>
      <c r="F311" s="56">
        <v>0</v>
      </c>
      <c r="G311" s="56">
        <v>0</v>
      </c>
      <c r="H311" s="56">
        <v>0</v>
      </c>
      <c r="I311" s="56">
        <v>0</v>
      </c>
      <c r="J311" s="56">
        <v>0</v>
      </c>
      <c r="K311" s="444"/>
      <c r="L311" s="340"/>
      <c r="M311" s="346"/>
      <c r="N311" s="273"/>
      <c r="O311" s="273"/>
    </row>
    <row r="312" spans="1:15" x14ac:dyDescent="0.25">
      <c r="A312" s="557"/>
      <c r="B312" s="444"/>
      <c r="C312" s="444"/>
      <c r="D312" s="351">
        <v>2024</v>
      </c>
      <c r="E312" s="133">
        <f t="shared" si="40"/>
        <v>0</v>
      </c>
      <c r="F312" s="56">
        <v>0</v>
      </c>
      <c r="G312" s="56">
        <v>0</v>
      </c>
      <c r="H312" s="56">
        <v>0</v>
      </c>
      <c r="I312" s="56">
        <v>0</v>
      </c>
      <c r="J312" s="56">
        <v>0</v>
      </c>
      <c r="K312" s="444"/>
      <c r="L312" s="340"/>
      <c r="M312" s="346"/>
      <c r="N312" s="273"/>
      <c r="O312" s="273"/>
    </row>
    <row r="313" spans="1:15" x14ac:dyDescent="0.25">
      <c r="A313" s="557"/>
      <c r="B313" s="444"/>
      <c r="C313" s="444"/>
      <c r="D313" s="351">
        <v>2025</v>
      </c>
      <c r="E313" s="133">
        <f t="shared" si="40"/>
        <v>0</v>
      </c>
      <c r="F313" s="56">
        <v>0</v>
      </c>
      <c r="G313" s="56">
        <v>0</v>
      </c>
      <c r="H313" s="56">
        <v>0</v>
      </c>
      <c r="I313" s="56">
        <v>0</v>
      </c>
      <c r="J313" s="56">
        <v>0</v>
      </c>
      <c r="K313" s="444"/>
      <c r="L313" s="340"/>
      <c r="M313" s="346"/>
      <c r="N313" s="273"/>
      <c r="O313" s="273"/>
    </row>
    <row r="314" spans="1:15" ht="15.75" thickBot="1" x14ac:dyDescent="0.3">
      <c r="A314" s="592"/>
      <c r="B314" s="445"/>
      <c r="C314" s="445"/>
      <c r="D314" s="351">
        <v>2026</v>
      </c>
      <c r="E314" s="133">
        <f t="shared" si="40"/>
        <v>0</v>
      </c>
      <c r="F314" s="56">
        <v>0</v>
      </c>
      <c r="G314" s="56">
        <v>0</v>
      </c>
      <c r="H314" s="56">
        <v>0</v>
      </c>
      <c r="I314" s="56">
        <v>0</v>
      </c>
      <c r="J314" s="56">
        <v>0</v>
      </c>
      <c r="K314" s="445"/>
      <c r="L314" s="340"/>
      <c r="M314" s="346"/>
      <c r="N314" s="273"/>
      <c r="O314" s="273"/>
    </row>
    <row r="315" spans="1:15" ht="36.75" customHeight="1" x14ac:dyDescent="0.25">
      <c r="A315" s="559" t="s">
        <v>6</v>
      </c>
      <c r="B315" s="540" t="s">
        <v>30</v>
      </c>
      <c r="C315" s="540" t="s">
        <v>43</v>
      </c>
      <c r="D315" s="351" t="s">
        <v>5</v>
      </c>
      <c r="E315" s="133">
        <f>SUM(E316:E331)</f>
        <v>239.34773018999999</v>
      </c>
      <c r="F315" s="133">
        <f t="shared" ref="F315:J315" si="41">SUM(F316:F331)</f>
        <v>50.104799999999997</v>
      </c>
      <c r="G315" s="133">
        <f t="shared" si="41"/>
        <v>143.59403845999998</v>
      </c>
      <c r="H315" s="133">
        <f t="shared" si="41"/>
        <v>0.19177289</v>
      </c>
      <c r="I315" s="133">
        <f t="shared" si="41"/>
        <v>29.700898839999997</v>
      </c>
      <c r="J315" s="133">
        <f t="shared" si="41"/>
        <v>15.756220000000001</v>
      </c>
      <c r="K315" s="540" t="s">
        <v>231</v>
      </c>
      <c r="L315" s="443"/>
      <c r="M315" s="590"/>
    </row>
    <row r="316" spans="1:15" ht="36.75" customHeight="1" x14ac:dyDescent="0.25">
      <c r="A316" s="560"/>
      <c r="B316" s="541"/>
      <c r="C316" s="541"/>
      <c r="D316" s="42">
        <v>2011</v>
      </c>
      <c r="E316" s="116">
        <f>F316+G316+H316+I316+J316</f>
        <v>0</v>
      </c>
      <c r="F316" s="56">
        <f t="shared" ref="F316:J330" si="42">F333+F350+F367+F384+F571+F588+F605+F622+F639+F656+F673+F690+F707+F724+F741+F758+F775+F792+F809+F826+F843+F860+F877+F894+F911+F928+F945+F962+F979+F996+F1013+F1030+F1047+F1064+F1081+F1098+F1115+F1132+F1149+F1166+F1183+F1200+F1217+F1234+F1251+F1268+F1285+F1302+F1319+F1336</f>
        <v>0</v>
      </c>
      <c r="G316" s="56">
        <f t="shared" si="42"/>
        <v>0</v>
      </c>
      <c r="H316" s="56">
        <f t="shared" si="42"/>
        <v>0</v>
      </c>
      <c r="I316" s="56">
        <f t="shared" si="42"/>
        <v>0</v>
      </c>
      <c r="J316" s="56">
        <f t="shared" si="42"/>
        <v>0</v>
      </c>
      <c r="K316" s="541"/>
      <c r="L316" s="444"/>
      <c r="M316" s="554"/>
    </row>
    <row r="317" spans="1:15" x14ac:dyDescent="0.25">
      <c r="A317" s="560"/>
      <c r="B317" s="541"/>
      <c r="C317" s="541"/>
      <c r="D317" s="42">
        <v>2012</v>
      </c>
      <c r="E317" s="116">
        <f t="shared" ref="E317:E331" si="43">F317+G317+H317+I317+J317</f>
        <v>0.474804</v>
      </c>
      <c r="F317" s="56">
        <f t="shared" si="42"/>
        <v>0</v>
      </c>
      <c r="G317" s="56">
        <f t="shared" si="42"/>
        <v>0</v>
      </c>
      <c r="H317" s="56">
        <f t="shared" si="42"/>
        <v>0</v>
      </c>
      <c r="I317" s="56">
        <f t="shared" si="42"/>
        <v>0.474804</v>
      </c>
      <c r="J317" s="56">
        <f t="shared" si="42"/>
        <v>0</v>
      </c>
      <c r="K317" s="541"/>
      <c r="L317" s="444"/>
      <c r="M317" s="554"/>
    </row>
    <row r="318" spans="1:15" x14ac:dyDescent="0.25">
      <c r="A318" s="560"/>
      <c r="B318" s="541"/>
      <c r="C318" s="541"/>
      <c r="D318" s="42">
        <v>2013</v>
      </c>
      <c r="E318" s="116">
        <f t="shared" si="43"/>
        <v>3.0627639999999996</v>
      </c>
      <c r="F318" s="56">
        <f t="shared" si="42"/>
        <v>0</v>
      </c>
      <c r="G318" s="56">
        <f t="shared" si="42"/>
        <v>0</v>
      </c>
      <c r="H318" s="56">
        <f t="shared" si="42"/>
        <v>0</v>
      </c>
      <c r="I318" s="56">
        <f t="shared" si="42"/>
        <v>3.0627639999999996</v>
      </c>
      <c r="J318" s="56">
        <f t="shared" si="42"/>
        <v>0</v>
      </c>
      <c r="K318" s="541"/>
      <c r="L318" s="444"/>
      <c r="M318" s="554"/>
    </row>
    <row r="319" spans="1:15" x14ac:dyDescent="0.25">
      <c r="A319" s="560"/>
      <c r="B319" s="541"/>
      <c r="C319" s="541"/>
      <c r="D319" s="42">
        <v>2014</v>
      </c>
      <c r="E319" s="116">
        <f t="shared" si="43"/>
        <v>3.269301</v>
      </c>
      <c r="F319" s="56">
        <f t="shared" si="42"/>
        <v>0</v>
      </c>
      <c r="G319" s="56">
        <f t="shared" si="42"/>
        <v>2.3927160000000001</v>
      </c>
      <c r="H319" s="56">
        <f t="shared" si="42"/>
        <v>0.12328399999999999</v>
      </c>
      <c r="I319" s="56">
        <f t="shared" si="42"/>
        <v>0.75330100000000011</v>
      </c>
      <c r="J319" s="56">
        <f t="shared" si="42"/>
        <v>0</v>
      </c>
      <c r="K319" s="541"/>
      <c r="L319" s="444"/>
      <c r="M319" s="554"/>
    </row>
    <row r="320" spans="1:15" ht="14.25" customHeight="1" x14ac:dyDescent="0.25">
      <c r="A320" s="560"/>
      <c r="B320" s="541"/>
      <c r="C320" s="541"/>
      <c r="D320" s="42">
        <v>2015</v>
      </c>
      <c r="E320" s="116">
        <f t="shared" si="43"/>
        <v>4.3661505399999996</v>
      </c>
      <c r="F320" s="56">
        <f t="shared" si="42"/>
        <v>0</v>
      </c>
      <c r="G320" s="56">
        <f t="shared" si="42"/>
        <v>0.93051164999999991</v>
      </c>
      <c r="H320" s="56">
        <f t="shared" si="42"/>
        <v>0</v>
      </c>
      <c r="I320" s="56">
        <f t="shared" si="42"/>
        <v>3.4356388899999999</v>
      </c>
      <c r="J320" s="56">
        <f t="shared" si="42"/>
        <v>0</v>
      </c>
      <c r="K320" s="541"/>
      <c r="L320" s="444"/>
      <c r="M320" s="554"/>
    </row>
    <row r="321" spans="1:13" x14ac:dyDescent="0.25">
      <c r="A321" s="560"/>
      <c r="B321" s="541"/>
      <c r="C321" s="541"/>
      <c r="D321" s="42">
        <v>2016</v>
      </c>
      <c r="E321" s="116">
        <f t="shared" si="43"/>
        <v>35.748459929999996</v>
      </c>
      <c r="F321" s="56">
        <f t="shared" si="42"/>
        <v>0</v>
      </c>
      <c r="G321" s="56">
        <f t="shared" si="42"/>
        <v>33.643452949999997</v>
      </c>
      <c r="H321" s="56">
        <f t="shared" si="42"/>
        <v>0</v>
      </c>
      <c r="I321" s="56">
        <f t="shared" si="42"/>
        <v>2.1050069799999997</v>
      </c>
      <c r="J321" s="56">
        <f t="shared" si="42"/>
        <v>0</v>
      </c>
      <c r="K321" s="541"/>
      <c r="L321" s="444"/>
      <c r="M321" s="554"/>
    </row>
    <row r="322" spans="1:13" x14ac:dyDescent="0.25">
      <c r="A322" s="560"/>
      <c r="B322" s="541"/>
      <c r="C322" s="541"/>
      <c r="D322" s="42">
        <v>2017</v>
      </c>
      <c r="E322" s="116">
        <f t="shared" si="43"/>
        <v>15.55580819</v>
      </c>
      <c r="F322" s="56">
        <f t="shared" si="42"/>
        <v>0</v>
      </c>
      <c r="G322" s="56">
        <f t="shared" si="42"/>
        <v>9.8405000000000005</v>
      </c>
      <c r="H322" s="56">
        <f t="shared" si="42"/>
        <v>0</v>
      </c>
      <c r="I322" s="56">
        <f t="shared" si="42"/>
        <v>5.7153081899999991</v>
      </c>
      <c r="J322" s="56">
        <f t="shared" si="42"/>
        <v>0</v>
      </c>
      <c r="K322" s="541"/>
      <c r="L322" s="444"/>
      <c r="M322" s="554"/>
    </row>
    <row r="323" spans="1:13" x14ac:dyDescent="0.25">
      <c r="A323" s="560"/>
      <c r="B323" s="541"/>
      <c r="C323" s="541"/>
      <c r="D323" s="42">
        <v>2018</v>
      </c>
      <c r="E323" s="116">
        <f t="shared" si="43"/>
        <v>5.30501529</v>
      </c>
      <c r="F323" s="56">
        <f t="shared" si="42"/>
        <v>0</v>
      </c>
      <c r="G323" s="56">
        <f t="shared" si="42"/>
        <v>3.9929322200000001</v>
      </c>
      <c r="H323" s="56">
        <f t="shared" si="42"/>
        <v>1.5000619999999999E-2</v>
      </c>
      <c r="I323" s="56">
        <f t="shared" si="42"/>
        <v>1.2970824499999998</v>
      </c>
      <c r="J323" s="56">
        <f t="shared" si="42"/>
        <v>0</v>
      </c>
      <c r="K323" s="541"/>
      <c r="L323" s="444"/>
      <c r="M323" s="554"/>
    </row>
    <row r="324" spans="1:13" x14ac:dyDescent="0.25">
      <c r="A324" s="560"/>
      <c r="B324" s="541"/>
      <c r="C324" s="541"/>
      <c r="D324" s="42">
        <v>2019</v>
      </c>
      <c r="E324" s="116">
        <f t="shared" si="43"/>
        <v>5.6357617099999997</v>
      </c>
      <c r="F324" s="56">
        <f t="shared" si="42"/>
        <v>0</v>
      </c>
      <c r="G324" s="56">
        <f t="shared" si="42"/>
        <v>3.1103050300000001</v>
      </c>
      <c r="H324" s="56">
        <f t="shared" si="42"/>
        <v>5.3488270000000004E-2</v>
      </c>
      <c r="I324" s="56">
        <f t="shared" si="42"/>
        <v>2.4719684099999997</v>
      </c>
      <c r="J324" s="56">
        <f t="shared" si="42"/>
        <v>0</v>
      </c>
      <c r="K324" s="541"/>
      <c r="L324" s="444"/>
      <c r="M324" s="554"/>
    </row>
    <row r="325" spans="1:13" x14ac:dyDescent="0.25">
      <c r="A325" s="560"/>
      <c r="B325" s="541"/>
      <c r="C325" s="541"/>
      <c r="D325" s="42">
        <v>2020</v>
      </c>
      <c r="E325" s="116">
        <f t="shared" si="43"/>
        <v>5.5814512099999991</v>
      </c>
      <c r="F325" s="56">
        <f t="shared" si="42"/>
        <v>0</v>
      </c>
      <c r="G325" s="56">
        <f t="shared" si="42"/>
        <v>4.4284735399999997</v>
      </c>
      <c r="H325" s="56">
        <f t="shared" si="42"/>
        <v>0</v>
      </c>
      <c r="I325" s="56">
        <f t="shared" si="42"/>
        <v>1.1529776699999998</v>
      </c>
      <c r="J325" s="56">
        <f t="shared" si="42"/>
        <v>0</v>
      </c>
      <c r="K325" s="541"/>
      <c r="L325" s="456"/>
      <c r="M325" s="558"/>
    </row>
    <row r="326" spans="1:13" x14ac:dyDescent="0.25">
      <c r="A326" s="560"/>
      <c r="B326" s="541"/>
      <c r="C326" s="541"/>
      <c r="D326" s="42">
        <v>2021</v>
      </c>
      <c r="E326" s="116">
        <f t="shared" si="43"/>
        <v>5.3147848600000014</v>
      </c>
      <c r="F326" s="56">
        <f t="shared" si="42"/>
        <v>0</v>
      </c>
      <c r="G326" s="56">
        <f t="shared" si="42"/>
        <v>4.6938735300000012</v>
      </c>
      <c r="H326" s="56">
        <f t="shared" si="42"/>
        <v>0</v>
      </c>
      <c r="I326" s="56">
        <f t="shared" si="42"/>
        <v>0.62091132999999998</v>
      </c>
      <c r="J326" s="56">
        <f t="shared" si="42"/>
        <v>0</v>
      </c>
      <c r="K326" s="541"/>
      <c r="L326" s="340"/>
      <c r="M326" s="346"/>
    </row>
    <row r="327" spans="1:13" x14ac:dyDescent="0.25">
      <c r="A327" s="560"/>
      <c r="B327" s="541"/>
      <c r="C327" s="541"/>
      <c r="D327" s="42">
        <v>2022</v>
      </c>
      <c r="E327" s="116">
        <f t="shared" si="43"/>
        <v>10.719676059999999</v>
      </c>
      <c r="F327" s="56">
        <f t="shared" si="42"/>
        <v>0</v>
      </c>
      <c r="G327" s="56">
        <f t="shared" si="42"/>
        <v>9.5538697399999997</v>
      </c>
      <c r="H327" s="56">
        <f t="shared" si="42"/>
        <v>0</v>
      </c>
      <c r="I327" s="56">
        <f t="shared" si="42"/>
        <v>1.16580632</v>
      </c>
      <c r="J327" s="56">
        <f t="shared" si="42"/>
        <v>0</v>
      </c>
      <c r="K327" s="541"/>
      <c r="L327" s="340"/>
      <c r="M327" s="346"/>
    </row>
    <row r="328" spans="1:13" x14ac:dyDescent="0.25">
      <c r="A328" s="560"/>
      <c r="B328" s="541"/>
      <c r="C328" s="541"/>
      <c r="D328" s="42">
        <v>2023</v>
      </c>
      <c r="E328" s="116">
        <f t="shared" si="43"/>
        <v>66.715000000000003</v>
      </c>
      <c r="F328" s="56">
        <f t="shared" si="42"/>
        <v>50.104799999999997</v>
      </c>
      <c r="G328" s="56">
        <f t="shared" si="42"/>
        <v>14.5325504</v>
      </c>
      <c r="H328" s="56">
        <f t="shared" si="42"/>
        <v>0</v>
      </c>
      <c r="I328" s="56">
        <f t="shared" si="42"/>
        <v>1.9276496000000001</v>
      </c>
      <c r="J328" s="56">
        <f t="shared" si="42"/>
        <v>0.15</v>
      </c>
      <c r="K328" s="541"/>
      <c r="L328" s="340"/>
      <c r="M328" s="346"/>
    </row>
    <row r="329" spans="1:13" x14ac:dyDescent="0.25">
      <c r="A329" s="560"/>
      <c r="B329" s="541"/>
      <c r="C329" s="541"/>
      <c r="D329" s="42">
        <v>2024</v>
      </c>
      <c r="E329" s="116">
        <f t="shared" si="43"/>
        <v>72.498753399999998</v>
      </c>
      <c r="F329" s="56">
        <f t="shared" si="42"/>
        <v>0</v>
      </c>
      <c r="G329" s="56">
        <f>G346+G363+G380+G397+G584+G601+G618+G635+G652+G669+G686+G703+G720+G737+G754+G771+G788+G805+G822+G839+G856+G873+G890+G907+G924+G941+G958+G975+G992+G1009+G1026+G1043+G1060+G1077+G1094+G1111+G1128+G1145+G1162+G1179+G1196+G1213+G1230+G1247+G1264+G1281+G1298+G1315+G1332+G1349+G1383</f>
        <v>56.474853400000001</v>
      </c>
      <c r="H329" s="56">
        <f t="shared" si="42"/>
        <v>0</v>
      </c>
      <c r="I329" s="56">
        <f>I346+I363+I380+I397+I584+I601+I618+I635+I652+I669+I686+I720+I737+I754+I771+I788+I805+I822+I839+I856+I873+I890+I907+I924+I941+I958+I975+I992+I1009+I1026+I1043+I1060+I1077+I1094+I1111+I1128+I1145+I1162+I1179+I1196+I1213+I1230+I1247+I1264+I1281+I1298+I1315+I1332+I1349+I703+I1366+I1383</f>
        <v>0.41768</v>
      </c>
      <c r="J329" s="56">
        <f>J346+J363+J380+J397+J584+J601+J618+J635+J652+J669+J686+J703+J720+J737+J754+J771+J788+J805+J822+J839+J856+J873+J890+J907+J924+J941+J958+J975+J992+J1009+J1026+J1043+J1060+J1077+J1094+J1111+J1128+J1145+J1162+J1179+J1196+J1213+J1230+J1247+J1264+J1281+J1298+J1315+J1332+J1349</f>
        <v>15.60622</v>
      </c>
      <c r="K329" s="541"/>
      <c r="L329" s="340"/>
      <c r="M329" s="346"/>
    </row>
    <row r="330" spans="1:13" x14ac:dyDescent="0.25">
      <c r="A330" s="560"/>
      <c r="B330" s="541"/>
      <c r="C330" s="541"/>
      <c r="D330" s="42">
        <v>2025</v>
      </c>
      <c r="E330" s="116">
        <f t="shared" si="43"/>
        <v>5</v>
      </c>
      <c r="F330" s="56">
        <f t="shared" si="42"/>
        <v>0</v>
      </c>
      <c r="G330" s="56">
        <f t="shared" si="42"/>
        <v>0</v>
      </c>
      <c r="H330" s="56">
        <f t="shared" si="42"/>
        <v>0</v>
      </c>
      <c r="I330" s="56">
        <f>I347+I364+I381+I398+I585+I602+I619+I636+I653+I670+I687+I704+I721+I738+I755+I772+I789+I806+I823+I840+I857+I874+I891+I908+I925+I942+I959+I976+I993+I1010+I1027+I1044+I1061+I1078+I1095+I1112+I1129+I1146+I1163+I1180+I1197+I1214+I1231+I1248+I1265+I1282+I1299+I1316+I1333+I1350+I1367</f>
        <v>5</v>
      </c>
      <c r="J330" s="56">
        <f>J347+J364+J381+J398+J585+J602+J619+J636+J653+J670+J687+J704+J721+J738+J755+J772+J789+J806+J823+J840+J857+J874+J891+J908+J925+J942+J959+J976+J993+J1010+J1027+J1044+J1061+J1078+J1095+J1112+J1129+J1146+J1163+J1180+J1197+J1214+J1231+J1248+J1265+J1282+J1299+J1316+J1333+J1350</f>
        <v>0</v>
      </c>
      <c r="K330" s="541"/>
      <c r="L330" s="340"/>
      <c r="M330" s="346"/>
    </row>
    <row r="331" spans="1:13" x14ac:dyDescent="0.25">
      <c r="A331" s="561"/>
      <c r="B331" s="562"/>
      <c r="C331" s="562"/>
      <c r="D331" s="42">
        <v>2026</v>
      </c>
      <c r="E331" s="116">
        <f t="shared" si="43"/>
        <v>0.1</v>
      </c>
      <c r="F331" s="56">
        <f>F348+F365+F382+F399+F586+F603+F620+F637+F654+F671+F688+F705+F722+F739+F756+F773+F790+F807+F824+F841+F858+F875+F892+F909+F926+F943+F960+F977+F994+F1011+F1028+F1045+F1062+F1079+F1096+F1113+F1130+F1147+F1164+F1181+F1198+F1215+F1232+F1249+F1266+F1283+F1300+F1317+F1334+F1385</f>
        <v>0</v>
      </c>
      <c r="G331" s="56">
        <f>G348+G365+G382+G399+G586+G603+G620+G637+G654+G671+G688+G705+G722+G739+G756+G773+G790+G807+G824+G841+G858+G875+G892+G909+G926+G943+G960+G977+G994+G1011+G1028+G1045+G1062+G1079+G1096+G1113+G1130+G1147+G1164+G1181+G1198+G1215+G1232+G1249+G1266+G1283+G1300+G1317+G1334+G1385</f>
        <v>0</v>
      </c>
      <c r="H331" s="56">
        <f>H348+H365+H382+H399+H586+H603+H620+H637+H654+H671+H688+H705+H722+H739+H756+H773+H790+H807+H824+H841+H858+H875+H892+H909+H926+H943+H960+H977+H994+H1011+H1028+H1045+H1062+H1079+H1096+H1113+H1130+H1147+H1164+H1181+H1198+H1215+H1232+H1249+H1266+H1283+H1300+H1317+H1334+H1385</f>
        <v>0</v>
      </c>
      <c r="I331" s="56">
        <f>I348+I365+I382+I399+I586+I603+I620+I637+I654+I671+I688+I705+I722+I739+I756+I773+I790+I807+I824+I841+I858+I875+I892+I909+I926+I943+I960+I977+I994+I1011+I1028+I1045+I1062+I1079+I1096+I1113+I1130+I1147+I1164+I1181+I1198+I1215+I1232+I1249+I1266+I1283+I1300+I1317+I1334+I1385</f>
        <v>0.1</v>
      </c>
      <c r="J331" s="56">
        <f>J348+J365+J382+J399+J586+J603+J620+J637+J654+J671+J688+J705+J722+J739+J756+J773+J790+J807+J824+J841+J858+J875+J892+J909+J926+J943+J960+J977+J994+J1011+J1028+J1045+J1062+J1079+J1096+J1113+J1130+J1147+J1164+J1181+J1198+J1215+J1232+J1249+J1266+J1283+J1300+J1317+J1334+J1385</f>
        <v>0</v>
      </c>
      <c r="K331" s="562"/>
      <c r="L331" s="340"/>
      <c r="M331" s="346"/>
    </row>
    <row r="332" spans="1:13" ht="24" customHeight="1" x14ac:dyDescent="0.25">
      <c r="A332" s="556" t="s">
        <v>7</v>
      </c>
      <c r="B332" s="495" t="s">
        <v>55</v>
      </c>
      <c r="C332" s="495" t="s">
        <v>56</v>
      </c>
      <c r="D332" s="42" t="s">
        <v>5</v>
      </c>
      <c r="E332" s="116">
        <f>SUM(E333:E348)</f>
        <v>1.76</v>
      </c>
      <c r="F332" s="116">
        <f t="shared" ref="F332:J332" si="44">SUM(F333:F348)</f>
        <v>0</v>
      </c>
      <c r="G332" s="116">
        <f t="shared" si="44"/>
        <v>0</v>
      </c>
      <c r="H332" s="116">
        <f t="shared" si="44"/>
        <v>0</v>
      </c>
      <c r="I332" s="116">
        <f t="shared" si="44"/>
        <v>1.76</v>
      </c>
      <c r="J332" s="116">
        <f t="shared" si="44"/>
        <v>0</v>
      </c>
      <c r="K332" s="495" t="s">
        <v>146</v>
      </c>
      <c r="L332" s="495" t="s">
        <v>40</v>
      </c>
      <c r="M332" s="553" t="s">
        <v>41</v>
      </c>
    </row>
    <row r="333" spans="1:13" ht="12.75" customHeight="1" x14ac:dyDescent="0.25">
      <c r="A333" s="557"/>
      <c r="B333" s="444"/>
      <c r="C333" s="444"/>
      <c r="D333" s="42">
        <v>2011</v>
      </c>
      <c r="E333" s="116">
        <f>F333+G333+H333+I333++J333</f>
        <v>0</v>
      </c>
      <c r="F333" s="56">
        <v>0</v>
      </c>
      <c r="G333" s="56">
        <v>0</v>
      </c>
      <c r="H333" s="56">
        <v>0</v>
      </c>
      <c r="I333" s="56">
        <v>0</v>
      </c>
      <c r="J333" s="56">
        <v>0</v>
      </c>
      <c r="K333" s="444"/>
      <c r="L333" s="444"/>
      <c r="M333" s="554"/>
    </row>
    <row r="334" spans="1:13" ht="12.75" customHeight="1" x14ac:dyDescent="0.25">
      <c r="A334" s="557"/>
      <c r="B334" s="444"/>
      <c r="C334" s="444"/>
      <c r="D334" s="42">
        <v>2012</v>
      </c>
      <c r="E334" s="116">
        <f t="shared" ref="E334:E348" si="45">F334+G334+H334+I334++J334</f>
        <v>0</v>
      </c>
      <c r="F334" s="56">
        <v>0</v>
      </c>
      <c r="G334" s="56">
        <v>0</v>
      </c>
      <c r="H334" s="56">
        <v>0</v>
      </c>
      <c r="I334" s="56">
        <v>0</v>
      </c>
      <c r="J334" s="56">
        <v>0</v>
      </c>
      <c r="K334" s="444"/>
      <c r="L334" s="444"/>
      <c r="M334" s="554"/>
    </row>
    <row r="335" spans="1:13" ht="12.75" customHeight="1" x14ac:dyDescent="0.25">
      <c r="A335" s="557"/>
      <c r="B335" s="444"/>
      <c r="C335" s="444"/>
      <c r="D335" s="42">
        <v>2013</v>
      </c>
      <c r="E335" s="116">
        <f t="shared" si="45"/>
        <v>1.73</v>
      </c>
      <c r="F335" s="56">
        <v>0</v>
      </c>
      <c r="G335" s="56">
        <v>0</v>
      </c>
      <c r="H335" s="56">
        <v>0</v>
      </c>
      <c r="I335" s="56">
        <v>1.73</v>
      </c>
      <c r="J335" s="56">
        <v>0</v>
      </c>
      <c r="K335" s="444"/>
      <c r="L335" s="444"/>
      <c r="M335" s="554"/>
    </row>
    <row r="336" spans="1:13" ht="12.75" customHeight="1" x14ac:dyDescent="0.25">
      <c r="A336" s="557"/>
      <c r="B336" s="444"/>
      <c r="C336" s="444"/>
      <c r="D336" s="42">
        <v>2014</v>
      </c>
      <c r="E336" s="116">
        <f t="shared" si="45"/>
        <v>0.03</v>
      </c>
      <c r="F336" s="56">
        <v>0</v>
      </c>
      <c r="G336" s="56">
        <v>0</v>
      </c>
      <c r="H336" s="56">
        <v>0</v>
      </c>
      <c r="I336" s="56">
        <v>0.03</v>
      </c>
      <c r="J336" s="56">
        <v>0</v>
      </c>
      <c r="K336" s="444"/>
      <c r="L336" s="444"/>
      <c r="M336" s="554"/>
    </row>
    <row r="337" spans="1:13" ht="18.75" customHeight="1" x14ac:dyDescent="0.25">
      <c r="A337" s="557"/>
      <c r="B337" s="444"/>
      <c r="C337" s="444"/>
      <c r="D337" s="42">
        <v>2015</v>
      </c>
      <c r="E337" s="116">
        <f t="shared" si="45"/>
        <v>0</v>
      </c>
      <c r="F337" s="56">
        <v>0</v>
      </c>
      <c r="G337" s="56">
        <v>0</v>
      </c>
      <c r="H337" s="56">
        <v>0</v>
      </c>
      <c r="I337" s="56">
        <v>0</v>
      </c>
      <c r="J337" s="56">
        <v>0</v>
      </c>
      <c r="K337" s="444"/>
      <c r="L337" s="444"/>
      <c r="M337" s="554"/>
    </row>
    <row r="338" spans="1:13" ht="18" customHeight="1" x14ac:dyDescent="0.25">
      <c r="A338" s="557"/>
      <c r="B338" s="444"/>
      <c r="C338" s="444"/>
      <c r="D338" s="42">
        <v>2016</v>
      </c>
      <c r="E338" s="116">
        <f t="shared" si="45"/>
        <v>0</v>
      </c>
      <c r="F338" s="56">
        <v>0</v>
      </c>
      <c r="G338" s="56">
        <v>0</v>
      </c>
      <c r="H338" s="56">
        <v>0</v>
      </c>
      <c r="I338" s="56">
        <v>0</v>
      </c>
      <c r="J338" s="56">
        <v>0</v>
      </c>
      <c r="K338" s="444"/>
      <c r="L338" s="444"/>
      <c r="M338" s="554"/>
    </row>
    <row r="339" spans="1:13" ht="18" customHeight="1" x14ac:dyDescent="0.25">
      <c r="A339" s="557"/>
      <c r="B339" s="444"/>
      <c r="C339" s="444"/>
      <c r="D339" s="42">
        <v>2017</v>
      </c>
      <c r="E339" s="116">
        <f t="shared" si="45"/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444"/>
      <c r="L339" s="444"/>
      <c r="M339" s="554"/>
    </row>
    <row r="340" spans="1:13" ht="18" customHeight="1" x14ac:dyDescent="0.25">
      <c r="A340" s="557"/>
      <c r="B340" s="444"/>
      <c r="C340" s="444"/>
      <c r="D340" s="42">
        <v>2018</v>
      </c>
      <c r="E340" s="116">
        <f t="shared" si="45"/>
        <v>0</v>
      </c>
      <c r="F340" s="56">
        <v>0</v>
      </c>
      <c r="G340" s="56">
        <v>0</v>
      </c>
      <c r="H340" s="56">
        <v>0</v>
      </c>
      <c r="I340" s="56">
        <v>0</v>
      </c>
      <c r="J340" s="56">
        <v>0</v>
      </c>
      <c r="K340" s="444"/>
      <c r="L340" s="444"/>
      <c r="M340" s="554"/>
    </row>
    <row r="341" spans="1:13" ht="18" customHeight="1" x14ac:dyDescent="0.25">
      <c r="A341" s="557"/>
      <c r="B341" s="444"/>
      <c r="C341" s="444"/>
      <c r="D341" s="42">
        <v>2019</v>
      </c>
      <c r="E341" s="116">
        <f t="shared" si="45"/>
        <v>0</v>
      </c>
      <c r="F341" s="56">
        <v>0</v>
      </c>
      <c r="G341" s="56">
        <v>0</v>
      </c>
      <c r="H341" s="56">
        <v>0</v>
      </c>
      <c r="I341" s="56">
        <v>0</v>
      </c>
      <c r="J341" s="56">
        <v>0</v>
      </c>
      <c r="K341" s="444"/>
      <c r="L341" s="444"/>
      <c r="M341" s="554"/>
    </row>
    <row r="342" spans="1:13" ht="25.9" customHeight="1" x14ac:dyDescent="0.25">
      <c r="A342" s="557"/>
      <c r="B342" s="444"/>
      <c r="C342" s="444"/>
      <c r="D342" s="42">
        <v>2020</v>
      </c>
      <c r="E342" s="116">
        <f t="shared" si="45"/>
        <v>0</v>
      </c>
      <c r="F342" s="56">
        <v>0</v>
      </c>
      <c r="G342" s="56">
        <v>0</v>
      </c>
      <c r="H342" s="56">
        <v>0</v>
      </c>
      <c r="I342" s="56">
        <v>0</v>
      </c>
      <c r="J342" s="56">
        <v>0</v>
      </c>
      <c r="K342" s="444"/>
      <c r="L342" s="456"/>
      <c r="M342" s="558"/>
    </row>
    <row r="343" spans="1:13" ht="25.9" customHeight="1" x14ac:dyDescent="0.25">
      <c r="A343" s="557"/>
      <c r="B343" s="444"/>
      <c r="C343" s="444"/>
      <c r="D343" s="42">
        <v>2021</v>
      </c>
      <c r="E343" s="116">
        <f t="shared" si="45"/>
        <v>0</v>
      </c>
      <c r="F343" s="56">
        <v>0</v>
      </c>
      <c r="G343" s="56">
        <v>0</v>
      </c>
      <c r="H343" s="56">
        <v>0</v>
      </c>
      <c r="I343" s="56">
        <v>0</v>
      </c>
      <c r="J343" s="56">
        <v>0</v>
      </c>
      <c r="K343" s="444"/>
      <c r="L343" s="341"/>
      <c r="M343" s="347"/>
    </row>
    <row r="344" spans="1:13" ht="25.9" customHeight="1" x14ac:dyDescent="0.25">
      <c r="A344" s="557"/>
      <c r="B344" s="444"/>
      <c r="C344" s="444"/>
      <c r="D344" s="42">
        <v>2022</v>
      </c>
      <c r="E344" s="116">
        <f t="shared" si="45"/>
        <v>0</v>
      </c>
      <c r="F344" s="56">
        <v>0</v>
      </c>
      <c r="G344" s="56">
        <v>0</v>
      </c>
      <c r="H344" s="56">
        <v>0</v>
      </c>
      <c r="I344" s="56">
        <v>0</v>
      </c>
      <c r="J344" s="56">
        <v>0</v>
      </c>
      <c r="K344" s="444"/>
      <c r="L344" s="341"/>
      <c r="M344" s="347"/>
    </row>
    <row r="345" spans="1:13" ht="25.9" customHeight="1" x14ac:dyDescent="0.25">
      <c r="A345" s="557"/>
      <c r="B345" s="444"/>
      <c r="C345" s="444"/>
      <c r="D345" s="42">
        <v>2023</v>
      </c>
      <c r="E345" s="116">
        <f t="shared" si="45"/>
        <v>0</v>
      </c>
      <c r="F345" s="56">
        <v>0</v>
      </c>
      <c r="G345" s="56">
        <v>0</v>
      </c>
      <c r="H345" s="56">
        <v>0</v>
      </c>
      <c r="I345" s="56">
        <v>0</v>
      </c>
      <c r="J345" s="56">
        <v>0</v>
      </c>
      <c r="K345" s="444"/>
      <c r="L345" s="341"/>
      <c r="M345" s="347"/>
    </row>
    <row r="346" spans="1:13" ht="25.9" customHeight="1" x14ac:dyDescent="0.25">
      <c r="A346" s="557"/>
      <c r="B346" s="444"/>
      <c r="C346" s="444"/>
      <c r="D346" s="42">
        <v>2024</v>
      </c>
      <c r="E346" s="116">
        <f t="shared" si="45"/>
        <v>0</v>
      </c>
      <c r="F346" s="56">
        <v>0</v>
      </c>
      <c r="G346" s="56">
        <v>0</v>
      </c>
      <c r="H346" s="56">
        <v>0</v>
      </c>
      <c r="I346" s="56">
        <v>0</v>
      </c>
      <c r="J346" s="56">
        <v>0</v>
      </c>
      <c r="K346" s="444"/>
      <c r="L346" s="341"/>
      <c r="M346" s="347"/>
    </row>
    <row r="347" spans="1:13" ht="25.9" customHeight="1" x14ac:dyDescent="0.25">
      <c r="A347" s="557"/>
      <c r="B347" s="444"/>
      <c r="C347" s="444"/>
      <c r="D347" s="42">
        <v>2025</v>
      </c>
      <c r="E347" s="116">
        <f t="shared" si="45"/>
        <v>0</v>
      </c>
      <c r="F347" s="56">
        <v>0</v>
      </c>
      <c r="G347" s="56">
        <v>0</v>
      </c>
      <c r="H347" s="56">
        <v>0</v>
      </c>
      <c r="I347" s="56">
        <v>0</v>
      </c>
      <c r="J347" s="56">
        <v>0</v>
      </c>
      <c r="K347" s="444"/>
      <c r="L347" s="341"/>
      <c r="M347" s="347"/>
    </row>
    <row r="348" spans="1:13" ht="25.9" customHeight="1" x14ac:dyDescent="0.25">
      <c r="A348" s="577"/>
      <c r="B348" s="456"/>
      <c r="C348" s="456"/>
      <c r="D348" s="42">
        <v>2026</v>
      </c>
      <c r="E348" s="116">
        <f t="shared" si="45"/>
        <v>0</v>
      </c>
      <c r="F348" s="56">
        <v>0</v>
      </c>
      <c r="G348" s="56">
        <v>0</v>
      </c>
      <c r="H348" s="56">
        <v>0</v>
      </c>
      <c r="I348" s="56">
        <v>0</v>
      </c>
      <c r="J348" s="56">
        <v>0</v>
      </c>
      <c r="K348" s="456"/>
      <c r="L348" s="341"/>
      <c r="M348" s="347"/>
    </row>
    <row r="349" spans="1:13" ht="27.75" customHeight="1" x14ac:dyDescent="0.25">
      <c r="A349" s="556" t="s">
        <v>8</v>
      </c>
      <c r="B349" s="495" t="s">
        <v>93</v>
      </c>
      <c r="C349" s="495" t="s">
        <v>33</v>
      </c>
      <c r="D349" s="42" t="s">
        <v>5</v>
      </c>
      <c r="E349" s="116">
        <f>SUM(E350:E365)</f>
        <v>1.5850660000000001</v>
      </c>
      <c r="F349" s="116">
        <f t="shared" ref="F349:J349" si="46">SUM(F350:F365)</f>
        <v>0</v>
      </c>
      <c r="G349" s="116">
        <f t="shared" si="46"/>
        <v>0</v>
      </c>
      <c r="H349" s="116">
        <f t="shared" si="46"/>
        <v>0</v>
      </c>
      <c r="I349" s="116">
        <f t="shared" si="46"/>
        <v>1.5850660000000001</v>
      </c>
      <c r="J349" s="116">
        <f t="shared" si="46"/>
        <v>0</v>
      </c>
      <c r="K349" s="495" t="s">
        <v>154</v>
      </c>
      <c r="L349" s="341"/>
      <c r="M349" s="347"/>
    </row>
    <row r="350" spans="1:13" ht="29.25" customHeight="1" x14ac:dyDescent="0.25">
      <c r="A350" s="557"/>
      <c r="B350" s="444"/>
      <c r="C350" s="444"/>
      <c r="D350" s="42">
        <v>2011</v>
      </c>
      <c r="E350" s="116">
        <f>F350+G350+H350+I350+J350</f>
        <v>0</v>
      </c>
      <c r="F350" s="56">
        <v>0</v>
      </c>
      <c r="G350" s="56">
        <v>0</v>
      </c>
      <c r="H350" s="56">
        <v>0</v>
      </c>
      <c r="I350" s="56">
        <v>0</v>
      </c>
      <c r="J350" s="56">
        <v>0</v>
      </c>
      <c r="K350" s="444"/>
      <c r="L350" s="341"/>
      <c r="M350" s="347"/>
    </row>
    <row r="351" spans="1:13" ht="25.5" customHeight="1" x14ac:dyDescent="0.25">
      <c r="A351" s="557"/>
      <c r="B351" s="444"/>
      <c r="C351" s="444"/>
      <c r="D351" s="42">
        <v>2012</v>
      </c>
      <c r="E351" s="116">
        <f t="shared" ref="E351:E365" si="47">F351+G351+H351+I351+J351</f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444"/>
      <c r="L351" s="341"/>
      <c r="M351" s="347"/>
    </row>
    <row r="352" spans="1:13" ht="29.25" customHeight="1" x14ac:dyDescent="0.25">
      <c r="A352" s="557"/>
      <c r="B352" s="444"/>
      <c r="C352" s="444"/>
      <c r="D352" s="42">
        <v>2013</v>
      </c>
      <c r="E352" s="116">
        <f t="shared" si="47"/>
        <v>0</v>
      </c>
      <c r="F352" s="56">
        <v>0</v>
      </c>
      <c r="G352" s="56">
        <v>0</v>
      </c>
      <c r="H352" s="56">
        <v>0</v>
      </c>
      <c r="I352" s="56">
        <v>0</v>
      </c>
      <c r="J352" s="56">
        <v>0</v>
      </c>
      <c r="K352" s="444"/>
      <c r="L352" s="341"/>
      <c r="M352" s="347"/>
    </row>
    <row r="353" spans="1:14" ht="25.5" customHeight="1" x14ac:dyDescent="0.25">
      <c r="A353" s="557"/>
      <c r="B353" s="444"/>
      <c r="C353" s="444"/>
      <c r="D353" s="42">
        <v>2014</v>
      </c>
      <c r="E353" s="116">
        <f t="shared" si="47"/>
        <v>0</v>
      </c>
      <c r="F353" s="56">
        <v>0</v>
      </c>
      <c r="G353" s="56">
        <v>0</v>
      </c>
      <c r="H353" s="56">
        <v>0</v>
      </c>
      <c r="I353" s="56">
        <v>0</v>
      </c>
      <c r="J353" s="56">
        <v>0</v>
      </c>
      <c r="K353" s="444"/>
      <c r="L353" s="341"/>
      <c r="M353" s="347"/>
    </row>
    <row r="354" spans="1:14" ht="25.5" customHeight="1" x14ac:dyDescent="0.25">
      <c r="A354" s="557"/>
      <c r="B354" s="444"/>
      <c r="C354" s="444"/>
      <c r="D354" s="42">
        <v>2015</v>
      </c>
      <c r="E354" s="116">
        <f t="shared" si="47"/>
        <v>0</v>
      </c>
      <c r="F354" s="56">
        <v>0</v>
      </c>
      <c r="G354" s="56">
        <v>0</v>
      </c>
      <c r="H354" s="56">
        <v>0</v>
      </c>
      <c r="I354" s="56">
        <v>0</v>
      </c>
      <c r="J354" s="56">
        <v>0</v>
      </c>
      <c r="K354" s="444"/>
      <c r="L354" s="341"/>
      <c r="M354" s="347"/>
    </row>
    <row r="355" spans="1:14" ht="27.75" customHeight="1" x14ac:dyDescent="0.25">
      <c r="A355" s="557"/>
      <c r="B355" s="444"/>
      <c r="C355" s="444"/>
      <c r="D355" s="42">
        <v>2016</v>
      </c>
      <c r="E355" s="116">
        <f t="shared" si="47"/>
        <v>0.81400000000000006</v>
      </c>
      <c r="F355" s="56">
        <v>0</v>
      </c>
      <c r="G355" s="56">
        <v>0</v>
      </c>
      <c r="H355" s="56">
        <v>0</v>
      </c>
      <c r="I355" s="56">
        <f>0.8+0.03-0.016</f>
        <v>0.81400000000000006</v>
      </c>
      <c r="J355" s="56">
        <v>0</v>
      </c>
      <c r="K355" s="444"/>
      <c r="L355" s="341"/>
      <c r="M355" s="347"/>
      <c r="N355" s="273"/>
    </row>
    <row r="356" spans="1:14" ht="31.5" customHeight="1" x14ac:dyDescent="0.25">
      <c r="A356" s="557"/>
      <c r="B356" s="444"/>
      <c r="C356" s="444"/>
      <c r="D356" s="42">
        <v>2017</v>
      </c>
      <c r="E356" s="116">
        <f t="shared" si="47"/>
        <v>0.77106600000000003</v>
      </c>
      <c r="F356" s="56">
        <v>0</v>
      </c>
      <c r="G356" s="56">
        <v>0</v>
      </c>
      <c r="H356" s="56">
        <v>0</v>
      </c>
      <c r="I356" s="56">
        <f>0.784-0.012934</f>
        <v>0.77106600000000003</v>
      </c>
      <c r="J356" s="56">
        <v>0</v>
      </c>
      <c r="K356" s="444"/>
      <c r="L356" s="341"/>
      <c r="M356" s="347"/>
      <c r="N356" s="274"/>
    </row>
    <row r="357" spans="1:14" ht="31.5" customHeight="1" x14ac:dyDescent="0.25">
      <c r="A357" s="557"/>
      <c r="B357" s="444"/>
      <c r="C357" s="444"/>
      <c r="D357" s="42">
        <v>2018</v>
      </c>
      <c r="E357" s="116">
        <f t="shared" si="47"/>
        <v>0</v>
      </c>
      <c r="F357" s="56">
        <v>0</v>
      </c>
      <c r="G357" s="56">
        <v>0</v>
      </c>
      <c r="H357" s="56">
        <v>0</v>
      </c>
      <c r="I357" s="56">
        <v>0</v>
      </c>
      <c r="J357" s="56">
        <v>0</v>
      </c>
      <c r="K357" s="444"/>
      <c r="L357" s="341"/>
      <c r="M357" s="347"/>
    </row>
    <row r="358" spans="1:14" ht="31.5" customHeight="1" x14ac:dyDescent="0.25">
      <c r="A358" s="557"/>
      <c r="B358" s="444"/>
      <c r="C358" s="444"/>
      <c r="D358" s="42">
        <v>2019</v>
      </c>
      <c r="E358" s="116">
        <f t="shared" si="47"/>
        <v>0</v>
      </c>
      <c r="F358" s="56">
        <v>0</v>
      </c>
      <c r="G358" s="56">
        <v>0</v>
      </c>
      <c r="H358" s="56">
        <v>0</v>
      </c>
      <c r="I358" s="56">
        <v>0</v>
      </c>
      <c r="J358" s="56">
        <v>0</v>
      </c>
      <c r="K358" s="444"/>
      <c r="L358" s="341"/>
      <c r="M358" s="347"/>
    </row>
    <row r="359" spans="1:14" ht="27.75" customHeight="1" x14ac:dyDescent="0.25">
      <c r="A359" s="557"/>
      <c r="B359" s="444"/>
      <c r="C359" s="444"/>
      <c r="D359" s="42">
        <v>2020</v>
      </c>
      <c r="E359" s="116">
        <f t="shared" si="47"/>
        <v>0</v>
      </c>
      <c r="F359" s="56">
        <v>0</v>
      </c>
      <c r="G359" s="56">
        <v>0</v>
      </c>
      <c r="H359" s="56">
        <v>0</v>
      </c>
      <c r="I359" s="56">
        <v>0</v>
      </c>
      <c r="J359" s="56">
        <v>0</v>
      </c>
      <c r="K359" s="444"/>
      <c r="L359" s="341"/>
      <c r="M359" s="347"/>
    </row>
    <row r="360" spans="1:14" ht="27.75" customHeight="1" x14ac:dyDescent="0.25">
      <c r="A360" s="557"/>
      <c r="B360" s="444"/>
      <c r="C360" s="444"/>
      <c r="D360" s="42">
        <v>2021</v>
      </c>
      <c r="E360" s="116">
        <f t="shared" si="47"/>
        <v>0</v>
      </c>
      <c r="F360" s="56">
        <v>0</v>
      </c>
      <c r="G360" s="56">
        <v>0</v>
      </c>
      <c r="H360" s="56">
        <v>0</v>
      </c>
      <c r="I360" s="56">
        <v>0</v>
      </c>
      <c r="J360" s="56">
        <v>0</v>
      </c>
      <c r="K360" s="444"/>
      <c r="L360" s="341"/>
      <c r="M360" s="347"/>
    </row>
    <row r="361" spans="1:14" ht="27.75" customHeight="1" x14ac:dyDescent="0.25">
      <c r="A361" s="557"/>
      <c r="B361" s="444"/>
      <c r="C361" s="444"/>
      <c r="D361" s="42">
        <v>2022</v>
      </c>
      <c r="E361" s="116">
        <f t="shared" si="47"/>
        <v>0</v>
      </c>
      <c r="F361" s="56">
        <v>0</v>
      </c>
      <c r="G361" s="56">
        <v>0</v>
      </c>
      <c r="H361" s="56">
        <v>0</v>
      </c>
      <c r="I361" s="56">
        <v>0</v>
      </c>
      <c r="J361" s="56">
        <v>0</v>
      </c>
      <c r="K361" s="444"/>
      <c r="L361" s="341"/>
      <c r="M361" s="347"/>
    </row>
    <row r="362" spans="1:14" ht="27.75" customHeight="1" x14ac:dyDescent="0.25">
      <c r="A362" s="557"/>
      <c r="B362" s="444"/>
      <c r="C362" s="444"/>
      <c r="D362" s="42">
        <v>2023</v>
      </c>
      <c r="E362" s="116">
        <f t="shared" si="47"/>
        <v>0</v>
      </c>
      <c r="F362" s="56">
        <v>0</v>
      </c>
      <c r="G362" s="56">
        <v>0</v>
      </c>
      <c r="H362" s="56">
        <v>0</v>
      </c>
      <c r="I362" s="56">
        <v>0</v>
      </c>
      <c r="J362" s="56">
        <v>0</v>
      </c>
      <c r="K362" s="444"/>
      <c r="L362" s="341"/>
      <c r="M362" s="347"/>
    </row>
    <row r="363" spans="1:14" ht="27.75" customHeight="1" x14ac:dyDescent="0.25">
      <c r="A363" s="557"/>
      <c r="B363" s="444"/>
      <c r="C363" s="444"/>
      <c r="D363" s="42">
        <v>2024</v>
      </c>
      <c r="E363" s="116">
        <f t="shared" si="47"/>
        <v>0</v>
      </c>
      <c r="F363" s="56">
        <v>0</v>
      </c>
      <c r="G363" s="56">
        <v>0</v>
      </c>
      <c r="H363" s="56">
        <v>0</v>
      </c>
      <c r="I363" s="56">
        <v>0</v>
      </c>
      <c r="J363" s="56">
        <v>0</v>
      </c>
      <c r="K363" s="444"/>
      <c r="L363" s="341"/>
      <c r="M363" s="347"/>
    </row>
    <row r="364" spans="1:14" ht="27.75" customHeight="1" x14ac:dyDescent="0.25">
      <c r="A364" s="557"/>
      <c r="B364" s="444"/>
      <c r="C364" s="444"/>
      <c r="D364" s="42">
        <v>2025</v>
      </c>
      <c r="E364" s="116">
        <f t="shared" si="47"/>
        <v>0</v>
      </c>
      <c r="F364" s="56">
        <v>0</v>
      </c>
      <c r="G364" s="56">
        <v>0</v>
      </c>
      <c r="H364" s="56">
        <v>0</v>
      </c>
      <c r="I364" s="56">
        <v>0</v>
      </c>
      <c r="J364" s="56">
        <v>0</v>
      </c>
      <c r="K364" s="444"/>
      <c r="L364" s="341"/>
      <c r="M364" s="347"/>
    </row>
    <row r="365" spans="1:14" ht="27.75" customHeight="1" x14ac:dyDescent="0.25">
      <c r="A365" s="577"/>
      <c r="B365" s="456"/>
      <c r="C365" s="456"/>
      <c r="D365" s="42">
        <v>2026</v>
      </c>
      <c r="E365" s="116">
        <f t="shared" si="47"/>
        <v>0</v>
      </c>
      <c r="F365" s="56">
        <v>0</v>
      </c>
      <c r="G365" s="56">
        <v>0</v>
      </c>
      <c r="H365" s="56">
        <v>0</v>
      </c>
      <c r="I365" s="56">
        <v>0</v>
      </c>
      <c r="J365" s="56">
        <v>0</v>
      </c>
      <c r="K365" s="456"/>
      <c r="L365" s="341"/>
      <c r="M365" s="347"/>
    </row>
    <row r="366" spans="1:14" ht="21.6" customHeight="1" x14ac:dyDescent="0.25">
      <c r="A366" s="556" t="s">
        <v>9</v>
      </c>
      <c r="B366" s="495" t="s">
        <v>84</v>
      </c>
      <c r="C366" s="495" t="s">
        <v>33</v>
      </c>
      <c r="D366" s="42" t="s">
        <v>5</v>
      </c>
      <c r="E366" s="116">
        <f>SUM(E367:E382)</f>
        <v>0.42926600000000004</v>
      </c>
      <c r="F366" s="116">
        <f t="shared" ref="F366:J366" si="48">SUM(F367:F382)</f>
        <v>0</v>
      </c>
      <c r="G366" s="116">
        <f t="shared" si="48"/>
        <v>0.40780270000000002</v>
      </c>
      <c r="H366" s="116">
        <f t="shared" si="48"/>
        <v>0</v>
      </c>
      <c r="I366" s="116">
        <f t="shared" si="48"/>
        <v>2.1463300000000001E-2</v>
      </c>
      <c r="J366" s="116">
        <f t="shared" si="48"/>
        <v>0</v>
      </c>
      <c r="K366" s="495">
        <v>2015</v>
      </c>
      <c r="L366" s="341"/>
      <c r="M366" s="347"/>
    </row>
    <row r="367" spans="1:14" ht="19.899999999999999" customHeight="1" x14ac:dyDescent="0.25">
      <c r="A367" s="557"/>
      <c r="B367" s="444"/>
      <c r="C367" s="444"/>
      <c r="D367" s="42">
        <v>2011</v>
      </c>
      <c r="E367" s="116">
        <f>F367+G367+H367+I367+J367</f>
        <v>0</v>
      </c>
      <c r="F367" s="56">
        <v>0</v>
      </c>
      <c r="G367" s="56">
        <v>0</v>
      </c>
      <c r="H367" s="56">
        <v>0</v>
      </c>
      <c r="I367" s="56">
        <v>0</v>
      </c>
      <c r="J367" s="56">
        <v>0</v>
      </c>
      <c r="K367" s="444"/>
      <c r="L367" s="341"/>
      <c r="M367" s="347"/>
    </row>
    <row r="368" spans="1:14" ht="18" customHeight="1" x14ac:dyDescent="0.25">
      <c r="A368" s="557"/>
      <c r="B368" s="444"/>
      <c r="C368" s="444"/>
      <c r="D368" s="42">
        <v>2012</v>
      </c>
      <c r="E368" s="116">
        <f t="shared" ref="E368:E382" si="49">F368+G368+H368+I368+J368</f>
        <v>0</v>
      </c>
      <c r="F368" s="56">
        <v>0</v>
      </c>
      <c r="G368" s="56">
        <v>0</v>
      </c>
      <c r="H368" s="56">
        <v>0</v>
      </c>
      <c r="I368" s="56">
        <v>0</v>
      </c>
      <c r="J368" s="56">
        <v>0</v>
      </c>
      <c r="K368" s="444"/>
      <c r="L368" s="341"/>
      <c r="M368" s="347"/>
    </row>
    <row r="369" spans="1:14" ht="15.6" customHeight="1" x14ac:dyDescent="0.25">
      <c r="A369" s="557"/>
      <c r="B369" s="444"/>
      <c r="C369" s="444"/>
      <c r="D369" s="42">
        <v>2013</v>
      </c>
      <c r="E369" s="116">
        <f t="shared" si="49"/>
        <v>0</v>
      </c>
      <c r="F369" s="56">
        <v>0</v>
      </c>
      <c r="G369" s="56">
        <v>0</v>
      </c>
      <c r="H369" s="56">
        <v>0</v>
      </c>
      <c r="I369" s="56">
        <v>0</v>
      </c>
      <c r="J369" s="56">
        <v>0</v>
      </c>
      <c r="K369" s="444"/>
      <c r="L369" s="341"/>
      <c r="M369" s="347"/>
    </row>
    <row r="370" spans="1:14" ht="16.899999999999999" customHeight="1" x14ac:dyDescent="0.25">
      <c r="A370" s="557"/>
      <c r="B370" s="444"/>
      <c r="C370" s="444"/>
      <c r="D370" s="42">
        <v>2014</v>
      </c>
      <c r="E370" s="116">
        <f t="shared" si="49"/>
        <v>0</v>
      </c>
      <c r="F370" s="56">
        <v>0</v>
      </c>
      <c r="G370" s="56">
        <v>0</v>
      </c>
      <c r="H370" s="56">
        <v>0</v>
      </c>
      <c r="I370" s="56">
        <v>0</v>
      </c>
      <c r="J370" s="56">
        <v>0</v>
      </c>
      <c r="K370" s="444"/>
      <c r="L370" s="341"/>
      <c r="M370" s="347"/>
    </row>
    <row r="371" spans="1:14" ht="19.149999999999999" customHeight="1" x14ac:dyDescent="0.25">
      <c r="A371" s="557"/>
      <c r="B371" s="444"/>
      <c r="C371" s="444"/>
      <c r="D371" s="42">
        <v>2015</v>
      </c>
      <c r="E371" s="116">
        <f t="shared" si="49"/>
        <v>0.42926600000000004</v>
      </c>
      <c r="F371" s="56">
        <v>0</v>
      </c>
      <c r="G371" s="56">
        <v>0.40780270000000002</v>
      </c>
      <c r="H371" s="56">
        <v>0</v>
      </c>
      <c r="I371" s="56">
        <v>2.1463300000000001E-2</v>
      </c>
      <c r="J371" s="56">
        <v>0</v>
      </c>
      <c r="K371" s="444"/>
      <c r="L371" s="341"/>
      <c r="M371" s="347"/>
      <c r="N371" s="284"/>
    </row>
    <row r="372" spans="1:14" ht="18" customHeight="1" x14ac:dyDescent="0.25">
      <c r="A372" s="557"/>
      <c r="B372" s="444"/>
      <c r="C372" s="444"/>
      <c r="D372" s="42">
        <v>2016</v>
      </c>
      <c r="E372" s="116">
        <f t="shared" si="49"/>
        <v>0</v>
      </c>
      <c r="F372" s="56">
        <v>0</v>
      </c>
      <c r="G372" s="56">
        <v>0</v>
      </c>
      <c r="H372" s="56">
        <v>0</v>
      </c>
      <c r="I372" s="56">
        <v>0</v>
      </c>
      <c r="J372" s="56">
        <v>0</v>
      </c>
      <c r="K372" s="444"/>
      <c r="L372" s="341"/>
      <c r="M372" s="347"/>
    </row>
    <row r="373" spans="1:14" ht="16.899999999999999" customHeight="1" x14ac:dyDescent="0.25">
      <c r="A373" s="557"/>
      <c r="B373" s="444"/>
      <c r="C373" s="444"/>
      <c r="D373" s="42">
        <v>2017</v>
      </c>
      <c r="E373" s="116">
        <f t="shared" si="49"/>
        <v>0</v>
      </c>
      <c r="F373" s="56">
        <v>0</v>
      </c>
      <c r="G373" s="56">
        <v>0</v>
      </c>
      <c r="H373" s="56">
        <v>0</v>
      </c>
      <c r="I373" s="56">
        <v>0</v>
      </c>
      <c r="J373" s="56">
        <v>0</v>
      </c>
      <c r="K373" s="444"/>
      <c r="L373" s="341"/>
      <c r="M373" s="347"/>
    </row>
    <row r="374" spans="1:14" ht="16.899999999999999" customHeight="1" x14ac:dyDescent="0.25">
      <c r="A374" s="557"/>
      <c r="B374" s="444"/>
      <c r="C374" s="444"/>
      <c r="D374" s="42">
        <v>2018</v>
      </c>
      <c r="E374" s="116">
        <f t="shared" si="49"/>
        <v>0</v>
      </c>
      <c r="F374" s="56">
        <v>0</v>
      </c>
      <c r="G374" s="56">
        <v>0</v>
      </c>
      <c r="H374" s="56">
        <v>0</v>
      </c>
      <c r="I374" s="56">
        <v>0</v>
      </c>
      <c r="J374" s="56">
        <v>0</v>
      </c>
      <c r="K374" s="444"/>
      <c r="L374" s="341"/>
      <c r="M374" s="347"/>
    </row>
    <row r="375" spans="1:14" ht="22.5" customHeight="1" x14ac:dyDescent="0.25">
      <c r="A375" s="557"/>
      <c r="B375" s="444"/>
      <c r="C375" s="444"/>
      <c r="D375" s="42">
        <v>2019</v>
      </c>
      <c r="E375" s="116">
        <f t="shared" si="49"/>
        <v>0</v>
      </c>
      <c r="F375" s="56">
        <v>0</v>
      </c>
      <c r="G375" s="56">
        <v>0</v>
      </c>
      <c r="H375" s="56">
        <v>0</v>
      </c>
      <c r="I375" s="56">
        <v>0</v>
      </c>
      <c r="J375" s="56">
        <v>0</v>
      </c>
      <c r="K375" s="444"/>
      <c r="L375" s="341"/>
      <c r="M375" s="347"/>
    </row>
    <row r="376" spans="1:14" ht="22.5" customHeight="1" x14ac:dyDescent="0.25">
      <c r="A376" s="557"/>
      <c r="B376" s="444"/>
      <c r="C376" s="444"/>
      <c r="D376" s="42">
        <v>2020</v>
      </c>
      <c r="E376" s="116">
        <f t="shared" si="49"/>
        <v>0</v>
      </c>
      <c r="F376" s="56">
        <v>0</v>
      </c>
      <c r="G376" s="56">
        <v>0</v>
      </c>
      <c r="H376" s="56">
        <v>0</v>
      </c>
      <c r="I376" s="56">
        <v>0</v>
      </c>
      <c r="J376" s="56">
        <v>0</v>
      </c>
      <c r="K376" s="444"/>
      <c r="L376" s="341"/>
      <c r="M376" s="347"/>
    </row>
    <row r="377" spans="1:14" ht="22.5" customHeight="1" x14ac:dyDescent="0.25">
      <c r="A377" s="557"/>
      <c r="B377" s="444"/>
      <c r="C377" s="444"/>
      <c r="D377" s="42">
        <v>2021</v>
      </c>
      <c r="E377" s="116">
        <f t="shared" si="49"/>
        <v>0</v>
      </c>
      <c r="F377" s="56">
        <v>0</v>
      </c>
      <c r="G377" s="56">
        <v>0</v>
      </c>
      <c r="H377" s="56">
        <v>0</v>
      </c>
      <c r="I377" s="56">
        <v>0</v>
      </c>
      <c r="J377" s="56">
        <v>0</v>
      </c>
      <c r="K377" s="444"/>
      <c r="L377" s="341"/>
      <c r="M377" s="347"/>
    </row>
    <row r="378" spans="1:14" ht="22.5" customHeight="1" x14ac:dyDescent="0.25">
      <c r="A378" s="557"/>
      <c r="B378" s="444"/>
      <c r="C378" s="444"/>
      <c r="D378" s="42">
        <v>2022</v>
      </c>
      <c r="E378" s="116">
        <f t="shared" si="49"/>
        <v>0</v>
      </c>
      <c r="F378" s="56">
        <v>0</v>
      </c>
      <c r="G378" s="56">
        <v>0</v>
      </c>
      <c r="H378" s="56">
        <v>0</v>
      </c>
      <c r="I378" s="56">
        <v>0</v>
      </c>
      <c r="J378" s="56">
        <v>0</v>
      </c>
      <c r="K378" s="444"/>
      <c r="L378" s="341"/>
      <c r="M378" s="347"/>
    </row>
    <row r="379" spans="1:14" ht="22.5" customHeight="1" x14ac:dyDescent="0.25">
      <c r="A379" s="557"/>
      <c r="B379" s="444"/>
      <c r="C379" s="444"/>
      <c r="D379" s="42">
        <v>2023</v>
      </c>
      <c r="E379" s="116">
        <f t="shared" si="49"/>
        <v>0</v>
      </c>
      <c r="F379" s="56">
        <v>0</v>
      </c>
      <c r="G379" s="56">
        <v>0</v>
      </c>
      <c r="H379" s="56">
        <v>0</v>
      </c>
      <c r="I379" s="56">
        <v>0</v>
      </c>
      <c r="J379" s="56">
        <v>0</v>
      </c>
      <c r="K379" s="444"/>
      <c r="L379" s="341"/>
      <c r="M379" s="347"/>
    </row>
    <row r="380" spans="1:14" ht="18.75" customHeight="1" x14ac:dyDescent="0.25">
      <c r="A380" s="557"/>
      <c r="B380" s="444"/>
      <c r="C380" s="444"/>
      <c r="D380" s="42">
        <v>2024</v>
      </c>
      <c r="E380" s="116">
        <f t="shared" si="49"/>
        <v>0</v>
      </c>
      <c r="F380" s="56">
        <v>0</v>
      </c>
      <c r="G380" s="56">
        <v>0</v>
      </c>
      <c r="H380" s="56">
        <v>0</v>
      </c>
      <c r="I380" s="56">
        <v>0</v>
      </c>
      <c r="J380" s="56">
        <v>0</v>
      </c>
      <c r="K380" s="444"/>
      <c r="L380" s="341"/>
      <c r="M380" s="347"/>
    </row>
    <row r="381" spans="1:14" ht="18.75" customHeight="1" x14ac:dyDescent="0.25">
      <c r="A381" s="557"/>
      <c r="B381" s="444"/>
      <c r="C381" s="444"/>
      <c r="D381" s="42">
        <v>2025</v>
      </c>
      <c r="E381" s="116">
        <f t="shared" si="49"/>
        <v>0</v>
      </c>
      <c r="F381" s="56">
        <v>0</v>
      </c>
      <c r="G381" s="56">
        <v>0</v>
      </c>
      <c r="H381" s="56">
        <v>0</v>
      </c>
      <c r="I381" s="56">
        <v>0</v>
      </c>
      <c r="J381" s="56">
        <v>0</v>
      </c>
      <c r="K381" s="444"/>
      <c r="L381" s="341"/>
      <c r="M381" s="347"/>
    </row>
    <row r="382" spans="1:14" ht="18.75" customHeight="1" x14ac:dyDescent="0.25">
      <c r="A382" s="577"/>
      <c r="B382" s="456"/>
      <c r="C382" s="456"/>
      <c r="D382" s="42">
        <v>2026</v>
      </c>
      <c r="E382" s="116">
        <f t="shared" si="49"/>
        <v>0</v>
      </c>
      <c r="F382" s="56">
        <v>0</v>
      </c>
      <c r="G382" s="56">
        <v>0</v>
      </c>
      <c r="H382" s="56">
        <v>0</v>
      </c>
      <c r="I382" s="56">
        <v>0</v>
      </c>
      <c r="J382" s="56">
        <v>0</v>
      </c>
      <c r="K382" s="456"/>
      <c r="L382" s="341"/>
      <c r="M382" s="347"/>
    </row>
    <row r="383" spans="1:14" ht="21.75" customHeight="1" x14ac:dyDescent="0.25">
      <c r="A383" s="556" t="s">
        <v>10</v>
      </c>
      <c r="B383" s="495" t="s">
        <v>64</v>
      </c>
      <c r="C383" s="495" t="s">
        <v>33</v>
      </c>
      <c r="D383" s="42" t="s">
        <v>5</v>
      </c>
      <c r="E383" s="116">
        <f>SUM(E384:E399)</f>
        <v>7.1189120500000005</v>
      </c>
      <c r="F383" s="116">
        <f>SUM(F384:F399)</f>
        <v>0</v>
      </c>
      <c r="G383" s="116">
        <f t="shared" ref="G383:J383" si="50">SUM(G384:G399)</f>
        <v>0.62899757999999995</v>
      </c>
      <c r="H383" s="116">
        <f t="shared" si="50"/>
        <v>0</v>
      </c>
      <c r="I383" s="116">
        <f t="shared" si="50"/>
        <v>6.4899144700000004</v>
      </c>
      <c r="J383" s="116">
        <f t="shared" si="50"/>
        <v>0</v>
      </c>
      <c r="K383" s="495" t="s">
        <v>187</v>
      </c>
      <c r="L383" s="526" t="s">
        <v>32</v>
      </c>
      <c r="M383" s="588" t="s">
        <v>31</v>
      </c>
    </row>
    <row r="384" spans="1:14" ht="14.25" customHeight="1" x14ac:dyDescent="0.25">
      <c r="A384" s="557"/>
      <c r="B384" s="444"/>
      <c r="C384" s="444"/>
      <c r="D384" s="42">
        <v>2011</v>
      </c>
      <c r="E384" s="116">
        <f>F384+G384+H384+I384+J384</f>
        <v>0</v>
      </c>
      <c r="F384" s="56">
        <f t="shared" ref="F384:J398" si="51">F401+F418+F435+F452+F469+F486+F503+F520+F537+F554</f>
        <v>0</v>
      </c>
      <c r="G384" s="56">
        <f t="shared" si="51"/>
        <v>0</v>
      </c>
      <c r="H384" s="56">
        <f t="shared" si="51"/>
        <v>0</v>
      </c>
      <c r="I384" s="56">
        <f t="shared" si="51"/>
        <v>0</v>
      </c>
      <c r="J384" s="56">
        <f t="shared" si="51"/>
        <v>0</v>
      </c>
      <c r="K384" s="444"/>
      <c r="L384" s="526"/>
      <c r="M384" s="589"/>
    </row>
    <row r="385" spans="1:13" ht="14.25" customHeight="1" x14ac:dyDescent="0.25">
      <c r="A385" s="557"/>
      <c r="B385" s="444"/>
      <c r="C385" s="444"/>
      <c r="D385" s="42">
        <v>2012</v>
      </c>
      <c r="E385" s="116">
        <f t="shared" ref="E385:E399" si="52">F385+G385+H385+I385+J385</f>
        <v>0.474804</v>
      </c>
      <c r="F385" s="56">
        <f t="shared" si="51"/>
        <v>0</v>
      </c>
      <c r="G385" s="56">
        <f t="shared" si="51"/>
        <v>0</v>
      </c>
      <c r="H385" s="56">
        <f t="shared" si="51"/>
        <v>0</v>
      </c>
      <c r="I385" s="56">
        <f t="shared" si="51"/>
        <v>0.474804</v>
      </c>
      <c r="J385" s="56">
        <f t="shared" si="51"/>
        <v>0</v>
      </c>
      <c r="K385" s="444"/>
      <c r="L385" s="526"/>
      <c r="M385" s="589"/>
    </row>
    <row r="386" spans="1:13" ht="14.25" customHeight="1" x14ac:dyDescent="0.25">
      <c r="A386" s="557"/>
      <c r="B386" s="444"/>
      <c r="C386" s="444"/>
      <c r="D386" s="42">
        <v>2013</v>
      </c>
      <c r="E386" s="116">
        <f t="shared" si="52"/>
        <v>1.017482</v>
      </c>
      <c r="F386" s="56">
        <f t="shared" si="51"/>
        <v>0</v>
      </c>
      <c r="G386" s="56">
        <f t="shared" si="51"/>
        <v>0</v>
      </c>
      <c r="H386" s="56">
        <f t="shared" si="51"/>
        <v>0</v>
      </c>
      <c r="I386" s="56">
        <f t="shared" si="51"/>
        <v>1.017482</v>
      </c>
      <c r="J386" s="56">
        <f t="shared" si="51"/>
        <v>0</v>
      </c>
      <c r="K386" s="444"/>
      <c r="L386" s="526"/>
      <c r="M386" s="589"/>
    </row>
    <row r="387" spans="1:13" ht="14.25" customHeight="1" x14ac:dyDescent="0.25">
      <c r="A387" s="557"/>
      <c r="B387" s="444"/>
      <c r="C387" s="444"/>
      <c r="D387" s="42">
        <v>2014</v>
      </c>
      <c r="E387" s="116">
        <f t="shared" si="52"/>
        <v>0.5873830000000001</v>
      </c>
      <c r="F387" s="56">
        <f t="shared" si="51"/>
        <v>0</v>
      </c>
      <c r="G387" s="56">
        <f t="shared" si="51"/>
        <v>0</v>
      </c>
      <c r="H387" s="56">
        <f t="shared" si="51"/>
        <v>0</v>
      </c>
      <c r="I387" s="56">
        <f t="shared" si="51"/>
        <v>0.5873830000000001</v>
      </c>
      <c r="J387" s="56">
        <f t="shared" si="51"/>
        <v>0</v>
      </c>
      <c r="K387" s="444"/>
      <c r="L387" s="526"/>
      <c r="M387" s="589"/>
    </row>
    <row r="388" spans="1:13" ht="14.25" customHeight="1" x14ac:dyDescent="0.25">
      <c r="A388" s="557"/>
      <c r="B388" s="444"/>
      <c r="C388" s="444"/>
      <c r="D388" s="42">
        <v>2015</v>
      </c>
      <c r="E388" s="116">
        <f t="shared" si="52"/>
        <v>1.8454725400000001</v>
      </c>
      <c r="F388" s="56">
        <f t="shared" si="51"/>
        <v>0</v>
      </c>
      <c r="G388" s="56">
        <f t="shared" si="51"/>
        <v>0</v>
      </c>
      <c r="H388" s="56">
        <f t="shared" si="51"/>
        <v>0</v>
      </c>
      <c r="I388" s="56">
        <f t="shared" si="51"/>
        <v>1.8454725400000001</v>
      </c>
      <c r="J388" s="56">
        <f t="shared" si="51"/>
        <v>0</v>
      </c>
      <c r="K388" s="444"/>
      <c r="L388" s="526"/>
      <c r="M388" s="589"/>
    </row>
    <row r="389" spans="1:13" ht="14.25" customHeight="1" x14ac:dyDescent="0.25">
      <c r="A389" s="557"/>
      <c r="B389" s="444"/>
      <c r="C389" s="444"/>
      <c r="D389" s="42">
        <v>2016</v>
      </c>
      <c r="E389" s="116">
        <f t="shared" si="52"/>
        <v>1.2192989299999999</v>
      </c>
      <c r="F389" s="56">
        <f t="shared" si="51"/>
        <v>0</v>
      </c>
      <c r="G389" s="56">
        <f t="shared" si="51"/>
        <v>0</v>
      </c>
      <c r="H389" s="56">
        <f t="shared" si="51"/>
        <v>0</v>
      </c>
      <c r="I389" s="56">
        <f t="shared" si="51"/>
        <v>1.2192989299999999</v>
      </c>
      <c r="J389" s="56">
        <f t="shared" si="51"/>
        <v>0</v>
      </c>
      <c r="K389" s="444"/>
      <c r="L389" s="526"/>
      <c r="M389" s="589"/>
    </row>
    <row r="390" spans="1:13" ht="14.25" customHeight="1" x14ac:dyDescent="0.25">
      <c r="A390" s="557"/>
      <c r="B390" s="444"/>
      <c r="C390" s="444"/>
      <c r="D390" s="42">
        <v>2017</v>
      </c>
      <c r="E390" s="116">
        <f t="shared" si="52"/>
        <v>0.14704300000000001</v>
      </c>
      <c r="F390" s="56">
        <f t="shared" si="51"/>
        <v>0</v>
      </c>
      <c r="G390" s="56">
        <f t="shared" si="51"/>
        <v>0</v>
      </c>
      <c r="H390" s="56">
        <f t="shared" si="51"/>
        <v>0</v>
      </c>
      <c r="I390" s="56">
        <f t="shared" si="51"/>
        <v>0.14704300000000001</v>
      </c>
      <c r="J390" s="56">
        <f t="shared" si="51"/>
        <v>0</v>
      </c>
      <c r="K390" s="444"/>
      <c r="L390" s="526"/>
      <c r="M390" s="589"/>
    </row>
    <row r="391" spans="1:13" ht="14.25" customHeight="1" x14ac:dyDescent="0.25">
      <c r="A391" s="557"/>
      <c r="B391" s="444"/>
      <c r="C391" s="444"/>
      <c r="D391" s="42">
        <v>2018</v>
      </c>
      <c r="E391" s="116">
        <f t="shared" si="52"/>
        <v>0</v>
      </c>
      <c r="F391" s="56">
        <f t="shared" si="51"/>
        <v>0</v>
      </c>
      <c r="G391" s="56">
        <f t="shared" si="51"/>
        <v>0</v>
      </c>
      <c r="H391" s="56">
        <f t="shared" si="51"/>
        <v>0</v>
      </c>
      <c r="I391" s="56">
        <f t="shared" si="51"/>
        <v>0</v>
      </c>
      <c r="J391" s="56">
        <f t="shared" si="51"/>
        <v>0</v>
      </c>
      <c r="K391" s="444"/>
      <c r="L391" s="526"/>
      <c r="M391" s="589"/>
    </row>
    <row r="392" spans="1:13" ht="14.25" customHeight="1" x14ac:dyDescent="0.25">
      <c r="A392" s="557"/>
      <c r="B392" s="444"/>
      <c r="C392" s="444"/>
      <c r="D392" s="42">
        <v>2019</v>
      </c>
      <c r="E392" s="116">
        <f t="shared" si="52"/>
        <v>1.07532586</v>
      </c>
      <c r="F392" s="56">
        <f t="shared" si="51"/>
        <v>0</v>
      </c>
      <c r="G392" s="56">
        <f t="shared" si="51"/>
        <v>0</v>
      </c>
      <c r="H392" s="56">
        <f t="shared" si="51"/>
        <v>0</v>
      </c>
      <c r="I392" s="56">
        <f>I409+I426+I443+I460+I477+I494+I511+I528+I545+I562</f>
        <v>1.07532586</v>
      </c>
      <c r="J392" s="56">
        <f t="shared" si="51"/>
        <v>0</v>
      </c>
      <c r="K392" s="444"/>
      <c r="L392" s="526"/>
      <c r="M392" s="589"/>
    </row>
    <row r="393" spans="1:13" ht="22.15" customHeight="1" x14ac:dyDescent="0.25">
      <c r="A393" s="557"/>
      <c r="B393" s="444"/>
      <c r="C393" s="444"/>
      <c r="D393" s="42">
        <v>2020</v>
      </c>
      <c r="E393" s="116">
        <f t="shared" si="52"/>
        <v>0.75210271999999989</v>
      </c>
      <c r="F393" s="56">
        <f t="shared" si="51"/>
        <v>0</v>
      </c>
      <c r="G393" s="56">
        <f t="shared" si="51"/>
        <v>0.62899757999999995</v>
      </c>
      <c r="H393" s="56">
        <f t="shared" si="51"/>
        <v>0</v>
      </c>
      <c r="I393" s="56">
        <f t="shared" si="51"/>
        <v>0.12310514</v>
      </c>
      <c r="J393" s="56">
        <f t="shared" si="51"/>
        <v>0</v>
      </c>
      <c r="K393" s="444"/>
      <c r="L393" s="526"/>
      <c r="M393" s="589"/>
    </row>
    <row r="394" spans="1:13" ht="21" customHeight="1" x14ac:dyDescent="0.25">
      <c r="A394" s="557"/>
      <c r="B394" s="444"/>
      <c r="C394" s="444"/>
      <c r="D394" s="42">
        <v>2021</v>
      </c>
      <c r="E394" s="116">
        <f t="shared" si="52"/>
        <v>0</v>
      </c>
      <c r="F394" s="56">
        <f t="shared" si="51"/>
        <v>0</v>
      </c>
      <c r="G394" s="56">
        <f t="shared" si="51"/>
        <v>0</v>
      </c>
      <c r="H394" s="56">
        <f t="shared" si="51"/>
        <v>0</v>
      </c>
      <c r="I394" s="56">
        <f t="shared" si="51"/>
        <v>0</v>
      </c>
      <c r="J394" s="56">
        <f t="shared" si="51"/>
        <v>0</v>
      </c>
      <c r="K394" s="444"/>
      <c r="L394" s="350"/>
      <c r="M394" s="352"/>
    </row>
    <row r="395" spans="1:13" ht="22.15" customHeight="1" x14ac:dyDescent="0.25">
      <c r="A395" s="557"/>
      <c r="B395" s="444"/>
      <c r="C395" s="444"/>
      <c r="D395" s="42">
        <v>2022</v>
      </c>
      <c r="E395" s="116">
        <f t="shared" si="52"/>
        <v>0</v>
      </c>
      <c r="F395" s="56">
        <f t="shared" si="51"/>
        <v>0</v>
      </c>
      <c r="G395" s="56">
        <f t="shared" si="51"/>
        <v>0</v>
      </c>
      <c r="H395" s="56">
        <f t="shared" si="51"/>
        <v>0</v>
      </c>
      <c r="I395" s="56">
        <f t="shared" si="51"/>
        <v>0</v>
      </c>
      <c r="J395" s="56">
        <f t="shared" si="51"/>
        <v>0</v>
      </c>
      <c r="K395" s="444"/>
      <c r="L395" s="350"/>
      <c r="M395" s="352"/>
    </row>
    <row r="396" spans="1:13" ht="24" customHeight="1" x14ac:dyDescent="0.25">
      <c r="A396" s="557"/>
      <c r="B396" s="444"/>
      <c r="C396" s="444"/>
      <c r="D396" s="42">
        <v>2023</v>
      </c>
      <c r="E396" s="116">
        <f t="shared" si="52"/>
        <v>0</v>
      </c>
      <c r="F396" s="56">
        <f t="shared" si="51"/>
        <v>0</v>
      </c>
      <c r="G396" s="56">
        <f t="shared" si="51"/>
        <v>0</v>
      </c>
      <c r="H396" s="56">
        <f t="shared" si="51"/>
        <v>0</v>
      </c>
      <c r="I396" s="56">
        <f t="shared" si="51"/>
        <v>0</v>
      </c>
      <c r="J396" s="56">
        <f t="shared" si="51"/>
        <v>0</v>
      </c>
      <c r="K396" s="444"/>
      <c r="L396" s="350"/>
      <c r="M396" s="352"/>
    </row>
    <row r="397" spans="1:13" ht="24" customHeight="1" x14ac:dyDescent="0.25">
      <c r="A397" s="557"/>
      <c r="B397" s="444"/>
      <c r="C397" s="444"/>
      <c r="D397" s="42">
        <v>2024</v>
      </c>
      <c r="E397" s="116">
        <f t="shared" si="52"/>
        <v>0</v>
      </c>
      <c r="F397" s="56">
        <f t="shared" si="51"/>
        <v>0</v>
      </c>
      <c r="G397" s="56">
        <f t="shared" si="51"/>
        <v>0</v>
      </c>
      <c r="H397" s="56">
        <f t="shared" si="51"/>
        <v>0</v>
      </c>
      <c r="I397" s="56">
        <f>I414+I431+I448+I465+I482+I499+I516+I533+I550+I567</f>
        <v>0</v>
      </c>
      <c r="J397" s="56">
        <f t="shared" si="51"/>
        <v>0</v>
      </c>
      <c r="K397" s="444"/>
      <c r="L397" s="350"/>
      <c r="M397" s="352"/>
    </row>
    <row r="398" spans="1:13" ht="24.75" customHeight="1" x14ac:dyDescent="0.25">
      <c r="A398" s="557"/>
      <c r="B398" s="444"/>
      <c r="C398" s="444"/>
      <c r="D398" s="42">
        <v>2025</v>
      </c>
      <c r="E398" s="116">
        <f t="shared" si="52"/>
        <v>0</v>
      </c>
      <c r="F398" s="56">
        <f t="shared" si="51"/>
        <v>0</v>
      </c>
      <c r="G398" s="56">
        <f t="shared" si="51"/>
        <v>0</v>
      </c>
      <c r="H398" s="56">
        <f t="shared" si="51"/>
        <v>0</v>
      </c>
      <c r="I398" s="56">
        <f t="shared" si="51"/>
        <v>0</v>
      </c>
      <c r="J398" s="56">
        <f t="shared" si="51"/>
        <v>0</v>
      </c>
      <c r="K398" s="444"/>
      <c r="L398" s="350"/>
      <c r="M398" s="352"/>
    </row>
    <row r="399" spans="1:13" ht="27" customHeight="1" x14ac:dyDescent="0.25">
      <c r="A399" s="577"/>
      <c r="B399" s="456"/>
      <c r="C399" s="456"/>
      <c r="D399" s="42">
        <v>2026</v>
      </c>
      <c r="E399" s="116">
        <f t="shared" si="52"/>
        <v>0</v>
      </c>
      <c r="F399" s="56">
        <f>F416+F433+F450+F467+F484+F501+F518+F535+F552</f>
        <v>0</v>
      </c>
      <c r="G399" s="56">
        <f>G416+G433+G450+G467+G484+G501+G518+G535+G552</f>
        <v>0</v>
      </c>
      <c r="H399" s="56">
        <f>H416+H433+H450+H467+H484+H501+H518+H535+H552</f>
        <v>0</v>
      </c>
      <c r="I399" s="56">
        <f>I416+I433+I450+I467+I484+I501+I518+I535+I552</f>
        <v>0</v>
      </c>
      <c r="J399" s="56">
        <f>J416+J433+J450+J467+J484+J501+J518+J535+J552</f>
        <v>0</v>
      </c>
      <c r="K399" s="456"/>
      <c r="L399" s="350"/>
      <c r="M399" s="352"/>
    </row>
    <row r="400" spans="1:13" s="287" customFormat="1" ht="21.6" customHeight="1" x14ac:dyDescent="0.25">
      <c r="A400" s="578" t="s">
        <v>156</v>
      </c>
      <c r="B400" s="581" t="s">
        <v>60</v>
      </c>
      <c r="C400" s="581" t="s">
        <v>33</v>
      </c>
      <c r="D400" s="353" t="s">
        <v>5</v>
      </c>
      <c r="E400" s="286">
        <f>SUM(E401:E416)</f>
        <v>0.474804</v>
      </c>
      <c r="F400" s="286">
        <f t="shared" ref="F400:J400" si="53">SUM(F401:F416)</f>
        <v>0</v>
      </c>
      <c r="G400" s="286">
        <f t="shared" si="53"/>
        <v>0</v>
      </c>
      <c r="H400" s="286">
        <f t="shared" si="53"/>
        <v>0</v>
      </c>
      <c r="I400" s="286">
        <f t="shared" si="53"/>
        <v>0.474804</v>
      </c>
      <c r="J400" s="286">
        <f t="shared" si="53"/>
        <v>0</v>
      </c>
      <c r="K400" s="581">
        <v>2012</v>
      </c>
      <c r="L400" s="584" t="s">
        <v>32</v>
      </c>
      <c r="M400" s="585" t="s">
        <v>31</v>
      </c>
    </row>
    <row r="401" spans="1:13" s="287" customFormat="1" ht="14.25" customHeight="1" x14ac:dyDescent="0.25">
      <c r="A401" s="579"/>
      <c r="B401" s="582"/>
      <c r="C401" s="582"/>
      <c r="D401" s="353">
        <v>2011</v>
      </c>
      <c r="E401" s="286">
        <f>F401+G401+H401+I401+J401</f>
        <v>0</v>
      </c>
      <c r="F401" s="132">
        <v>0</v>
      </c>
      <c r="G401" s="132">
        <v>0</v>
      </c>
      <c r="H401" s="132">
        <v>0</v>
      </c>
      <c r="I401" s="132">
        <v>0</v>
      </c>
      <c r="J401" s="132">
        <v>0</v>
      </c>
      <c r="K401" s="582"/>
      <c r="L401" s="584"/>
      <c r="M401" s="586"/>
    </row>
    <row r="402" spans="1:13" s="287" customFormat="1" ht="14.25" customHeight="1" x14ac:dyDescent="0.25">
      <c r="A402" s="579"/>
      <c r="B402" s="582"/>
      <c r="C402" s="582"/>
      <c r="D402" s="353">
        <v>2012</v>
      </c>
      <c r="E402" s="286">
        <f t="shared" ref="E402:E416" si="54">F402+G402+H402+I402+J402</f>
        <v>0.474804</v>
      </c>
      <c r="F402" s="132">
        <v>0</v>
      </c>
      <c r="G402" s="132">
        <v>0</v>
      </c>
      <c r="H402" s="132">
        <v>0</v>
      </c>
      <c r="I402" s="132">
        <v>0.474804</v>
      </c>
      <c r="J402" s="132">
        <v>0</v>
      </c>
      <c r="K402" s="582"/>
      <c r="L402" s="584"/>
      <c r="M402" s="586"/>
    </row>
    <row r="403" spans="1:13" s="287" customFormat="1" ht="14.25" customHeight="1" x14ac:dyDescent="0.25">
      <c r="A403" s="579"/>
      <c r="B403" s="582"/>
      <c r="C403" s="582"/>
      <c r="D403" s="353">
        <v>2013</v>
      </c>
      <c r="E403" s="286">
        <f t="shared" si="54"/>
        <v>0</v>
      </c>
      <c r="F403" s="132">
        <v>0</v>
      </c>
      <c r="G403" s="132">
        <v>0</v>
      </c>
      <c r="H403" s="132">
        <v>0</v>
      </c>
      <c r="I403" s="132">
        <v>0</v>
      </c>
      <c r="J403" s="132">
        <v>0</v>
      </c>
      <c r="K403" s="582"/>
      <c r="L403" s="584"/>
      <c r="M403" s="586"/>
    </row>
    <row r="404" spans="1:13" s="287" customFormat="1" ht="14.25" customHeight="1" x14ac:dyDescent="0.25">
      <c r="A404" s="579"/>
      <c r="B404" s="582"/>
      <c r="C404" s="582"/>
      <c r="D404" s="353">
        <v>2014</v>
      </c>
      <c r="E404" s="286">
        <f t="shared" si="54"/>
        <v>0</v>
      </c>
      <c r="F404" s="132">
        <v>0</v>
      </c>
      <c r="G404" s="132">
        <v>0</v>
      </c>
      <c r="H404" s="132">
        <v>0</v>
      </c>
      <c r="I404" s="132">
        <v>0</v>
      </c>
      <c r="J404" s="132">
        <v>0</v>
      </c>
      <c r="K404" s="582"/>
      <c r="L404" s="584"/>
      <c r="M404" s="586"/>
    </row>
    <row r="405" spans="1:13" s="287" customFormat="1" ht="14.25" customHeight="1" x14ac:dyDescent="0.25">
      <c r="A405" s="579"/>
      <c r="B405" s="582"/>
      <c r="C405" s="582"/>
      <c r="D405" s="353">
        <v>2015</v>
      </c>
      <c r="E405" s="286">
        <f t="shared" si="54"/>
        <v>0</v>
      </c>
      <c r="F405" s="132">
        <v>0</v>
      </c>
      <c r="G405" s="132">
        <v>0</v>
      </c>
      <c r="H405" s="132">
        <v>0</v>
      </c>
      <c r="I405" s="132">
        <v>0</v>
      </c>
      <c r="J405" s="132">
        <v>0</v>
      </c>
      <c r="K405" s="582"/>
      <c r="L405" s="584"/>
      <c r="M405" s="586"/>
    </row>
    <row r="406" spans="1:13" s="287" customFormat="1" ht="14.25" customHeight="1" x14ac:dyDescent="0.25">
      <c r="A406" s="579"/>
      <c r="B406" s="582"/>
      <c r="C406" s="582"/>
      <c r="D406" s="353">
        <v>2016</v>
      </c>
      <c r="E406" s="286">
        <f t="shared" si="54"/>
        <v>0</v>
      </c>
      <c r="F406" s="132">
        <v>0</v>
      </c>
      <c r="G406" s="132">
        <v>0</v>
      </c>
      <c r="H406" s="132">
        <v>0</v>
      </c>
      <c r="I406" s="132">
        <v>0</v>
      </c>
      <c r="J406" s="132">
        <v>0</v>
      </c>
      <c r="K406" s="582"/>
      <c r="L406" s="584"/>
      <c r="M406" s="586"/>
    </row>
    <row r="407" spans="1:13" s="287" customFormat="1" ht="14.25" customHeight="1" x14ac:dyDescent="0.25">
      <c r="A407" s="579"/>
      <c r="B407" s="582"/>
      <c r="C407" s="582"/>
      <c r="D407" s="350">
        <v>2017</v>
      </c>
      <c r="E407" s="286">
        <f t="shared" si="54"/>
        <v>0</v>
      </c>
      <c r="F407" s="132">
        <v>0</v>
      </c>
      <c r="G407" s="132">
        <v>0</v>
      </c>
      <c r="H407" s="132">
        <v>0</v>
      </c>
      <c r="I407" s="132">
        <v>0</v>
      </c>
      <c r="J407" s="132">
        <v>0</v>
      </c>
      <c r="K407" s="582"/>
      <c r="L407" s="584"/>
      <c r="M407" s="586"/>
    </row>
    <row r="408" spans="1:13" s="287" customFormat="1" ht="14.25" customHeight="1" x14ac:dyDescent="0.25">
      <c r="A408" s="579"/>
      <c r="B408" s="582"/>
      <c r="C408" s="582"/>
      <c r="D408" s="350">
        <v>2018</v>
      </c>
      <c r="E408" s="286">
        <f t="shared" si="54"/>
        <v>0</v>
      </c>
      <c r="F408" s="132">
        <v>0</v>
      </c>
      <c r="G408" s="132">
        <v>0</v>
      </c>
      <c r="H408" s="132">
        <v>0</v>
      </c>
      <c r="I408" s="132">
        <v>0</v>
      </c>
      <c r="J408" s="132">
        <v>0</v>
      </c>
      <c r="K408" s="582"/>
      <c r="L408" s="584"/>
      <c r="M408" s="586"/>
    </row>
    <row r="409" spans="1:13" s="287" customFormat="1" ht="14.25" customHeight="1" x14ac:dyDescent="0.25">
      <c r="A409" s="579"/>
      <c r="B409" s="582"/>
      <c r="C409" s="582"/>
      <c r="D409" s="350">
        <v>2019</v>
      </c>
      <c r="E409" s="286">
        <f t="shared" si="54"/>
        <v>0</v>
      </c>
      <c r="F409" s="132">
        <v>0</v>
      </c>
      <c r="G409" s="132">
        <v>0</v>
      </c>
      <c r="H409" s="132">
        <v>0</v>
      </c>
      <c r="I409" s="132">
        <v>0</v>
      </c>
      <c r="J409" s="132">
        <v>0</v>
      </c>
      <c r="K409" s="582"/>
      <c r="L409" s="584"/>
      <c r="M409" s="586"/>
    </row>
    <row r="410" spans="1:13" s="287" customFormat="1" ht="16.149999999999999" customHeight="1" x14ac:dyDescent="0.25">
      <c r="A410" s="579"/>
      <c r="B410" s="582"/>
      <c r="C410" s="582"/>
      <c r="D410" s="353">
        <v>2020</v>
      </c>
      <c r="E410" s="286">
        <f t="shared" si="54"/>
        <v>0</v>
      </c>
      <c r="F410" s="132">
        <v>0</v>
      </c>
      <c r="G410" s="132">
        <v>0</v>
      </c>
      <c r="H410" s="132">
        <v>0</v>
      </c>
      <c r="I410" s="132">
        <v>0</v>
      </c>
      <c r="J410" s="132">
        <v>0</v>
      </c>
      <c r="K410" s="582"/>
      <c r="L410" s="584"/>
      <c r="M410" s="586"/>
    </row>
    <row r="411" spans="1:13" s="287" customFormat="1" ht="20.45" customHeight="1" x14ac:dyDescent="0.25">
      <c r="A411" s="579"/>
      <c r="B411" s="582"/>
      <c r="C411" s="582"/>
      <c r="D411" s="353">
        <v>2021</v>
      </c>
      <c r="E411" s="286">
        <f t="shared" si="54"/>
        <v>0</v>
      </c>
      <c r="F411" s="132">
        <v>0</v>
      </c>
      <c r="G411" s="132">
        <v>0</v>
      </c>
      <c r="H411" s="132">
        <v>0</v>
      </c>
      <c r="I411" s="132">
        <v>0</v>
      </c>
      <c r="J411" s="132">
        <v>0</v>
      </c>
      <c r="K411" s="582"/>
      <c r="L411" s="353"/>
      <c r="M411" s="354"/>
    </row>
    <row r="412" spans="1:13" s="287" customFormat="1" ht="20.45" customHeight="1" x14ac:dyDescent="0.25">
      <c r="A412" s="579"/>
      <c r="B412" s="582"/>
      <c r="C412" s="582"/>
      <c r="D412" s="353">
        <v>2022</v>
      </c>
      <c r="E412" s="286">
        <f t="shared" si="54"/>
        <v>0</v>
      </c>
      <c r="F412" s="132">
        <v>0</v>
      </c>
      <c r="G412" s="132">
        <v>0</v>
      </c>
      <c r="H412" s="132">
        <v>0</v>
      </c>
      <c r="I412" s="132">
        <v>0</v>
      </c>
      <c r="J412" s="132">
        <v>0</v>
      </c>
      <c r="K412" s="582"/>
      <c r="L412" s="353"/>
      <c r="M412" s="354"/>
    </row>
    <row r="413" spans="1:13" s="287" customFormat="1" ht="22.15" customHeight="1" x14ac:dyDescent="0.25">
      <c r="A413" s="579"/>
      <c r="B413" s="582"/>
      <c r="C413" s="582"/>
      <c r="D413" s="353">
        <v>2023</v>
      </c>
      <c r="E413" s="286">
        <f t="shared" si="54"/>
        <v>0</v>
      </c>
      <c r="F413" s="132">
        <v>0</v>
      </c>
      <c r="G413" s="132">
        <v>0</v>
      </c>
      <c r="H413" s="132">
        <v>0</v>
      </c>
      <c r="I413" s="132">
        <v>0</v>
      </c>
      <c r="J413" s="132">
        <v>0</v>
      </c>
      <c r="K413" s="582"/>
      <c r="L413" s="353"/>
      <c r="M413" s="354"/>
    </row>
    <row r="414" spans="1:13" s="287" customFormat="1" ht="22.15" customHeight="1" x14ac:dyDescent="0.25">
      <c r="A414" s="579"/>
      <c r="B414" s="582"/>
      <c r="C414" s="582"/>
      <c r="D414" s="353">
        <v>2024</v>
      </c>
      <c r="E414" s="286">
        <f t="shared" si="54"/>
        <v>0</v>
      </c>
      <c r="F414" s="132">
        <v>0</v>
      </c>
      <c r="G414" s="132">
        <v>0</v>
      </c>
      <c r="H414" s="132">
        <v>0</v>
      </c>
      <c r="I414" s="132">
        <v>0</v>
      </c>
      <c r="J414" s="132">
        <v>0</v>
      </c>
      <c r="K414" s="582"/>
      <c r="L414" s="353"/>
      <c r="M414" s="354"/>
    </row>
    <row r="415" spans="1:13" s="287" customFormat="1" ht="22.15" customHeight="1" x14ac:dyDescent="0.25">
      <c r="A415" s="579"/>
      <c r="B415" s="582"/>
      <c r="C415" s="582"/>
      <c r="D415" s="353">
        <v>2025</v>
      </c>
      <c r="E415" s="286">
        <f t="shared" si="54"/>
        <v>0</v>
      </c>
      <c r="F415" s="132">
        <v>0</v>
      </c>
      <c r="G415" s="132">
        <v>0</v>
      </c>
      <c r="H415" s="132">
        <v>0</v>
      </c>
      <c r="I415" s="132">
        <v>0</v>
      </c>
      <c r="J415" s="132">
        <v>0</v>
      </c>
      <c r="K415" s="582"/>
      <c r="L415" s="353"/>
      <c r="M415" s="354"/>
    </row>
    <row r="416" spans="1:13" s="287" customFormat="1" ht="22.15" customHeight="1" x14ac:dyDescent="0.25">
      <c r="A416" s="580"/>
      <c r="B416" s="583"/>
      <c r="C416" s="583"/>
      <c r="D416" s="353">
        <v>2026</v>
      </c>
      <c r="E416" s="286">
        <f t="shared" si="54"/>
        <v>0</v>
      </c>
      <c r="F416" s="132">
        <v>0</v>
      </c>
      <c r="G416" s="132">
        <v>0</v>
      </c>
      <c r="H416" s="132">
        <v>0</v>
      </c>
      <c r="I416" s="132">
        <v>0</v>
      </c>
      <c r="J416" s="132">
        <v>0</v>
      </c>
      <c r="K416" s="583"/>
      <c r="L416" s="353"/>
      <c r="M416" s="354"/>
    </row>
    <row r="417" spans="1:13" s="287" customFormat="1" ht="26.25" customHeight="1" x14ac:dyDescent="0.25">
      <c r="A417" s="578" t="s">
        <v>157</v>
      </c>
      <c r="B417" s="581" t="s">
        <v>61</v>
      </c>
      <c r="C417" s="581" t="s">
        <v>33</v>
      </c>
      <c r="D417" s="353" t="s">
        <v>5</v>
      </c>
      <c r="E417" s="286">
        <f>SUM(E418:E433)</f>
        <v>1.017482</v>
      </c>
      <c r="F417" s="286">
        <f t="shared" ref="F417:J417" si="55">SUM(F418:F433)</f>
        <v>0</v>
      </c>
      <c r="G417" s="286">
        <f t="shared" si="55"/>
        <v>0</v>
      </c>
      <c r="H417" s="286">
        <f t="shared" si="55"/>
        <v>0</v>
      </c>
      <c r="I417" s="286">
        <f t="shared" si="55"/>
        <v>1.017482</v>
      </c>
      <c r="J417" s="286">
        <f t="shared" si="55"/>
        <v>0</v>
      </c>
      <c r="K417" s="581">
        <v>2013</v>
      </c>
      <c r="L417" s="584" t="s">
        <v>32</v>
      </c>
      <c r="M417" s="585" t="s">
        <v>31</v>
      </c>
    </row>
    <row r="418" spans="1:13" s="287" customFormat="1" ht="14.25" customHeight="1" x14ac:dyDescent="0.25">
      <c r="A418" s="579"/>
      <c r="B418" s="582"/>
      <c r="C418" s="582"/>
      <c r="D418" s="353">
        <v>2011</v>
      </c>
      <c r="E418" s="286">
        <f>F418+G418+H418+I418+J418</f>
        <v>0</v>
      </c>
      <c r="F418" s="132">
        <v>0</v>
      </c>
      <c r="G418" s="132">
        <v>0</v>
      </c>
      <c r="H418" s="132">
        <v>0</v>
      </c>
      <c r="I418" s="132">
        <v>0</v>
      </c>
      <c r="J418" s="132">
        <v>0</v>
      </c>
      <c r="K418" s="582"/>
      <c r="L418" s="584"/>
      <c r="M418" s="586"/>
    </row>
    <row r="419" spans="1:13" s="287" customFormat="1" ht="14.25" customHeight="1" x14ac:dyDescent="0.25">
      <c r="A419" s="579"/>
      <c r="B419" s="582"/>
      <c r="C419" s="582"/>
      <c r="D419" s="353">
        <v>2012</v>
      </c>
      <c r="E419" s="286">
        <f t="shared" ref="E419:E433" si="56">F419+G419+H419+I419+J419</f>
        <v>0</v>
      </c>
      <c r="F419" s="132">
        <v>0</v>
      </c>
      <c r="G419" s="132">
        <v>0</v>
      </c>
      <c r="H419" s="132">
        <v>0</v>
      </c>
      <c r="I419" s="132">
        <v>0</v>
      </c>
      <c r="J419" s="132">
        <v>0</v>
      </c>
      <c r="K419" s="582"/>
      <c r="L419" s="584"/>
      <c r="M419" s="586"/>
    </row>
    <row r="420" spans="1:13" s="287" customFormat="1" ht="14.25" customHeight="1" x14ac:dyDescent="0.25">
      <c r="A420" s="579"/>
      <c r="B420" s="582"/>
      <c r="C420" s="582"/>
      <c r="D420" s="353">
        <v>2013</v>
      </c>
      <c r="E420" s="286">
        <f t="shared" si="56"/>
        <v>1.017482</v>
      </c>
      <c r="F420" s="132">
        <v>0</v>
      </c>
      <c r="G420" s="132">
        <v>0</v>
      </c>
      <c r="H420" s="132">
        <v>0</v>
      </c>
      <c r="I420" s="132">
        <v>1.017482</v>
      </c>
      <c r="J420" s="132">
        <v>0</v>
      </c>
      <c r="K420" s="582"/>
      <c r="L420" s="584"/>
      <c r="M420" s="586"/>
    </row>
    <row r="421" spans="1:13" s="287" customFormat="1" ht="14.25" customHeight="1" x14ac:dyDescent="0.25">
      <c r="A421" s="579"/>
      <c r="B421" s="582"/>
      <c r="C421" s="582"/>
      <c r="D421" s="353">
        <v>2014</v>
      </c>
      <c r="E421" s="286">
        <f t="shared" si="56"/>
        <v>0</v>
      </c>
      <c r="F421" s="132">
        <v>0</v>
      </c>
      <c r="G421" s="132">
        <v>0</v>
      </c>
      <c r="H421" s="132">
        <v>0</v>
      </c>
      <c r="I421" s="132">
        <v>0</v>
      </c>
      <c r="J421" s="132">
        <v>0</v>
      </c>
      <c r="K421" s="582"/>
      <c r="L421" s="584"/>
      <c r="M421" s="586"/>
    </row>
    <row r="422" spans="1:13" s="287" customFormat="1" ht="14.25" customHeight="1" x14ac:dyDescent="0.25">
      <c r="A422" s="579"/>
      <c r="B422" s="582"/>
      <c r="C422" s="582"/>
      <c r="D422" s="353">
        <v>2015</v>
      </c>
      <c r="E422" s="286">
        <f t="shared" si="56"/>
        <v>0</v>
      </c>
      <c r="F422" s="132">
        <v>0</v>
      </c>
      <c r="G422" s="132">
        <v>0</v>
      </c>
      <c r="H422" s="132">
        <v>0</v>
      </c>
      <c r="I422" s="132">
        <v>0</v>
      </c>
      <c r="J422" s="132">
        <v>0</v>
      </c>
      <c r="K422" s="582"/>
      <c r="L422" s="584"/>
      <c r="M422" s="586"/>
    </row>
    <row r="423" spans="1:13" s="287" customFormat="1" ht="14.25" customHeight="1" x14ac:dyDescent="0.25">
      <c r="A423" s="579"/>
      <c r="B423" s="582"/>
      <c r="C423" s="582"/>
      <c r="D423" s="353">
        <v>2016</v>
      </c>
      <c r="E423" s="286">
        <f t="shared" si="56"/>
        <v>0</v>
      </c>
      <c r="F423" s="132">
        <v>0</v>
      </c>
      <c r="G423" s="132">
        <v>0</v>
      </c>
      <c r="H423" s="132">
        <v>0</v>
      </c>
      <c r="I423" s="132">
        <v>0</v>
      </c>
      <c r="J423" s="132">
        <v>0</v>
      </c>
      <c r="K423" s="582"/>
      <c r="L423" s="584"/>
      <c r="M423" s="586"/>
    </row>
    <row r="424" spans="1:13" s="287" customFormat="1" ht="14.25" customHeight="1" x14ac:dyDescent="0.25">
      <c r="A424" s="579"/>
      <c r="B424" s="582"/>
      <c r="C424" s="582"/>
      <c r="D424" s="353">
        <v>2017</v>
      </c>
      <c r="E424" s="286">
        <f t="shared" si="56"/>
        <v>0</v>
      </c>
      <c r="F424" s="132">
        <v>0</v>
      </c>
      <c r="G424" s="132">
        <v>0</v>
      </c>
      <c r="H424" s="132">
        <v>0</v>
      </c>
      <c r="I424" s="132">
        <v>0</v>
      </c>
      <c r="J424" s="132">
        <v>0</v>
      </c>
      <c r="K424" s="582"/>
      <c r="L424" s="584"/>
      <c r="M424" s="586"/>
    </row>
    <row r="425" spans="1:13" s="287" customFormat="1" ht="14.25" customHeight="1" x14ac:dyDescent="0.25">
      <c r="A425" s="579"/>
      <c r="B425" s="582"/>
      <c r="C425" s="582"/>
      <c r="D425" s="353">
        <v>2018</v>
      </c>
      <c r="E425" s="286">
        <f t="shared" si="56"/>
        <v>0</v>
      </c>
      <c r="F425" s="132">
        <v>0</v>
      </c>
      <c r="G425" s="132">
        <v>0</v>
      </c>
      <c r="H425" s="132">
        <v>0</v>
      </c>
      <c r="I425" s="132">
        <v>0</v>
      </c>
      <c r="J425" s="132">
        <v>0</v>
      </c>
      <c r="K425" s="582"/>
      <c r="L425" s="584"/>
      <c r="M425" s="586"/>
    </row>
    <row r="426" spans="1:13" s="287" customFormat="1" ht="14.25" customHeight="1" x14ac:dyDescent="0.25">
      <c r="A426" s="579"/>
      <c r="B426" s="582"/>
      <c r="C426" s="582"/>
      <c r="D426" s="353">
        <v>2019</v>
      </c>
      <c r="E426" s="286">
        <f t="shared" si="56"/>
        <v>0</v>
      </c>
      <c r="F426" s="132">
        <v>0</v>
      </c>
      <c r="G426" s="132">
        <v>0</v>
      </c>
      <c r="H426" s="132">
        <v>0</v>
      </c>
      <c r="I426" s="132">
        <v>0</v>
      </c>
      <c r="J426" s="132">
        <v>0</v>
      </c>
      <c r="K426" s="582"/>
      <c r="L426" s="584"/>
      <c r="M426" s="586"/>
    </row>
    <row r="427" spans="1:13" s="287" customFormat="1" ht="24.6" customHeight="1" x14ac:dyDescent="0.25">
      <c r="A427" s="579"/>
      <c r="B427" s="582"/>
      <c r="C427" s="582"/>
      <c r="D427" s="353">
        <v>2020</v>
      </c>
      <c r="E427" s="286">
        <f t="shared" si="56"/>
        <v>0</v>
      </c>
      <c r="F427" s="132">
        <v>0</v>
      </c>
      <c r="G427" s="132">
        <v>0</v>
      </c>
      <c r="H427" s="132">
        <v>0</v>
      </c>
      <c r="I427" s="132">
        <v>0</v>
      </c>
      <c r="J427" s="132">
        <v>0</v>
      </c>
      <c r="K427" s="582"/>
      <c r="L427" s="584"/>
      <c r="M427" s="586"/>
    </row>
    <row r="428" spans="1:13" s="287" customFormat="1" ht="21" customHeight="1" x14ac:dyDescent="0.25">
      <c r="A428" s="579"/>
      <c r="B428" s="582"/>
      <c r="C428" s="582"/>
      <c r="D428" s="353">
        <v>2021</v>
      </c>
      <c r="E428" s="286">
        <f t="shared" si="56"/>
        <v>0</v>
      </c>
      <c r="F428" s="132">
        <v>0</v>
      </c>
      <c r="G428" s="132">
        <v>0</v>
      </c>
      <c r="H428" s="132">
        <v>0</v>
      </c>
      <c r="I428" s="132">
        <v>0</v>
      </c>
      <c r="J428" s="132">
        <v>0</v>
      </c>
      <c r="K428" s="582"/>
      <c r="L428" s="353"/>
      <c r="M428" s="354"/>
    </row>
    <row r="429" spans="1:13" s="287" customFormat="1" ht="21" customHeight="1" x14ac:dyDescent="0.25">
      <c r="A429" s="579"/>
      <c r="B429" s="582"/>
      <c r="C429" s="582"/>
      <c r="D429" s="353">
        <v>2022</v>
      </c>
      <c r="E429" s="286">
        <f t="shared" si="56"/>
        <v>0</v>
      </c>
      <c r="F429" s="132">
        <v>0</v>
      </c>
      <c r="G429" s="132">
        <v>0</v>
      </c>
      <c r="H429" s="132">
        <v>0</v>
      </c>
      <c r="I429" s="132">
        <v>0</v>
      </c>
      <c r="J429" s="132">
        <v>0</v>
      </c>
      <c r="K429" s="582"/>
      <c r="L429" s="353"/>
      <c r="M429" s="354"/>
    </row>
    <row r="430" spans="1:13" s="287" customFormat="1" ht="23.45" customHeight="1" x14ac:dyDescent="0.25">
      <c r="A430" s="579"/>
      <c r="B430" s="582"/>
      <c r="C430" s="582"/>
      <c r="D430" s="353">
        <v>2023</v>
      </c>
      <c r="E430" s="286">
        <f t="shared" si="56"/>
        <v>0</v>
      </c>
      <c r="F430" s="132">
        <v>0</v>
      </c>
      <c r="G430" s="132">
        <v>0</v>
      </c>
      <c r="H430" s="132">
        <v>0</v>
      </c>
      <c r="I430" s="132">
        <v>0</v>
      </c>
      <c r="J430" s="132">
        <v>0</v>
      </c>
      <c r="K430" s="582"/>
      <c r="L430" s="353"/>
      <c r="M430" s="354"/>
    </row>
    <row r="431" spans="1:13" s="287" customFormat="1" ht="23.45" customHeight="1" x14ac:dyDescent="0.25">
      <c r="A431" s="579"/>
      <c r="B431" s="582"/>
      <c r="C431" s="582"/>
      <c r="D431" s="353">
        <v>2024</v>
      </c>
      <c r="E431" s="286">
        <f t="shared" si="56"/>
        <v>0</v>
      </c>
      <c r="F431" s="132">
        <v>0</v>
      </c>
      <c r="G431" s="132">
        <v>0</v>
      </c>
      <c r="H431" s="132">
        <v>0</v>
      </c>
      <c r="I431" s="132">
        <v>0</v>
      </c>
      <c r="J431" s="132">
        <v>0</v>
      </c>
      <c r="K431" s="582"/>
      <c r="L431" s="353"/>
      <c r="M431" s="354"/>
    </row>
    <row r="432" spans="1:13" s="287" customFormat="1" ht="18" customHeight="1" x14ac:dyDescent="0.25">
      <c r="A432" s="579"/>
      <c r="B432" s="582"/>
      <c r="C432" s="582"/>
      <c r="D432" s="353">
        <v>2025</v>
      </c>
      <c r="E432" s="286">
        <f t="shared" si="56"/>
        <v>0</v>
      </c>
      <c r="F432" s="132">
        <v>0</v>
      </c>
      <c r="G432" s="132">
        <v>0</v>
      </c>
      <c r="H432" s="132">
        <v>0</v>
      </c>
      <c r="I432" s="132">
        <v>0</v>
      </c>
      <c r="J432" s="132">
        <v>0</v>
      </c>
      <c r="K432" s="582"/>
      <c r="L432" s="353"/>
      <c r="M432" s="354"/>
    </row>
    <row r="433" spans="1:14" s="287" customFormat="1" ht="20.25" customHeight="1" x14ac:dyDescent="0.25">
      <c r="A433" s="580"/>
      <c r="B433" s="583"/>
      <c r="C433" s="583"/>
      <c r="D433" s="353">
        <v>2026</v>
      </c>
      <c r="E433" s="286">
        <f t="shared" si="56"/>
        <v>0</v>
      </c>
      <c r="F433" s="132">
        <v>0</v>
      </c>
      <c r="G433" s="132">
        <v>0</v>
      </c>
      <c r="H433" s="132">
        <v>0</v>
      </c>
      <c r="I433" s="132">
        <v>0</v>
      </c>
      <c r="J433" s="132">
        <v>0</v>
      </c>
      <c r="K433" s="583"/>
      <c r="L433" s="353"/>
      <c r="M433" s="354"/>
    </row>
    <row r="434" spans="1:14" s="287" customFormat="1" ht="26.25" customHeight="1" x14ac:dyDescent="0.25">
      <c r="A434" s="578" t="s">
        <v>158</v>
      </c>
      <c r="B434" s="581" t="s">
        <v>68</v>
      </c>
      <c r="C434" s="581" t="s">
        <v>33</v>
      </c>
      <c r="D434" s="353" t="s">
        <v>5</v>
      </c>
      <c r="E434" s="286">
        <f>SUM(E435:E450)</f>
        <v>0.55738300000000007</v>
      </c>
      <c r="F434" s="286">
        <f t="shared" ref="F434:J434" si="57">SUM(F435:F450)</f>
        <v>0</v>
      </c>
      <c r="G434" s="286">
        <f t="shared" si="57"/>
        <v>0</v>
      </c>
      <c r="H434" s="286">
        <f t="shared" si="57"/>
        <v>0</v>
      </c>
      <c r="I434" s="286">
        <f t="shared" si="57"/>
        <v>0.55738300000000007</v>
      </c>
      <c r="J434" s="286">
        <f t="shared" si="57"/>
        <v>0</v>
      </c>
      <c r="K434" s="581">
        <v>2014</v>
      </c>
      <c r="L434" s="584" t="s">
        <v>32</v>
      </c>
      <c r="M434" s="585" t="s">
        <v>31</v>
      </c>
    </row>
    <row r="435" spans="1:14" s="287" customFormat="1" ht="14.25" customHeight="1" x14ac:dyDescent="0.25">
      <c r="A435" s="579"/>
      <c r="B435" s="582"/>
      <c r="C435" s="582"/>
      <c r="D435" s="353">
        <v>2011</v>
      </c>
      <c r="E435" s="286">
        <f>F435+G435+H435+I435+J435</f>
        <v>0</v>
      </c>
      <c r="F435" s="132">
        <v>0</v>
      </c>
      <c r="G435" s="132">
        <v>0</v>
      </c>
      <c r="H435" s="132">
        <v>0</v>
      </c>
      <c r="I435" s="132">
        <v>0</v>
      </c>
      <c r="J435" s="132">
        <v>0</v>
      </c>
      <c r="K435" s="582"/>
      <c r="L435" s="584"/>
      <c r="M435" s="586"/>
    </row>
    <row r="436" spans="1:14" s="287" customFormat="1" ht="14.25" customHeight="1" x14ac:dyDescent="0.25">
      <c r="A436" s="579"/>
      <c r="B436" s="582"/>
      <c r="C436" s="582"/>
      <c r="D436" s="353">
        <v>2012</v>
      </c>
      <c r="E436" s="286">
        <f t="shared" ref="E436:E450" si="58">F436+G436+H436+I436+J436</f>
        <v>0</v>
      </c>
      <c r="F436" s="132">
        <v>0</v>
      </c>
      <c r="G436" s="132">
        <v>0</v>
      </c>
      <c r="H436" s="132">
        <v>0</v>
      </c>
      <c r="I436" s="132">
        <v>0</v>
      </c>
      <c r="J436" s="132">
        <v>0</v>
      </c>
      <c r="K436" s="582"/>
      <c r="L436" s="584"/>
      <c r="M436" s="586"/>
    </row>
    <row r="437" spans="1:14" s="287" customFormat="1" ht="14.25" customHeight="1" x14ac:dyDescent="0.25">
      <c r="A437" s="579"/>
      <c r="B437" s="582"/>
      <c r="C437" s="582"/>
      <c r="D437" s="353">
        <v>2013</v>
      </c>
      <c r="E437" s="286">
        <f t="shared" si="58"/>
        <v>0</v>
      </c>
      <c r="F437" s="132">
        <v>0</v>
      </c>
      <c r="G437" s="132">
        <v>0</v>
      </c>
      <c r="H437" s="132">
        <v>0</v>
      </c>
      <c r="I437" s="132">
        <v>0</v>
      </c>
      <c r="J437" s="132">
        <v>0</v>
      </c>
      <c r="K437" s="582"/>
      <c r="L437" s="584"/>
      <c r="M437" s="586"/>
    </row>
    <row r="438" spans="1:14" s="287" customFormat="1" ht="14.25" customHeight="1" x14ac:dyDescent="0.25">
      <c r="A438" s="579"/>
      <c r="B438" s="582"/>
      <c r="C438" s="582"/>
      <c r="D438" s="353">
        <v>2014</v>
      </c>
      <c r="E438" s="286">
        <f t="shared" si="58"/>
        <v>0.55738300000000007</v>
      </c>
      <c r="F438" s="132">
        <v>0</v>
      </c>
      <c r="G438" s="132">
        <v>0</v>
      </c>
      <c r="H438" s="132">
        <v>0</v>
      </c>
      <c r="I438" s="132">
        <f>(25000/1000000)+0.532383</f>
        <v>0.55738300000000007</v>
      </c>
      <c r="J438" s="132">
        <v>0</v>
      </c>
      <c r="K438" s="582"/>
      <c r="L438" s="584"/>
      <c r="M438" s="587"/>
      <c r="N438" s="270"/>
    </row>
    <row r="439" spans="1:14" s="287" customFormat="1" ht="14.25" customHeight="1" x14ac:dyDescent="0.25">
      <c r="A439" s="579"/>
      <c r="B439" s="582"/>
      <c r="C439" s="582"/>
      <c r="D439" s="353">
        <v>2015</v>
      </c>
      <c r="E439" s="286">
        <f t="shared" si="58"/>
        <v>0</v>
      </c>
      <c r="F439" s="132">
        <v>0</v>
      </c>
      <c r="G439" s="132">
        <v>0</v>
      </c>
      <c r="H439" s="132">
        <v>0</v>
      </c>
      <c r="I439" s="132">
        <v>0</v>
      </c>
      <c r="J439" s="132">
        <v>0</v>
      </c>
      <c r="K439" s="582"/>
      <c r="L439" s="584"/>
      <c r="M439" s="586"/>
    </row>
    <row r="440" spans="1:14" s="287" customFormat="1" ht="14.25" customHeight="1" x14ac:dyDescent="0.25">
      <c r="A440" s="579"/>
      <c r="B440" s="582"/>
      <c r="C440" s="582"/>
      <c r="D440" s="353">
        <v>2016</v>
      </c>
      <c r="E440" s="286">
        <f t="shared" si="58"/>
        <v>0</v>
      </c>
      <c r="F440" s="132">
        <v>0</v>
      </c>
      <c r="G440" s="132">
        <v>0</v>
      </c>
      <c r="H440" s="132">
        <v>0</v>
      </c>
      <c r="I440" s="132">
        <v>0</v>
      </c>
      <c r="J440" s="132">
        <v>0</v>
      </c>
      <c r="K440" s="582"/>
      <c r="L440" s="584"/>
      <c r="M440" s="586"/>
    </row>
    <row r="441" spans="1:14" s="287" customFormat="1" ht="14.25" customHeight="1" x14ac:dyDescent="0.25">
      <c r="A441" s="579"/>
      <c r="B441" s="582"/>
      <c r="C441" s="582"/>
      <c r="D441" s="353">
        <v>2017</v>
      </c>
      <c r="E441" s="286">
        <f t="shared" si="58"/>
        <v>0</v>
      </c>
      <c r="F441" s="132">
        <v>0</v>
      </c>
      <c r="G441" s="132">
        <v>0</v>
      </c>
      <c r="H441" s="132">
        <v>0</v>
      </c>
      <c r="I441" s="132">
        <v>0</v>
      </c>
      <c r="J441" s="132">
        <v>0</v>
      </c>
      <c r="K441" s="582"/>
      <c r="L441" s="584"/>
      <c r="M441" s="586"/>
    </row>
    <row r="442" spans="1:14" s="287" customFormat="1" ht="14.25" customHeight="1" x14ac:dyDescent="0.25">
      <c r="A442" s="579"/>
      <c r="B442" s="582"/>
      <c r="C442" s="582"/>
      <c r="D442" s="353">
        <v>2018</v>
      </c>
      <c r="E442" s="286">
        <f t="shared" si="58"/>
        <v>0</v>
      </c>
      <c r="F442" s="132">
        <v>0</v>
      </c>
      <c r="G442" s="132">
        <v>0</v>
      </c>
      <c r="H442" s="132">
        <v>0</v>
      </c>
      <c r="I442" s="132">
        <v>0</v>
      </c>
      <c r="J442" s="132">
        <v>0</v>
      </c>
      <c r="K442" s="582"/>
      <c r="L442" s="584"/>
      <c r="M442" s="586"/>
    </row>
    <row r="443" spans="1:14" s="287" customFormat="1" ht="14.25" customHeight="1" x14ac:dyDescent="0.25">
      <c r="A443" s="579"/>
      <c r="B443" s="582"/>
      <c r="C443" s="582"/>
      <c r="D443" s="353">
        <v>2019</v>
      </c>
      <c r="E443" s="286">
        <f t="shared" si="58"/>
        <v>0</v>
      </c>
      <c r="F443" s="132">
        <v>0</v>
      </c>
      <c r="G443" s="132">
        <v>0</v>
      </c>
      <c r="H443" s="132">
        <v>0</v>
      </c>
      <c r="I443" s="132">
        <v>0</v>
      </c>
      <c r="J443" s="132">
        <v>0</v>
      </c>
      <c r="K443" s="582"/>
      <c r="L443" s="584"/>
      <c r="M443" s="586"/>
    </row>
    <row r="444" spans="1:14" s="287" customFormat="1" x14ac:dyDescent="0.25">
      <c r="A444" s="579"/>
      <c r="B444" s="582"/>
      <c r="C444" s="582"/>
      <c r="D444" s="353">
        <v>2020</v>
      </c>
      <c r="E444" s="286">
        <f t="shared" si="58"/>
        <v>0</v>
      </c>
      <c r="F444" s="132">
        <v>0</v>
      </c>
      <c r="G444" s="132">
        <v>0</v>
      </c>
      <c r="H444" s="132">
        <v>0</v>
      </c>
      <c r="I444" s="132">
        <v>0</v>
      </c>
      <c r="J444" s="132">
        <v>0</v>
      </c>
      <c r="K444" s="582"/>
      <c r="L444" s="584"/>
      <c r="M444" s="586"/>
    </row>
    <row r="445" spans="1:14" s="287" customFormat="1" x14ac:dyDescent="0.25">
      <c r="A445" s="579"/>
      <c r="B445" s="582"/>
      <c r="C445" s="582"/>
      <c r="D445" s="353">
        <v>2021</v>
      </c>
      <c r="E445" s="286">
        <f t="shared" si="58"/>
        <v>0</v>
      </c>
      <c r="F445" s="132">
        <v>0</v>
      </c>
      <c r="G445" s="132">
        <v>0</v>
      </c>
      <c r="H445" s="132">
        <v>0</v>
      </c>
      <c r="I445" s="132">
        <v>0</v>
      </c>
      <c r="J445" s="132">
        <v>0</v>
      </c>
      <c r="K445" s="582"/>
      <c r="L445" s="353"/>
      <c r="M445" s="354"/>
    </row>
    <row r="446" spans="1:14" s="287" customFormat="1" x14ac:dyDescent="0.25">
      <c r="A446" s="579"/>
      <c r="B446" s="582"/>
      <c r="C446" s="582"/>
      <c r="D446" s="353">
        <v>2022</v>
      </c>
      <c r="E446" s="286">
        <f t="shared" si="58"/>
        <v>0</v>
      </c>
      <c r="F446" s="132">
        <v>0</v>
      </c>
      <c r="G446" s="132">
        <v>0</v>
      </c>
      <c r="H446" s="132">
        <v>0</v>
      </c>
      <c r="I446" s="132">
        <v>0</v>
      </c>
      <c r="J446" s="132">
        <v>0</v>
      </c>
      <c r="K446" s="582"/>
      <c r="L446" s="353"/>
      <c r="M446" s="354"/>
    </row>
    <row r="447" spans="1:14" s="287" customFormat="1" ht="21" customHeight="1" x14ac:dyDescent="0.25">
      <c r="A447" s="579"/>
      <c r="B447" s="582"/>
      <c r="C447" s="582"/>
      <c r="D447" s="353">
        <v>2023</v>
      </c>
      <c r="E447" s="286">
        <f t="shared" si="58"/>
        <v>0</v>
      </c>
      <c r="F447" s="132">
        <v>0</v>
      </c>
      <c r="G447" s="132">
        <v>0</v>
      </c>
      <c r="H447" s="132">
        <v>0</v>
      </c>
      <c r="I447" s="132">
        <v>0</v>
      </c>
      <c r="J447" s="132">
        <v>0</v>
      </c>
      <c r="K447" s="582"/>
      <c r="L447" s="353"/>
      <c r="M447" s="354"/>
    </row>
    <row r="448" spans="1:14" s="287" customFormat="1" ht="16.5" customHeight="1" x14ac:dyDescent="0.25">
      <c r="A448" s="579"/>
      <c r="B448" s="582"/>
      <c r="C448" s="582"/>
      <c r="D448" s="353">
        <v>2024</v>
      </c>
      <c r="E448" s="286">
        <f t="shared" si="58"/>
        <v>0</v>
      </c>
      <c r="F448" s="132">
        <v>0</v>
      </c>
      <c r="G448" s="132">
        <v>0</v>
      </c>
      <c r="H448" s="132">
        <v>0</v>
      </c>
      <c r="I448" s="132">
        <v>0</v>
      </c>
      <c r="J448" s="132">
        <v>0</v>
      </c>
      <c r="K448" s="582"/>
      <c r="L448" s="353"/>
      <c r="M448" s="354"/>
    </row>
    <row r="449" spans="1:14" s="287" customFormat="1" ht="14.25" customHeight="1" x14ac:dyDescent="0.25">
      <c r="A449" s="579"/>
      <c r="B449" s="582"/>
      <c r="C449" s="582"/>
      <c r="D449" s="353">
        <v>2025</v>
      </c>
      <c r="E449" s="286">
        <f t="shared" si="58"/>
        <v>0</v>
      </c>
      <c r="F449" s="132">
        <v>0</v>
      </c>
      <c r="G449" s="132">
        <v>0</v>
      </c>
      <c r="H449" s="132">
        <v>0</v>
      </c>
      <c r="I449" s="132">
        <v>0</v>
      </c>
      <c r="J449" s="132">
        <v>0</v>
      </c>
      <c r="K449" s="582"/>
      <c r="L449" s="353"/>
      <c r="M449" s="354"/>
    </row>
    <row r="450" spans="1:14" s="287" customFormat="1" ht="14.25" customHeight="1" x14ac:dyDescent="0.25">
      <c r="A450" s="580"/>
      <c r="B450" s="583"/>
      <c r="C450" s="583"/>
      <c r="D450" s="353">
        <v>2026</v>
      </c>
      <c r="E450" s="286">
        <f t="shared" si="58"/>
        <v>0</v>
      </c>
      <c r="F450" s="132">
        <v>0</v>
      </c>
      <c r="G450" s="132">
        <v>0</v>
      </c>
      <c r="H450" s="132">
        <v>0</v>
      </c>
      <c r="I450" s="132">
        <v>0</v>
      </c>
      <c r="J450" s="132">
        <v>0</v>
      </c>
      <c r="K450" s="583"/>
      <c r="L450" s="353"/>
      <c r="M450" s="354"/>
    </row>
    <row r="451" spans="1:14" s="287" customFormat="1" ht="30.75" customHeight="1" x14ac:dyDescent="0.25">
      <c r="A451" s="578" t="s">
        <v>188</v>
      </c>
      <c r="B451" s="581" t="s">
        <v>71</v>
      </c>
      <c r="C451" s="581" t="s">
        <v>33</v>
      </c>
      <c r="D451" s="353" t="s">
        <v>5</v>
      </c>
      <c r="E451" s="286">
        <f>SUM(E452:E467)</f>
        <v>1.8754725400000001</v>
      </c>
      <c r="F451" s="286">
        <f t="shared" ref="F451:J451" si="59">SUM(F452:F467)</f>
        <v>0</v>
      </c>
      <c r="G451" s="286">
        <f t="shared" si="59"/>
        <v>0</v>
      </c>
      <c r="H451" s="286">
        <f t="shared" si="59"/>
        <v>0</v>
      </c>
      <c r="I451" s="286">
        <f t="shared" si="59"/>
        <v>1.8754725400000001</v>
      </c>
      <c r="J451" s="286">
        <f t="shared" si="59"/>
        <v>0</v>
      </c>
      <c r="K451" s="581">
        <v>2015</v>
      </c>
      <c r="L451" s="584" t="s">
        <v>32</v>
      </c>
      <c r="M451" s="585" t="s">
        <v>31</v>
      </c>
    </row>
    <row r="452" spans="1:14" s="287" customFormat="1" ht="14.25" customHeight="1" x14ac:dyDescent="0.25">
      <c r="A452" s="579"/>
      <c r="B452" s="582"/>
      <c r="C452" s="582"/>
      <c r="D452" s="353">
        <v>2011</v>
      </c>
      <c r="E452" s="286">
        <f>F452+G452+H452+I452+J452</f>
        <v>0</v>
      </c>
      <c r="F452" s="132">
        <v>0</v>
      </c>
      <c r="G452" s="132">
        <v>0</v>
      </c>
      <c r="H452" s="132">
        <v>0</v>
      </c>
      <c r="I452" s="132">
        <v>0</v>
      </c>
      <c r="J452" s="132">
        <v>0</v>
      </c>
      <c r="K452" s="582"/>
      <c r="L452" s="584"/>
      <c r="M452" s="586"/>
    </row>
    <row r="453" spans="1:14" s="287" customFormat="1" ht="14.25" customHeight="1" x14ac:dyDescent="0.25">
      <c r="A453" s="579"/>
      <c r="B453" s="582"/>
      <c r="C453" s="582"/>
      <c r="D453" s="353">
        <v>2012</v>
      </c>
      <c r="E453" s="286">
        <f t="shared" ref="E453:E467" si="60">F453+G453+H453+I453+J453</f>
        <v>0</v>
      </c>
      <c r="F453" s="132">
        <v>0</v>
      </c>
      <c r="G453" s="132">
        <v>0</v>
      </c>
      <c r="H453" s="132">
        <v>0</v>
      </c>
      <c r="I453" s="132">
        <v>0</v>
      </c>
      <c r="J453" s="132">
        <v>0</v>
      </c>
      <c r="K453" s="582"/>
      <c r="L453" s="584"/>
      <c r="M453" s="586"/>
    </row>
    <row r="454" spans="1:14" s="287" customFormat="1" ht="14.25" customHeight="1" x14ac:dyDescent="0.25">
      <c r="A454" s="579"/>
      <c r="B454" s="582"/>
      <c r="C454" s="582"/>
      <c r="D454" s="353">
        <v>2013</v>
      </c>
      <c r="E454" s="286">
        <f t="shared" si="60"/>
        <v>0</v>
      </c>
      <c r="F454" s="132">
        <v>0</v>
      </c>
      <c r="G454" s="132">
        <v>0</v>
      </c>
      <c r="H454" s="132">
        <v>0</v>
      </c>
      <c r="I454" s="132">
        <v>0</v>
      </c>
      <c r="J454" s="132">
        <v>0</v>
      </c>
      <c r="K454" s="582"/>
      <c r="L454" s="584"/>
      <c r="M454" s="586"/>
    </row>
    <row r="455" spans="1:14" s="287" customFormat="1" ht="14.25" customHeight="1" x14ac:dyDescent="0.25">
      <c r="A455" s="579"/>
      <c r="B455" s="582"/>
      <c r="C455" s="582"/>
      <c r="D455" s="353">
        <v>2014</v>
      </c>
      <c r="E455" s="286">
        <f t="shared" si="60"/>
        <v>3.0000000000000027E-2</v>
      </c>
      <c r="F455" s="132">
        <v>0</v>
      </c>
      <c r="G455" s="132">
        <v>0</v>
      </c>
      <c r="H455" s="132">
        <v>0</v>
      </c>
      <c r="I455" s="132">
        <f>0.403045+(30000/1000000)-0.403045</f>
        <v>3.0000000000000027E-2</v>
      </c>
      <c r="J455" s="132">
        <v>0</v>
      </c>
      <c r="K455" s="582"/>
      <c r="L455" s="584"/>
      <c r="M455" s="586"/>
    </row>
    <row r="456" spans="1:14" s="287" customFormat="1" ht="21" customHeight="1" x14ac:dyDescent="0.25">
      <c r="A456" s="579"/>
      <c r="B456" s="582"/>
      <c r="C456" s="582"/>
      <c r="D456" s="353">
        <v>2015</v>
      </c>
      <c r="E456" s="286">
        <f t="shared" si="60"/>
        <v>1.8454725400000001</v>
      </c>
      <c r="F456" s="132">
        <v>0</v>
      </c>
      <c r="G456" s="132">
        <v>0</v>
      </c>
      <c r="H456" s="132">
        <v>0</v>
      </c>
      <c r="I456" s="132">
        <f>0.832608+0.401475+0.299229+0.059579+0.1575+0.09508154</f>
        <v>1.8454725400000001</v>
      </c>
      <c r="J456" s="132">
        <v>0</v>
      </c>
      <c r="K456" s="582"/>
      <c r="L456" s="584"/>
      <c r="M456" s="586"/>
    </row>
    <row r="457" spans="1:14" s="287" customFormat="1" ht="21" customHeight="1" x14ac:dyDescent="0.25">
      <c r="A457" s="579"/>
      <c r="B457" s="582"/>
      <c r="C457" s="582"/>
      <c r="D457" s="353">
        <v>2016</v>
      </c>
      <c r="E457" s="286">
        <f t="shared" si="60"/>
        <v>0</v>
      </c>
      <c r="F457" s="132">
        <v>0</v>
      </c>
      <c r="G457" s="132">
        <v>0</v>
      </c>
      <c r="H457" s="132">
        <v>0</v>
      </c>
      <c r="I457" s="132">
        <f>0.31216054-0.059579-0.1575-0.09508154</f>
        <v>0</v>
      </c>
      <c r="J457" s="132">
        <v>0</v>
      </c>
      <c r="K457" s="582"/>
      <c r="L457" s="584"/>
      <c r="M457" s="586"/>
    </row>
    <row r="458" spans="1:14" s="287" customFormat="1" ht="14.25" customHeight="1" x14ac:dyDescent="0.25">
      <c r="A458" s="579"/>
      <c r="B458" s="582"/>
      <c r="C458" s="582"/>
      <c r="D458" s="353">
        <v>2017</v>
      </c>
      <c r="E458" s="286">
        <f t="shared" si="60"/>
        <v>0</v>
      </c>
      <c r="F458" s="132">
        <v>0</v>
      </c>
      <c r="G458" s="132">
        <v>0</v>
      </c>
      <c r="H458" s="132">
        <v>0</v>
      </c>
      <c r="I458" s="132">
        <v>0</v>
      </c>
      <c r="J458" s="132">
        <v>0</v>
      </c>
      <c r="K458" s="582"/>
      <c r="L458" s="584"/>
      <c r="M458" s="586"/>
    </row>
    <row r="459" spans="1:14" s="287" customFormat="1" ht="14.25" customHeight="1" x14ac:dyDescent="0.25">
      <c r="A459" s="579"/>
      <c r="B459" s="582"/>
      <c r="C459" s="582"/>
      <c r="D459" s="353">
        <v>2018</v>
      </c>
      <c r="E459" s="286">
        <f t="shared" si="60"/>
        <v>0</v>
      </c>
      <c r="F459" s="132">
        <v>0</v>
      </c>
      <c r="G459" s="132">
        <v>0</v>
      </c>
      <c r="H459" s="132">
        <v>0</v>
      </c>
      <c r="I459" s="132">
        <f>0.471427-0.471427</f>
        <v>0</v>
      </c>
      <c r="J459" s="132">
        <v>0</v>
      </c>
      <c r="K459" s="582"/>
      <c r="L459" s="584"/>
      <c r="M459" s="586"/>
      <c r="N459" s="289"/>
    </row>
    <row r="460" spans="1:14" s="287" customFormat="1" ht="14.25" customHeight="1" x14ac:dyDescent="0.25">
      <c r="A460" s="579"/>
      <c r="B460" s="582"/>
      <c r="C460" s="582"/>
      <c r="D460" s="353">
        <v>2019</v>
      </c>
      <c r="E460" s="286">
        <f t="shared" si="60"/>
        <v>0</v>
      </c>
      <c r="F460" s="132">
        <v>0</v>
      </c>
      <c r="G460" s="132">
        <v>0</v>
      </c>
      <c r="H460" s="132">
        <v>0</v>
      </c>
      <c r="I460" s="132">
        <v>0</v>
      </c>
      <c r="J460" s="132">
        <v>0</v>
      </c>
      <c r="K460" s="582"/>
      <c r="L460" s="584"/>
      <c r="M460" s="586"/>
    </row>
    <row r="461" spans="1:14" s="287" customFormat="1" ht="34.5" customHeight="1" x14ac:dyDescent="0.25">
      <c r="A461" s="579"/>
      <c r="B461" s="582"/>
      <c r="C461" s="582"/>
      <c r="D461" s="353">
        <v>2020</v>
      </c>
      <c r="E461" s="286">
        <f t="shared" si="60"/>
        <v>0</v>
      </c>
      <c r="F461" s="132">
        <v>0</v>
      </c>
      <c r="G461" s="132">
        <v>0</v>
      </c>
      <c r="H461" s="132">
        <v>0</v>
      </c>
      <c r="I461" s="132">
        <v>0</v>
      </c>
      <c r="J461" s="132">
        <v>0</v>
      </c>
      <c r="K461" s="582"/>
      <c r="L461" s="584"/>
      <c r="M461" s="586"/>
    </row>
    <row r="462" spans="1:14" s="287" customFormat="1" ht="25.9" customHeight="1" x14ac:dyDescent="0.25">
      <c r="A462" s="579"/>
      <c r="B462" s="582"/>
      <c r="C462" s="582"/>
      <c r="D462" s="353">
        <v>2021</v>
      </c>
      <c r="E462" s="286">
        <f t="shared" si="60"/>
        <v>0</v>
      </c>
      <c r="F462" s="132">
        <v>0</v>
      </c>
      <c r="G462" s="132">
        <v>0</v>
      </c>
      <c r="H462" s="132">
        <v>0</v>
      </c>
      <c r="I462" s="132">
        <v>0</v>
      </c>
      <c r="J462" s="132">
        <v>0</v>
      </c>
      <c r="K462" s="582"/>
      <c r="L462" s="353"/>
      <c r="M462" s="354"/>
    </row>
    <row r="463" spans="1:14" s="287" customFormat="1" ht="24" customHeight="1" x14ac:dyDescent="0.25">
      <c r="A463" s="579"/>
      <c r="B463" s="582"/>
      <c r="C463" s="582"/>
      <c r="D463" s="353">
        <v>2022</v>
      </c>
      <c r="E463" s="286">
        <f t="shared" si="60"/>
        <v>0</v>
      </c>
      <c r="F463" s="132">
        <v>0</v>
      </c>
      <c r="G463" s="132">
        <v>0</v>
      </c>
      <c r="H463" s="132">
        <v>0</v>
      </c>
      <c r="I463" s="132">
        <v>0</v>
      </c>
      <c r="J463" s="132">
        <v>0</v>
      </c>
      <c r="K463" s="582"/>
      <c r="L463" s="353"/>
      <c r="M463" s="354"/>
    </row>
    <row r="464" spans="1:14" s="287" customFormat="1" ht="22.9" customHeight="1" x14ac:dyDescent="0.25">
      <c r="A464" s="579"/>
      <c r="B464" s="582"/>
      <c r="C464" s="582"/>
      <c r="D464" s="353">
        <v>2023</v>
      </c>
      <c r="E464" s="286">
        <f t="shared" si="60"/>
        <v>0</v>
      </c>
      <c r="F464" s="132">
        <v>0</v>
      </c>
      <c r="G464" s="132">
        <v>0</v>
      </c>
      <c r="H464" s="132">
        <v>0</v>
      </c>
      <c r="I464" s="132">
        <v>0</v>
      </c>
      <c r="J464" s="132">
        <v>0</v>
      </c>
      <c r="K464" s="582"/>
      <c r="L464" s="353"/>
      <c r="M464" s="354"/>
    </row>
    <row r="465" spans="1:14" s="287" customFormat="1" ht="22.9" customHeight="1" x14ac:dyDescent="0.25">
      <c r="A465" s="579"/>
      <c r="B465" s="582"/>
      <c r="C465" s="582"/>
      <c r="D465" s="353">
        <v>2024</v>
      </c>
      <c r="E465" s="286">
        <f t="shared" si="60"/>
        <v>0</v>
      </c>
      <c r="F465" s="132">
        <v>0</v>
      </c>
      <c r="G465" s="132">
        <v>0</v>
      </c>
      <c r="H465" s="132">
        <v>0</v>
      </c>
      <c r="I465" s="132">
        <v>0</v>
      </c>
      <c r="J465" s="132">
        <v>0</v>
      </c>
      <c r="K465" s="582"/>
      <c r="L465" s="353"/>
      <c r="M465" s="354"/>
    </row>
    <row r="466" spans="1:14" s="287" customFormat="1" ht="22.9" customHeight="1" x14ac:dyDescent="0.25">
      <c r="A466" s="579"/>
      <c r="B466" s="582"/>
      <c r="C466" s="582"/>
      <c r="D466" s="353">
        <v>2025</v>
      </c>
      <c r="E466" s="286">
        <f t="shared" si="60"/>
        <v>0</v>
      </c>
      <c r="F466" s="132">
        <v>0</v>
      </c>
      <c r="G466" s="132">
        <v>0</v>
      </c>
      <c r="H466" s="132">
        <v>0</v>
      </c>
      <c r="I466" s="132">
        <v>0</v>
      </c>
      <c r="J466" s="132">
        <v>0</v>
      </c>
      <c r="K466" s="582"/>
      <c r="L466" s="353"/>
      <c r="M466" s="354"/>
    </row>
    <row r="467" spans="1:14" s="287" customFormat="1" ht="22.9" customHeight="1" x14ac:dyDescent="0.25">
      <c r="A467" s="580"/>
      <c r="B467" s="583"/>
      <c r="C467" s="583"/>
      <c r="D467" s="353">
        <v>2026</v>
      </c>
      <c r="E467" s="286">
        <f t="shared" si="60"/>
        <v>0</v>
      </c>
      <c r="F467" s="132">
        <v>0</v>
      </c>
      <c r="G467" s="132">
        <v>0</v>
      </c>
      <c r="H467" s="132">
        <v>0</v>
      </c>
      <c r="I467" s="132">
        <v>0</v>
      </c>
      <c r="J467" s="132">
        <v>0</v>
      </c>
      <c r="K467" s="583"/>
      <c r="L467" s="353"/>
      <c r="M467" s="354"/>
    </row>
    <row r="468" spans="1:14" s="287" customFormat="1" ht="32.25" customHeight="1" x14ac:dyDescent="0.25">
      <c r="A468" s="578" t="s">
        <v>159</v>
      </c>
      <c r="B468" s="581" t="s">
        <v>143</v>
      </c>
      <c r="C468" s="581" t="s">
        <v>33</v>
      </c>
      <c r="D468" s="353" t="s">
        <v>5</v>
      </c>
      <c r="E468" s="286">
        <f>SUM(E469:E484)</f>
        <v>2.2216013299999999</v>
      </c>
      <c r="F468" s="286">
        <f t="shared" ref="F468:J468" si="61">SUM(F469:F484)</f>
        <v>0</v>
      </c>
      <c r="G468" s="286">
        <f t="shared" si="61"/>
        <v>0</v>
      </c>
      <c r="H468" s="286">
        <f t="shared" si="61"/>
        <v>0</v>
      </c>
      <c r="I468" s="286">
        <f t="shared" si="61"/>
        <v>2.2216013299999999</v>
      </c>
      <c r="J468" s="286">
        <f t="shared" si="61"/>
        <v>0</v>
      </c>
      <c r="K468" s="581" t="s">
        <v>140</v>
      </c>
      <c r="L468" s="353"/>
      <c r="M468" s="354"/>
    </row>
    <row r="469" spans="1:14" s="287" customFormat="1" ht="16.149999999999999" customHeight="1" x14ac:dyDescent="0.25">
      <c r="A469" s="579"/>
      <c r="B469" s="582"/>
      <c r="C469" s="582"/>
      <c r="D469" s="353">
        <v>2011</v>
      </c>
      <c r="E469" s="286">
        <f>F469+G469+H469+I469+J469</f>
        <v>0</v>
      </c>
      <c r="F469" s="132">
        <v>0</v>
      </c>
      <c r="G469" s="132">
        <v>0</v>
      </c>
      <c r="H469" s="132">
        <v>0</v>
      </c>
      <c r="I469" s="132">
        <v>0</v>
      </c>
      <c r="J469" s="132">
        <v>0</v>
      </c>
      <c r="K469" s="582"/>
      <c r="L469" s="353"/>
      <c r="M469" s="354"/>
    </row>
    <row r="470" spans="1:14" s="287" customFormat="1" ht="15.6" customHeight="1" x14ac:dyDescent="0.25">
      <c r="A470" s="579"/>
      <c r="B470" s="582"/>
      <c r="C470" s="582"/>
      <c r="D470" s="353">
        <v>2012</v>
      </c>
      <c r="E470" s="286">
        <f t="shared" ref="E470:E484" si="62">F470+G470+H470+I470+J470</f>
        <v>0</v>
      </c>
      <c r="F470" s="132">
        <v>0</v>
      </c>
      <c r="G470" s="132">
        <v>0</v>
      </c>
      <c r="H470" s="132">
        <v>0</v>
      </c>
      <c r="I470" s="132">
        <v>0</v>
      </c>
      <c r="J470" s="132">
        <v>0</v>
      </c>
      <c r="K470" s="582"/>
      <c r="L470" s="353"/>
      <c r="M470" s="354"/>
    </row>
    <row r="471" spans="1:14" s="287" customFormat="1" ht="15.6" customHeight="1" x14ac:dyDescent="0.25">
      <c r="A471" s="579"/>
      <c r="B471" s="582"/>
      <c r="C471" s="582"/>
      <c r="D471" s="353">
        <v>2013</v>
      </c>
      <c r="E471" s="286">
        <f t="shared" si="62"/>
        <v>0</v>
      </c>
      <c r="F471" s="132">
        <v>0</v>
      </c>
      <c r="G471" s="132">
        <v>0</v>
      </c>
      <c r="H471" s="132">
        <v>0</v>
      </c>
      <c r="I471" s="132">
        <v>0</v>
      </c>
      <c r="J471" s="132">
        <v>0</v>
      </c>
      <c r="K471" s="582"/>
      <c r="L471" s="353"/>
      <c r="M471" s="354"/>
    </row>
    <row r="472" spans="1:14" s="287" customFormat="1" ht="16.149999999999999" customHeight="1" x14ac:dyDescent="0.25">
      <c r="A472" s="579"/>
      <c r="B472" s="582"/>
      <c r="C472" s="582"/>
      <c r="D472" s="353">
        <v>2014</v>
      </c>
      <c r="E472" s="286">
        <f t="shared" si="62"/>
        <v>0</v>
      </c>
      <c r="F472" s="132">
        <v>0</v>
      </c>
      <c r="G472" s="132">
        <v>0</v>
      </c>
      <c r="H472" s="132">
        <v>0</v>
      </c>
      <c r="I472" s="132">
        <v>0</v>
      </c>
      <c r="J472" s="132">
        <v>0</v>
      </c>
      <c r="K472" s="582"/>
      <c r="L472" s="353"/>
      <c r="M472" s="354"/>
    </row>
    <row r="473" spans="1:14" s="287" customFormat="1" ht="16.899999999999999" customHeight="1" x14ac:dyDescent="0.25">
      <c r="A473" s="579"/>
      <c r="B473" s="582"/>
      <c r="C473" s="582"/>
      <c r="D473" s="353">
        <v>2015</v>
      </c>
      <c r="E473" s="286">
        <f t="shared" si="62"/>
        <v>0</v>
      </c>
      <c r="F473" s="132">
        <v>0</v>
      </c>
      <c r="G473" s="132">
        <v>0</v>
      </c>
      <c r="H473" s="132">
        <v>0</v>
      </c>
      <c r="I473" s="132">
        <v>0</v>
      </c>
      <c r="J473" s="132">
        <v>0</v>
      </c>
      <c r="K473" s="582"/>
      <c r="L473" s="353"/>
      <c r="M473" s="354"/>
    </row>
    <row r="474" spans="1:14" s="287" customFormat="1" ht="15.6" customHeight="1" x14ac:dyDescent="0.25">
      <c r="A474" s="579"/>
      <c r="B474" s="582"/>
      <c r="C474" s="582"/>
      <c r="D474" s="353">
        <v>2016</v>
      </c>
      <c r="E474" s="286">
        <f t="shared" si="62"/>
        <v>1.2192989299999999</v>
      </c>
      <c r="F474" s="132">
        <v>0</v>
      </c>
      <c r="G474" s="132">
        <v>0</v>
      </c>
      <c r="H474" s="132">
        <v>0</v>
      </c>
      <c r="I474" s="132">
        <f>1.062974+0.192-0.03137435-0.00430072</f>
        <v>1.2192989299999999</v>
      </c>
      <c r="J474" s="132">
        <v>0</v>
      </c>
      <c r="K474" s="582"/>
      <c r="L474" s="353"/>
      <c r="M474" s="354"/>
      <c r="N474" s="289"/>
    </row>
    <row r="475" spans="1:14" s="287" customFormat="1" ht="16.149999999999999" customHeight="1" x14ac:dyDescent="0.25">
      <c r="A475" s="579"/>
      <c r="B475" s="582"/>
      <c r="C475" s="582"/>
      <c r="D475" s="353">
        <v>2017</v>
      </c>
      <c r="E475" s="286">
        <f t="shared" si="62"/>
        <v>0</v>
      </c>
      <c r="F475" s="132">
        <v>0</v>
      </c>
      <c r="G475" s="132">
        <v>0</v>
      </c>
      <c r="H475" s="132">
        <v>0</v>
      </c>
      <c r="I475" s="132">
        <v>0</v>
      </c>
      <c r="J475" s="132">
        <v>0</v>
      </c>
      <c r="K475" s="582"/>
      <c r="L475" s="353"/>
      <c r="M475" s="354"/>
    </row>
    <row r="476" spans="1:14" s="287" customFormat="1" ht="16.149999999999999" customHeight="1" x14ac:dyDescent="0.25">
      <c r="A476" s="579"/>
      <c r="B476" s="582"/>
      <c r="C476" s="582"/>
      <c r="D476" s="353">
        <v>2018</v>
      </c>
      <c r="E476" s="286">
        <f t="shared" si="62"/>
        <v>0</v>
      </c>
      <c r="F476" s="132">
        <v>0</v>
      </c>
      <c r="G476" s="132">
        <v>0</v>
      </c>
      <c r="H476" s="132">
        <v>0</v>
      </c>
      <c r="I476" s="132">
        <v>0</v>
      </c>
      <c r="J476" s="132">
        <v>0</v>
      </c>
      <c r="K476" s="582"/>
      <c r="L476" s="353"/>
      <c r="M476" s="354"/>
    </row>
    <row r="477" spans="1:14" s="287" customFormat="1" ht="16.149999999999999" customHeight="1" x14ac:dyDescent="0.25">
      <c r="A477" s="579"/>
      <c r="B477" s="582"/>
      <c r="C477" s="582"/>
      <c r="D477" s="353">
        <v>2019</v>
      </c>
      <c r="E477" s="286">
        <f t="shared" si="62"/>
        <v>1.0023024</v>
      </c>
      <c r="F477" s="132">
        <v>0</v>
      </c>
      <c r="G477" s="132">
        <v>0</v>
      </c>
      <c r="H477" s="132">
        <v>0</v>
      </c>
      <c r="I477" s="132">
        <f>0.9723024+0.03</f>
        <v>1.0023024</v>
      </c>
      <c r="J477" s="132">
        <v>0</v>
      </c>
      <c r="K477" s="582"/>
      <c r="L477" s="353"/>
      <c r="M477" s="354"/>
      <c r="N477" s="289"/>
    </row>
    <row r="478" spans="1:14" s="287" customFormat="1" ht="30" customHeight="1" x14ac:dyDescent="0.25">
      <c r="A478" s="579"/>
      <c r="B478" s="582"/>
      <c r="C478" s="582"/>
      <c r="D478" s="353">
        <v>2020</v>
      </c>
      <c r="E478" s="286">
        <f t="shared" si="62"/>
        <v>0</v>
      </c>
      <c r="F478" s="132">
        <v>0</v>
      </c>
      <c r="G478" s="132">
        <v>0</v>
      </c>
      <c r="H478" s="132">
        <v>0</v>
      </c>
      <c r="I478" s="132">
        <v>0</v>
      </c>
      <c r="J478" s="132">
        <v>0</v>
      </c>
      <c r="K478" s="582"/>
      <c r="L478" s="353"/>
      <c r="M478" s="354"/>
    </row>
    <row r="479" spans="1:14" s="287" customFormat="1" ht="30" customHeight="1" x14ac:dyDescent="0.25">
      <c r="A479" s="579"/>
      <c r="B479" s="582"/>
      <c r="C479" s="582"/>
      <c r="D479" s="353">
        <v>2021</v>
      </c>
      <c r="E479" s="286">
        <f t="shared" si="62"/>
        <v>0</v>
      </c>
      <c r="F479" s="132">
        <v>0</v>
      </c>
      <c r="G479" s="132">
        <v>0</v>
      </c>
      <c r="H479" s="132">
        <v>0</v>
      </c>
      <c r="I479" s="132">
        <v>0</v>
      </c>
      <c r="J479" s="132">
        <v>0</v>
      </c>
      <c r="K479" s="582"/>
      <c r="L479" s="353"/>
      <c r="M479" s="354"/>
    </row>
    <row r="480" spans="1:14" s="287" customFormat="1" ht="30" customHeight="1" x14ac:dyDescent="0.25">
      <c r="A480" s="579"/>
      <c r="B480" s="582"/>
      <c r="C480" s="582"/>
      <c r="D480" s="353">
        <v>2022</v>
      </c>
      <c r="E480" s="286">
        <f t="shared" si="62"/>
        <v>0</v>
      </c>
      <c r="F480" s="132">
        <v>0</v>
      </c>
      <c r="G480" s="132">
        <v>0</v>
      </c>
      <c r="H480" s="132">
        <v>0</v>
      </c>
      <c r="I480" s="132">
        <v>0</v>
      </c>
      <c r="J480" s="132">
        <v>0</v>
      </c>
      <c r="K480" s="582"/>
      <c r="L480" s="353"/>
      <c r="M480" s="354"/>
    </row>
    <row r="481" spans="1:14" s="287" customFormat="1" ht="30" customHeight="1" x14ac:dyDescent="0.25">
      <c r="A481" s="579"/>
      <c r="B481" s="582"/>
      <c r="C481" s="582"/>
      <c r="D481" s="353">
        <v>2023</v>
      </c>
      <c r="E481" s="286">
        <f t="shared" si="62"/>
        <v>0</v>
      </c>
      <c r="F481" s="132">
        <v>0</v>
      </c>
      <c r="G481" s="132">
        <v>0</v>
      </c>
      <c r="H481" s="132">
        <v>0</v>
      </c>
      <c r="I481" s="132">
        <v>0</v>
      </c>
      <c r="J481" s="132">
        <v>0</v>
      </c>
      <c r="K481" s="582"/>
      <c r="L481" s="353"/>
      <c r="M481" s="354"/>
    </row>
    <row r="482" spans="1:14" s="287" customFormat="1" ht="30" customHeight="1" x14ac:dyDescent="0.25">
      <c r="A482" s="579"/>
      <c r="B482" s="582"/>
      <c r="C482" s="582"/>
      <c r="D482" s="353">
        <v>2024</v>
      </c>
      <c r="E482" s="286">
        <f t="shared" si="62"/>
        <v>0</v>
      </c>
      <c r="F482" s="132">
        <v>0</v>
      </c>
      <c r="G482" s="132">
        <v>0</v>
      </c>
      <c r="H482" s="132">
        <v>0</v>
      </c>
      <c r="I482" s="132">
        <v>0</v>
      </c>
      <c r="J482" s="132">
        <v>0</v>
      </c>
      <c r="K482" s="582"/>
      <c r="L482" s="353"/>
      <c r="M482" s="354"/>
    </row>
    <row r="483" spans="1:14" s="287" customFormat="1" ht="30" customHeight="1" x14ac:dyDescent="0.25">
      <c r="A483" s="579"/>
      <c r="B483" s="582"/>
      <c r="C483" s="582"/>
      <c r="D483" s="353">
        <v>2025</v>
      </c>
      <c r="E483" s="286">
        <f t="shared" si="62"/>
        <v>0</v>
      </c>
      <c r="F483" s="132">
        <v>0</v>
      </c>
      <c r="G483" s="132">
        <v>0</v>
      </c>
      <c r="H483" s="132">
        <v>0</v>
      </c>
      <c r="I483" s="132">
        <v>0</v>
      </c>
      <c r="J483" s="132">
        <v>0</v>
      </c>
      <c r="K483" s="582"/>
      <c r="L483" s="353"/>
      <c r="M483" s="354"/>
    </row>
    <row r="484" spans="1:14" s="287" customFormat="1" ht="30" customHeight="1" x14ac:dyDescent="0.25">
      <c r="A484" s="580"/>
      <c r="B484" s="583"/>
      <c r="C484" s="583"/>
      <c r="D484" s="353">
        <v>2026</v>
      </c>
      <c r="E484" s="286">
        <f t="shared" si="62"/>
        <v>0</v>
      </c>
      <c r="F484" s="132">
        <v>0</v>
      </c>
      <c r="G484" s="132">
        <v>0</v>
      </c>
      <c r="H484" s="132">
        <v>0</v>
      </c>
      <c r="I484" s="132">
        <v>0</v>
      </c>
      <c r="J484" s="132">
        <v>0</v>
      </c>
      <c r="K484" s="583"/>
      <c r="L484" s="353"/>
      <c r="M484" s="354"/>
    </row>
    <row r="485" spans="1:14" s="287" customFormat="1" ht="30" customHeight="1" x14ac:dyDescent="0.25">
      <c r="A485" s="578" t="s">
        <v>160</v>
      </c>
      <c r="B485" s="581" t="s">
        <v>142</v>
      </c>
      <c r="C485" s="581" t="s">
        <v>33</v>
      </c>
      <c r="D485" s="353" t="s">
        <v>5</v>
      </c>
      <c r="E485" s="286">
        <f>SUM(E486:E501)</f>
        <v>7.3023459999999998E-2</v>
      </c>
      <c r="F485" s="286">
        <f t="shared" ref="F485:J485" si="63">SUM(F486:F501)</f>
        <v>0</v>
      </c>
      <c r="G485" s="286">
        <f t="shared" si="63"/>
        <v>0</v>
      </c>
      <c r="H485" s="286">
        <f t="shared" si="63"/>
        <v>0</v>
      </c>
      <c r="I485" s="286">
        <f t="shared" si="63"/>
        <v>7.3023459999999998E-2</v>
      </c>
      <c r="J485" s="286">
        <f t="shared" si="63"/>
        <v>0</v>
      </c>
      <c r="K485" s="581">
        <v>2019</v>
      </c>
      <c r="L485" s="353"/>
      <c r="M485" s="354"/>
    </row>
    <row r="486" spans="1:14" s="287" customFormat="1" ht="30" customHeight="1" x14ac:dyDescent="0.25">
      <c r="A486" s="579"/>
      <c r="B486" s="582"/>
      <c r="C486" s="582"/>
      <c r="D486" s="353">
        <v>2011</v>
      </c>
      <c r="E486" s="286">
        <f>F486+G486+H486+I486+J486</f>
        <v>0</v>
      </c>
      <c r="F486" s="132">
        <v>0</v>
      </c>
      <c r="G486" s="132">
        <v>0</v>
      </c>
      <c r="H486" s="132">
        <v>0</v>
      </c>
      <c r="I486" s="132">
        <v>0</v>
      </c>
      <c r="J486" s="132">
        <v>0</v>
      </c>
      <c r="K486" s="582"/>
      <c r="L486" s="353"/>
      <c r="M486" s="354"/>
    </row>
    <row r="487" spans="1:14" s="287" customFormat="1" ht="30" customHeight="1" x14ac:dyDescent="0.25">
      <c r="A487" s="579"/>
      <c r="B487" s="582"/>
      <c r="C487" s="582"/>
      <c r="D487" s="353">
        <v>2012</v>
      </c>
      <c r="E487" s="286">
        <f t="shared" ref="E487:E501" si="64">F487+G487+H487+I487+J487</f>
        <v>0</v>
      </c>
      <c r="F487" s="132">
        <v>0</v>
      </c>
      <c r="G487" s="132">
        <v>0</v>
      </c>
      <c r="H487" s="132">
        <v>0</v>
      </c>
      <c r="I487" s="132">
        <v>0</v>
      </c>
      <c r="J487" s="132">
        <v>0</v>
      </c>
      <c r="K487" s="582"/>
      <c r="L487" s="353"/>
      <c r="M487" s="354"/>
    </row>
    <row r="488" spans="1:14" s="287" customFormat="1" ht="30" customHeight="1" x14ac:dyDescent="0.25">
      <c r="A488" s="579"/>
      <c r="B488" s="582"/>
      <c r="C488" s="582"/>
      <c r="D488" s="353">
        <v>2013</v>
      </c>
      <c r="E488" s="286">
        <f t="shared" si="64"/>
        <v>0</v>
      </c>
      <c r="F488" s="132">
        <v>0</v>
      </c>
      <c r="G488" s="132">
        <v>0</v>
      </c>
      <c r="H488" s="132">
        <v>0</v>
      </c>
      <c r="I488" s="132">
        <v>0</v>
      </c>
      <c r="J488" s="132">
        <v>0</v>
      </c>
      <c r="K488" s="582"/>
      <c r="L488" s="353"/>
      <c r="M488" s="354"/>
    </row>
    <row r="489" spans="1:14" s="287" customFormat="1" ht="30" customHeight="1" x14ac:dyDescent="0.25">
      <c r="A489" s="579"/>
      <c r="B489" s="582"/>
      <c r="C489" s="582"/>
      <c r="D489" s="353">
        <v>2014</v>
      </c>
      <c r="E489" s="286">
        <f t="shared" si="64"/>
        <v>0</v>
      </c>
      <c r="F489" s="132">
        <v>0</v>
      </c>
      <c r="G489" s="132">
        <v>0</v>
      </c>
      <c r="H489" s="132">
        <v>0</v>
      </c>
      <c r="I489" s="132">
        <v>0</v>
      </c>
      <c r="J489" s="132">
        <v>0</v>
      </c>
      <c r="K489" s="582"/>
      <c r="L489" s="353"/>
      <c r="M489" s="354"/>
    </row>
    <row r="490" spans="1:14" s="287" customFormat="1" ht="30" customHeight="1" x14ac:dyDescent="0.25">
      <c r="A490" s="579"/>
      <c r="B490" s="582"/>
      <c r="C490" s="582"/>
      <c r="D490" s="353">
        <v>2015</v>
      </c>
      <c r="E490" s="286">
        <f t="shared" si="64"/>
        <v>0</v>
      </c>
      <c r="F490" s="132">
        <v>0</v>
      </c>
      <c r="G490" s="132">
        <v>0</v>
      </c>
      <c r="H490" s="132">
        <v>0</v>
      </c>
      <c r="I490" s="132">
        <v>0</v>
      </c>
      <c r="J490" s="132">
        <v>0</v>
      </c>
      <c r="K490" s="582"/>
      <c r="L490" s="353"/>
      <c r="M490" s="354"/>
    </row>
    <row r="491" spans="1:14" s="287" customFormat="1" ht="30" customHeight="1" x14ac:dyDescent="0.25">
      <c r="A491" s="579"/>
      <c r="B491" s="582"/>
      <c r="C491" s="582"/>
      <c r="D491" s="353">
        <v>2016</v>
      </c>
      <c r="E491" s="286">
        <f t="shared" si="64"/>
        <v>0</v>
      </c>
      <c r="F491" s="132">
        <v>0</v>
      </c>
      <c r="G491" s="132">
        <v>0</v>
      </c>
      <c r="H491" s="132">
        <v>0</v>
      </c>
      <c r="I491" s="132">
        <v>0</v>
      </c>
      <c r="J491" s="132">
        <v>0</v>
      </c>
      <c r="K491" s="582"/>
      <c r="L491" s="353"/>
      <c r="M491" s="354"/>
    </row>
    <row r="492" spans="1:14" s="287" customFormat="1" ht="30" customHeight="1" x14ac:dyDescent="0.25">
      <c r="A492" s="579"/>
      <c r="B492" s="582"/>
      <c r="C492" s="582"/>
      <c r="D492" s="353">
        <v>2017</v>
      </c>
      <c r="E492" s="286">
        <f t="shared" si="64"/>
        <v>0</v>
      </c>
      <c r="F492" s="132">
        <v>0</v>
      </c>
      <c r="G492" s="132">
        <v>0</v>
      </c>
      <c r="H492" s="132">
        <v>0</v>
      </c>
      <c r="I492" s="132">
        <v>0</v>
      </c>
      <c r="J492" s="132">
        <v>0</v>
      </c>
      <c r="K492" s="582"/>
      <c r="L492" s="353"/>
      <c r="M492" s="354"/>
    </row>
    <row r="493" spans="1:14" s="287" customFormat="1" ht="30" customHeight="1" x14ac:dyDescent="0.25">
      <c r="A493" s="579"/>
      <c r="B493" s="582"/>
      <c r="C493" s="582"/>
      <c r="D493" s="353">
        <v>2018</v>
      </c>
      <c r="E493" s="286">
        <f t="shared" si="64"/>
        <v>0</v>
      </c>
      <c r="F493" s="132">
        <v>0</v>
      </c>
      <c r="G493" s="132">
        <v>0</v>
      </c>
      <c r="H493" s="132">
        <v>0</v>
      </c>
      <c r="I493" s="132">
        <v>0</v>
      </c>
      <c r="J493" s="132">
        <v>0</v>
      </c>
      <c r="K493" s="582"/>
      <c r="L493" s="353"/>
      <c r="M493" s="354"/>
    </row>
    <row r="494" spans="1:14" s="287" customFormat="1" ht="30" customHeight="1" x14ac:dyDescent="0.25">
      <c r="A494" s="579"/>
      <c r="B494" s="582"/>
      <c r="C494" s="582"/>
      <c r="D494" s="353">
        <v>2019</v>
      </c>
      <c r="E494" s="286">
        <f t="shared" si="64"/>
        <v>7.3023459999999998E-2</v>
      </c>
      <c r="F494" s="132">
        <v>0</v>
      </c>
      <c r="G494" s="132">
        <v>0</v>
      </c>
      <c r="H494" s="132">
        <v>0</v>
      </c>
      <c r="I494" s="132">
        <v>7.3023459999999998E-2</v>
      </c>
      <c r="J494" s="132">
        <v>0</v>
      </c>
      <c r="K494" s="582"/>
      <c r="L494" s="353"/>
      <c r="M494" s="354"/>
      <c r="N494" s="289"/>
    </row>
    <row r="495" spans="1:14" s="287" customFormat="1" ht="30" customHeight="1" x14ac:dyDescent="0.25">
      <c r="A495" s="579"/>
      <c r="B495" s="582"/>
      <c r="C495" s="582"/>
      <c r="D495" s="353">
        <v>2020</v>
      </c>
      <c r="E495" s="286">
        <f t="shared" si="64"/>
        <v>0</v>
      </c>
      <c r="F495" s="132">
        <v>0</v>
      </c>
      <c r="G495" s="132">
        <v>0</v>
      </c>
      <c r="H495" s="132">
        <v>0</v>
      </c>
      <c r="I495" s="132">
        <v>0</v>
      </c>
      <c r="J495" s="132">
        <v>0</v>
      </c>
      <c r="K495" s="582"/>
      <c r="L495" s="353"/>
      <c r="M495" s="354"/>
    </row>
    <row r="496" spans="1:14" s="287" customFormat="1" ht="30" customHeight="1" x14ac:dyDescent="0.25">
      <c r="A496" s="579"/>
      <c r="B496" s="582"/>
      <c r="C496" s="582"/>
      <c r="D496" s="353">
        <v>2021</v>
      </c>
      <c r="E496" s="286">
        <f t="shared" si="64"/>
        <v>0</v>
      </c>
      <c r="F496" s="132">
        <v>0</v>
      </c>
      <c r="G496" s="132">
        <v>0</v>
      </c>
      <c r="H496" s="132">
        <v>0</v>
      </c>
      <c r="I496" s="132">
        <v>0</v>
      </c>
      <c r="J496" s="132">
        <v>0</v>
      </c>
      <c r="K496" s="582"/>
      <c r="L496" s="353"/>
      <c r="M496" s="354"/>
    </row>
    <row r="497" spans="1:19" s="287" customFormat="1" ht="30" customHeight="1" x14ac:dyDescent="0.25">
      <c r="A497" s="579"/>
      <c r="B497" s="582"/>
      <c r="C497" s="582"/>
      <c r="D497" s="353">
        <v>2022</v>
      </c>
      <c r="E497" s="286">
        <f t="shared" si="64"/>
        <v>0</v>
      </c>
      <c r="F497" s="132">
        <v>0</v>
      </c>
      <c r="G497" s="132">
        <v>0</v>
      </c>
      <c r="H497" s="132">
        <v>0</v>
      </c>
      <c r="I497" s="132">
        <v>0</v>
      </c>
      <c r="J497" s="132">
        <v>0</v>
      </c>
      <c r="K497" s="582"/>
      <c r="L497" s="353"/>
      <c r="M497" s="354"/>
    </row>
    <row r="498" spans="1:19" s="287" customFormat="1" ht="30" customHeight="1" x14ac:dyDescent="0.25">
      <c r="A498" s="579"/>
      <c r="B498" s="582"/>
      <c r="C498" s="582"/>
      <c r="D498" s="353">
        <v>2023</v>
      </c>
      <c r="E498" s="286">
        <f t="shared" si="64"/>
        <v>0</v>
      </c>
      <c r="F498" s="132">
        <v>0</v>
      </c>
      <c r="G498" s="132">
        <v>0</v>
      </c>
      <c r="H498" s="132">
        <v>0</v>
      </c>
      <c r="I498" s="132">
        <v>0</v>
      </c>
      <c r="J498" s="132">
        <v>0</v>
      </c>
      <c r="K498" s="582"/>
      <c r="L498" s="353"/>
      <c r="M498" s="354"/>
    </row>
    <row r="499" spans="1:19" s="287" customFormat="1" ht="30" customHeight="1" x14ac:dyDescent="0.25">
      <c r="A499" s="579"/>
      <c r="B499" s="582"/>
      <c r="C499" s="582"/>
      <c r="D499" s="353">
        <v>2024</v>
      </c>
      <c r="E499" s="286">
        <f t="shared" si="64"/>
        <v>0</v>
      </c>
      <c r="F499" s="132">
        <v>0</v>
      </c>
      <c r="G499" s="132">
        <v>0</v>
      </c>
      <c r="H499" s="132">
        <v>0</v>
      </c>
      <c r="I499" s="132">
        <v>0</v>
      </c>
      <c r="J499" s="132">
        <v>0</v>
      </c>
      <c r="K499" s="582"/>
      <c r="L499" s="353"/>
      <c r="M499" s="354"/>
    </row>
    <row r="500" spans="1:19" s="287" customFormat="1" ht="30" customHeight="1" x14ac:dyDescent="0.25">
      <c r="A500" s="579"/>
      <c r="B500" s="582"/>
      <c r="C500" s="582"/>
      <c r="D500" s="353">
        <v>2025</v>
      </c>
      <c r="E500" s="286">
        <f t="shared" si="64"/>
        <v>0</v>
      </c>
      <c r="F500" s="132">
        <v>0</v>
      </c>
      <c r="G500" s="132">
        <v>0</v>
      </c>
      <c r="H500" s="132">
        <v>0</v>
      </c>
      <c r="I500" s="132">
        <v>0</v>
      </c>
      <c r="J500" s="132">
        <v>0</v>
      </c>
      <c r="K500" s="582"/>
      <c r="L500" s="353"/>
      <c r="M500" s="354"/>
    </row>
    <row r="501" spans="1:19" s="287" customFormat="1" ht="30" customHeight="1" x14ac:dyDescent="0.25">
      <c r="A501" s="580"/>
      <c r="B501" s="583"/>
      <c r="C501" s="583"/>
      <c r="D501" s="353">
        <v>2026</v>
      </c>
      <c r="E501" s="286">
        <f t="shared" si="64"/>
        <v>0</v>
      </c>
      <c r="F501" s="132">
        <v>0</v>
      </c>
      <c r="G501" s="132">
        <v>0</v>
      </c>
      <c r="H501" s="132">
        <v>0</v>
      </c>
      <c r="I501" s="132">
        <v>0</v>
      </c>
      <c r="J501" s="132">
        <v>0</v>
      </c>
      <c r="K501" s="583"/>
      <c r="L501" s="353"/>
      <c r="M501" s="354"/>
    </row>
    <row r="502" spans="1:19" s="287" customFormat="1" ht="25.5" customHeight="1" x14ac:dyDescent="0.25">
      <c r="A502" s="578" t="s">
        <v>161</v>
      </c>
      <c r="B502" s="581" t="s">
        <v>189</v>
      </c>
      <c r="C502" s="581" t="s">
        <v>33</v>
      </c>
      <c r="D502" s="353" t="s">
        <v>5</v>
      </c>
      <c r="E502" s="286">
        <f>SUM(E503:E518)</f>
        <v>0.66210271999999992</v>
      </c>
      <c r="F502" s="286">
        <f t="shared" ref="F502:J502" si="65">SUM(F503:F518)</f>
        <v>0</v>
      </c>
      <c r="G502" s="286">
        <f t="shared" si="65"/>
        <v>0.62899757999999995</v>
      </c>
      <c r="H502" s="286">
        <f t="shared" si="65"/>
        <v>0</v>
      </c>
      <c r="I502" s="286">
        <f t="shared" si="65"/>
        <v>3.3105140000000005E-2</v>
      </c>
      <c r="J502" s="286">
        <f t="shared" si="65"/>
        <v>0</v>
      </c>
      <c r="K502" s="581">
        <v>2020</v>
      </c>
      <c r="L502" s="353"/>
      <c r="M502" s="354"/>
    </row>
    <row r="503" spans="1:19" s="287" customFormat="1" ht="26.45" customHeight="1" x14ac:dyDescent="0.25">
      <c r="A503" s="579"/>
      <c r="B503" s="582"/>
      <c r="C503" s="582"/>
      <c r="D503" s="353">
        <v>2011</v>
      </c>
      <c r="E503" s="286">
        <f>F503+G503+H503+I503+J503</f>
        <v>0</v>
      </c>
      <c r="F503" s="132">
        <v>0</v>
      </c>
      <c r="G503" s="132">
        <v>0</v>
      </c>
      <c r="H503" s="132">
        <v>0</v>
      </c>
      <c r="I503" s="132">
        <v>0</v>
      </c>
      <c r="J503" s="132">
        <v>0</v>
      </c>
      <c r="K503" s="582"/>
      <c r="L503" s="353"/>
      <c r="M503" s="354"/>
    </row>
    <row r="504" spans="1:19" s="287" customFormat="1" ht="23.45" customHeight="1" x14ac:dyDescent="0.25">
      <c r="A504" s="579"/>
      <c r="B504" s="582"/>
      <c r="C504" s="582"/>
      <c r="D504" s="353">
        <v>2012</v>
      </c>
      <c r="E504" s="286">
        <f t="shared" ref="E504:E518" si="66">F504+G504+H504+I504+J504</f>
        <v>0</v>
      </c>
      <c r="F504" s="132">
        <v>0</v>
      </c>
      <c r="G504" s="132">
        <v>0</v>
      </c>
      <c r="H504" s="132">
        <v>0</v>
      </c>
      <c r="I504" s="132">
        <v>0</v>
      </c>
      <c r="J504" s="132">
        <v>0</v>
      </c>
      <c r="K504" s="582"/>
      <c r="L504" s="353"/>
      <c r="M504" s="354"/>
    </row>
    <row r="505" spans="1:19" s="287" customFormat="1" ht="24" customHeight="1" x14ac:dyDescent="0.25">
      <c r="A505" s="579"/>
      <c r="B505" s="582"/>
      <c r="C505" s="582"/>
      <c r="D505" s="353">
        <v>2013</v>
      </c>
      <c r="E505" s="286">
        <f t="shared" si="66"/>
        <v>0</v>
      </c>
      <c r="F505" s="132">
        <v>0</v>
      </c>
      <c r="G505" s="132">
        <v>0</v>
      </c>
      <c r="H505" s="132">
        <v>0</v>
      </c>
      <c r="I505" s="132">
        <v>0</v>
      </c>
      <c r="J505" s="132">
        <v>0</v>
      </c>
      <c r="K505" s="582"/>
      <c r="L505" s="353"/>
      <c r="M505" s="354"/>
    </row>
    <row r="506" spans="1:19" s="287" customFormat="1" ht="22.15" customHeight="1" x14ac:dyDescent="0.25">
      <c r="A506" s="579"/>
      <c r="B506" s="582"/>
      <c r="C506" s="582"/>
      <c r="D506" s="353">
        <v>2014</v>
      </c>
      <c r="E506" s="286">
        <f t="shared" si="66"/>
        <v>0</v>
      </c>
      <c r="F506" s="132">
        <v>0</v>
      </c>
      <c r="G506" s="132">
        <v>0</v>
      </c>
      <c r="H506" s="132">
        <v>0</v>
      </c>
      <c r="I506" s="132">
        <v>0</v>
      </c>
      <c r="J506" s="132">
        <v>0</v>
      </c>
      <c r="K506" s="582"/>
      <c r="L506" s="353"/>
      <c r="M506" s="354"/>
    </row>
    <row r="507" spans="1:19" s="287" customFormat="1" ht="24" customHeight="1" x14ac:dyDescent="0.25">
      <c r="A507" s="579"/>
      <c r="B507" s="582"/>
      <c r="C507" s="582"/>
      <c r="D507" s="353">
        <v>2015</v>
      </c>
      <c r="E507" s="286">
        <f t="shared" si="66"/>
        <v>0</v>
      </c>
      <c r="F507" s="132">
        <v>0</v>
      </c>
      <c r="G507" s="132">
        <v>0</v>
      </c>
      <c r="H507" s="132">
        <v>0</v>
      </c>
      <c r="I507" s="132">
        <v>0</v>
      </c>
      <c r="J507" s="132">
        <v>0</v>
      </c>
      <c r="K507" s="582"/>
      <c r="L507" s="353"/>
      <c r="M507" s="354"/>
    </row>
    <row r="508" spans="1:19" s="287" customFormat="1" ht="23.45" customHeight="1" x14ac:dyDescent="0.25">
      <c r="A508" s="579"/>
      <c r="B508" s="582"/>
      <c r="C508" s="582"/>
      <c r="D508" s="353">
        <v>2016</v>
      </c>
      <c r="E508" s="286">
        <f t="shared" si="66"/>
        <v>0</v>
      </c>
      <c r="F508" s="132">
        <v>0</v>
      </c>
      <c r="G508" s="132">
        <v>0</v>
      </c>
      <c r="H508" s="132">
        <v>0</v>
      </c>
      <c r="I508" s="132">
        <v>0</v>
      </c>
      <c r="J508" s="132">
        <v>0</v>
      </c>
      <c r="K508" s="582"/>
      <c r="L508" s="353"/>
      <c r="M508" s="354"/>
    </row>
    <row r="509" spans="1:19" s="287" customFormat="1" ht="21" customHeight="1" x14ac:dyDescent="0.25">
      <c r="A509" s="579"/>
      <c r="B509" s="582"/>
      <c r="C509" s="582"/>
      <c r="D509" s="353">
        <v>2017</v>
      </c>
      <c r="E509" s="286">
        <f t="shared" si="66"/>
        <v>0</v>
      </c>
      <c r="F509" s="132">
        <v>0</v>
      </c>
      <c r="G509" s="132">
        <v>0</v>
      </c>
      <c r="H509" s="132">
        <v>0</v>
      </c>
      <c r="I509" s="132">
        <v>0</v>
      </c>
      <c r="J509" s="132">
        <v>0</v>
      </c>
      <c r="K509" s="582"/>
      <c r="L509" s="353"/>
      <c r="M509" s="354"/>
    </row>
    <row r="510" spans="1:19" s="287" customFormat="1" ht="21" customHeight="1" x14ac:dyDescent="0.25">
      <c r="A510" s="579"/>
      <c r="B510" s="582"/>
      <c r="C510" s="582"/>
      <c r="D510" s="353">
        <v>2018</v>
      </c>
      <c r="E510" s="286">
        <f t="shared" si="66"/>
        <v>0</v>
      </c>
      <c r="F510" s="132">
        <v>0</v>
      </c>
      <c r="G510" s="132">
        <v>0</v>
      </c>
      <c r="H510" s="132">
        <v>0</v>
      </c>
      <c r="I510" s="132">
        <v>0</v>
      </c>
      <c r="J510" s="132">
        <v>0</v>
      </c>
      <c r="K510" s="582"/>
      <c r="L510" s="353"/>
      <c r="M510" s="354"/>
    </row>
    <row r="511" spans="1:19" s="287" customFormat="1" ht="21" customHeight="1" x14ac:dyDescent="0.25">
      <c r="A511" s="579"/>
      <c r="B511" s="582"/>
      <c r="C511" s="582"/>
      <c r="D511" s="353">
        <v>2019</v>
      </c>
      <c r="E511" s="286">
        <f t="shared" si="66"/>
        <v>0</v>
      </c>
      <c r="F511" s="132">
        <v>0</v>
      </c>
      <c r="G511" s="132">
        <v>0</v>
      </c>
      <c r="H511" s="132">
        <v>0</v>
      </c>
      <c r="I511" s="132">
        <v>0</v>
      </c>
      <c r="J511" s="132">
        <v>0</v>
      </c>
      <c r="K511" s="582"/>
      <c r="L511" s="353"/>
      <c r="M511" s="354"/>
    </row>
    <row r="512" spans="1:19" s="287" customFormat="1" ht="30" customHeight="1" x14ac:dyDescent="0.25">
      <c r="A512" s="579"/>
      <c r="B512" s="582"/>
      <c r="C512" s="582"/>
      <c r="D512" s="353">
        <v>2020</v>
      </c>
      <c r="E512" s="286">
        <f t="shared" si="66"/>
        <v>0.66210271999999992</v>
      </c>
      <c r="F512" s="132">
        <v>0</v>
      </c>
      <c r="G512" s="132">
        <f>0.75238977-0.12339219</f>
        <v>0.62899757999999995</v>
      </c>
      <c r="H512" s="132">
        <v>0</v>
      </c>
      <c r="I512" s="132">
        <f>0.0396-0.00649486</f>
        <v>3.3105140000000005E-2</v>
      </c>
      <c r="J512" s="132">
        <v>0</v>
      </c>
      <c r="K512" s="582"/>
      <c r="L512" s="353"/>
      <c r="M512" s="354"/>
      <c r="N512" s="289"/>
      <c r="O512" s="289"/>
      <c r="R512" s="290"/>
      <c r="S512" s="290"/>
    </row>
    <row r="513" spans="1:19" s="287" customFormat="1" ht="30" customHeight="1" x14ac:dyDescent="0.25">
      <c r="A513" s="579"/>
      <c r="B513" s="582"/>
      <c r="C513" s="582"/>
      <c r="D513" s="353">
        <v>2021</v>
      </c>
      <c r="E513" s="286">
        <f t="shared" si="66"/>
        <v>0</v>
      </c>
      <c r="F513" s="132">
        <v>0</v>
      </c>
      <c r="G513" s="132">
        <v>0</v>
      </c>
      <c r="H513" s="132">
        <v>0</v>
      </c>
      <c r="I513" s="132">
        <v>0</v>
      </c>
      <c r="J513" s="132">
        <v>0</v>
      </c>
      <c r="K513" s="582"/>
      <c r="L513" s="353"/>
      <c r="M513" s="354"/>
      <c r="N513" s="289"/>
      <c r="O513" s="289"/>
      <c r="R513" s="290"/>
      <c r="S513" s="290"/>
    </row>
    <row r="514" spans="1:19" s="287" customFormat="1" ht="30" customHeight="1" x14ac:dyDescent="0.25">
      <c r="A514" s="579"/>
      <c r="B514" s="582"/>
      <c r="C514" s="582"/>
      <c r="D514" s="353">
        <v>2022</v>
      </c>
      <c r="E514" s="286">
        <f t="shared" si="66"/>
        <v>0</v>
      </c>
      <c r="F514" s="132">
        <v>0</v>
      </c>
      <c r="G514" s="132">
        <v>0</v>
      </c>
      <c r="H514" s="132">
        <v>0</v>
      </c>
      <c r="I514" s="132">
        <v>0</v>
      </c>
      <c r="J514" s="132">
        <v>0</v>
      </c>
      <c r="K514" s="582"/>
      <c r="L514" s="353"/>
      <c r="M514" s="354"/>
      <c r="N514" s="289"/>
      <c r="O514" s="289"/>
      <c r="R514" s="290"/>
      <c r="S514" s="290"/>
    </row>
    <row r="515" spans="1:19" s="287" customFormat="1" ht="30" customHeight="1" x14ac:dyDescent="0.25">
      <c r="A515" s="579"/>
      <c r="B515" s="582"/>
      <c r="C515" s="582"/>
      <c r="D515" s="353">
        <v>2023</v>
      </c>
      <c r="E515" s="286">
        <f t="shared" si="66"/>
        <v>0</v>
      </c>
      <c r="F515" s="132">
        <v>0</v>
      </c>
      <c r="G515" s="132">
        <v>0</v>
      </c>
      <c r="H515" s="132">
        <v>0</v>
      </c>
      <c r="I515" s="132">
        <v>0</v>
      </c>
      <c r="J515" s="132">
        <v>0</v>
      </c>
      <c r="K515" s="582"/>
      <c r="L515" s="353"/>
      <c r="M515" s="354"/>
      <c r="N515" s="289"/>
      <c r="O515" s="289"/>
      <c r="R515" s="290"/>
      <c r="S515" s="290"/>
    </row>
    <row r="516" spans="1:19" s="287" customFormat="1" ht="30" customHeight="1" x14ac:dyDescent="0.25">
      <c r="A516" s="579"/>
      <c r="B516" s="582"/>
      <c r="C516" s="582"/>
      <c r="D516" s="353">
        <v>2024</v>
      </c>
      <c r="E516" s="286">
        <f t="shared" si="66"/>
        <v>0</v>
      </c>
      <c r="F516" s="132">
        <v>0</v>
      </c>
      <c r="G516" s="132">
        <v>0</v>
      </c>
      <c r="H516" s="132">
        <v>0</v>
      </c>
      <c r="I516" s="132">
        <v>0</v>
      </c>
      <c r="J516" s="132">
        <v>0</v>
      </c>
      <c r="K516" s="582"/>
      <c r="L516" s="353"/>
      <c r="M516" s="354"/>
      <c r="N516" s="289"/>
      <c r="O516" s="289"/>
      <c r="R516" s="290"/>
      <c r="S516" s="290"/>
    </row>
    <row r="517" spans="1:19" s="287" customFormat="1" ht="30" customHeight="1" x14ac:dyDescent="0.25">
      <c r="A517" s="579"/>
      <c r="B517" s="582"/>
      <c r="C517" s="582"/>
      <c r="D517" s="353">
        <v>2025</v>
      </c>
      <c r="E517" s="286">
        <f t="shared" si="66"/>
        <v>0</v>
      </c>
      <c r="F517" s="132">
        <v>0</v>
      </c>
      <c r="G517" s="132">
        <v>0</v>
      </c>
      <c r="H517" s="132">
        <v>0</v>
      </c>
      <c r="I517" s="132">
        <v>0</v>
      </c>
      <c r="J517" s="132">
        <v>0</v>
      </c>
      <c r="K517" s="582"/>
      <c r="L517" s="353"/>
      <c r="M517" s="354"/>
      <c r="N517" s="289"/>
      <c r="O517" s="289"/>
      <c r="R517" s="290"/>
      <c r="S517" s="290"/>
    </row>
    <row r="518" spans="1:19" s="287" customFormat="1" ht="30" customHeight="1" x14ac:dyDescent="0.25">
      <c r="A518" s="580"/>
      <c r="B518" s="583"/>
      <c r="C518" s="583"/>
      <c r="D518" s="353">
        <v>2026</v>
      </c>
      <c r="E518" s="286">
        <f t="shared" si="66"/>
        <v>0</v>
      </c>
      <c r="F518" s="132">
        <v>0</v>
      </c>
      <c r="G518" s="132">
        <v>0</v>
      </c>
      <c r="H518" s="132">
        <v>0</v>
      </c>
      <c r="I518" s="132">
        <v>0</v>
      </c>
      <c r="J518" s="132">
        <v>0</v>
      </c>
      <c r="K518" s="583"/>
      <c r="L518" s="353"/>
      <c r="M518" s="354"/>
      <c r="N518" s="289"/>
      <c r="O518" s="289"/>
      <c r="R518" s="290"/>
      <c r="S518" s="290"/>
    </row>
    <row r="519" spans="1:19" s="287" customFormat="1" ht="27.75" customHeight="1" x14ac:dyDescent="0.25">
      <c r="A519" s="578" t="s">
        <v>162</v>
      </c>
      <c r="B519" s="581" t="s">
        <v>104</v>
      </c>
      <c r="C519" s="581" t="s">
        <v>33</v>
      </c>
      <c r="D519" s="353" t="s">
        <v>5</v>
      </c>
      <c r="E519" s="286">
        <f>SUM(E520:E535)</f>
        <v>9.0042999999999998E-2</v>
      </c>
      <c r="F519" s="286">
        <f t="shared" ref="F519:J519" si="67">SUM(F520:F535)</f>
        <v>0</v>
      </c>
      <c r="G519" s="286">
        <f t="shared" si="67"/>
        <v>0</v>
      </c>
      <c r="H519" s="286">
        <f t="shared" si="67"/>
        <v>0</v>
      </c>
      <c r="I519" s="286">
        <f t="shared" si="67"/>
        <v>9.0042999999999998E-2</v>
      </c>
      <c r="J519" s="286">
        <f t="shared" si="67"/>
        <v>0</v>
      </c>
      <c r="K519" s="581">
        <v>2017</v>
      </c>
      <c r="L519" s="353"/>
      <c r="M519" s="354"/>
    </row>
    <row r="520" spans="1:19" s="287" customFormat="1" ht="19.899999999999999" customHeight="1" x14ac:dyDescent="0.25">
      <c r="A520" s="579"/>
      <c r="B520" s="582"/>
      <c r="C520" s="582"/>
      <c r="D520" s="353">
        <v>2011</v>
      </c>
      <c r="E520" s="286">
        <f>F520+G520+H520+I520+J520</f>
        <v>0</v>
      </c>
      <c r="F520" s="132">
        <v>0</v>
      </c>
      <c r="G520" s="132">
        <v>0</v>
      </c>
      <c r="H520" s="132">
        <v>0</v>
      </c>
      <c r="I520" s="132">
        <v>0</v>
      </c>
      <c r="J520" s="132">
        <v>0</v>
      </c>
      <c r="K520" s="582"/>
      <c r="L520" s="353"/>
      <c r="M520" s="354"/>
    </row>
    <row r="521" spans="1:19" s="287" customFormat="1" ht="13.9" customHeight="1" x14ac:dyDescent="0.25">
      <c r="A521" s="579"/>
      <c r="B521" s="582"/>
      <c r="C521" s="582"/>
      <c r="D521" s="353">
        <v>2012</v>
      </c>
      <c r="E521" s="286">
        <f t="shared" ref="E521:E535" si="68">F521+G521+H521+I521+J521</f>
        <v>0</v>
      </c>
      <c r="F521" s="132">
        <v>0</v>
      </c>
      <c r="G521" s="132">
        <v>0</v>
      </c>
      <c r="H521" s="132">
        <v>0</v>
      </c>
      <c r="I521" s="132">
        <v>0</v>
      </c>
      <c r="J521" s="132">
        <v>0</v>
      </c>
      <c r="K521" s="582"/>
      <c r="L521" s="353"/>
      <c r="M521" s="354"/>
    </row>
    <row r="522" spans="1:19" s="287" customFormat="1" ht="16.899999999999999" customHeight="1" x14ac:dyDescent="0.25">
      <c r="A522" s="579"/>
      <c r="B522" s="582"/>
      <c r="C522" s="582"/>
      <c r="D522" s="353">
        <v>2013</v>
      </c>
      <c r="E522" s="286">
        <f t="shared" si="68"/>
        <v>0</v>
      </c>
      <c r="F522" s="132">
        <v>0</v>
      </c>
      <c r="G522" s="132">
        <v>0</v>
      </c>
      <c r="H522" s="132">
        <v>0</v>
      </c>
      <c r="I522" s="132">
        <v>0</v>
      </c>
      <c r="J522" s="132">
        <v>0</v>
      </c>
      <c r="K522" s="582"/>
      <c r="L522" s="353"/>
      <c r="M522" s="354"/>
    </row>
    <row r="523" spans="1:19" s="287" customFormat="1" ht="16.899999999999999" customHeight="1" x14ac:dyDescent="0.25">
      <c r="A523" s="579"/>
      <c r="B523" s="582"/>
      <c r="C523" s="582"/>
      <c r="D523" s="353">
        <v>2014</v>
      </c>
      <c r="E523" s="286">
        <f t="shared" si="68"/>
        <v>0</v>
      </c>
      <c r="F523" s="132">
        <v>0</v>
      </c>
      <c r="G523" s="132">
        <v>0</v>
      </c>
      <c r="H523" s="132">
        <v>0</v>
      </c>
      <c r="I523" s="132">
        <v>0</v>
      </c>
      <c r="J523" s="132">
        <v>0</v>
      </c>
      <c r="K523" s="582"/>
      <c r="L523" s="353"/>
      <c r="M523" s="354"/>
    </row>
    <row r="524" spans="1:19" s="287" customFormat="1" ht="18" customHeight="1" x14ac:dyDescent="0.25">
      <c r="A524" s="579"/>
      <c r="B524" s="582"/>
      <c r="C524" s="582"/>
      <c r="D524" s="353">
        <v>2015</v>
      </c>
      <c r="E524" s="286">
        <f t="shared" si="68"/>
        <v>0</v>
      </c>
      <c r="F524" s="132">
        <v>0</v>
      </c>
      <c r="G524" s="132">
        <v>0</v>
      </c>
      <c r="H524" s="132">
        <v>0</v>
      </c>
      <c r="I524" s="132">
        <v>0</v>
      </c>
      <c r="J524" s="132">
        <v>0</v>
      </c>
      <c r="K524" s="582"/>
      <c r="L524" s="353"/>
      <c r="M524" s="354"/>
    </row>
    <row r="525" spans="1:19" s="287" customFormat="1" ht="16.149999999999999" customHeight="1" x14ac:dyDescent="0.25">
      <c r="A525" s="579"/>
      <c r="B525" s="582"/>
      <c r="C525" s="582"/>
      <c r="D525" s="353">
        <v>2016</v>
      </c>
      <c r="E525" s="286">
        <f t="shared" si="68"/>
        <v>0</v>
      </c>
      <c r="F525" s="132">
        <v>0</v>
      </c>
      <c r="G525" s="132">
        <v>0</v>
      </c>
      <c r="H525" s="132">
        <v>0</v>
      </c>
      <c r="I525" s="132">
        <v>0</v>
      </c>
      <c r="J525" s="132">
        <v>0</v>
      </c>
      <c r="K525" s="582"/>
      <c r="L525" s="353"/>
      <c r="M525" s="354"/>
    </row>
    <row r="526" spans="1:19" s="287" customFormat="1" ht="14.45" customHeight="1" x14ac:dyDescent="0.25">
      <c r="A526" s="579"/>
      <c r="B526" s="582"/>
      <c r="C526" s="582"/>
      <c r="D526" s="353">
        <v>2017</v>
      </c>
      <c r="E526" s="286">
        <f t="shared" si="68"/>
        <v>9.0042999999999998E-2</v>
      </c>
      <c r="F526" s="132">
        <v>0</v>
      </c>
      <c r="G526" s="132">
        <v>0</v>
      </c>
      <c r="H526" s="132">
        <v>0</v>
      </c>
      <c r="I526" s="132">
        <f>0.090043</f>
        <v>9.0042999999999998E-2</v>
      </c>
      <c r="J526" s="132">
        <v>0</v>
      </c>
      <c r="K526" s="582"/>
      <c r="L526" s="353"/>
      <c r="M526" s="354"/>
      <c r="N526" s="291"/>
    </row>
    <row r="527" spans="1:19" s="287" customFormat="1" ht="16.899999999999999" customHeight="1" x14ac:dyDescent="0.25">
      <c r="A527" s="579"/>
      <c r="B527" s="582"/>
      <c r="C527" s="582"/>
      <c r="D527" s="353">
        <v>2018</v>
      </c>
      <c r="E527" s="286">
        <f t="shared" si="68"/>
        <v>0</v>
      </c>
      <c r="F527" s="132">
        <v>0</v>
      </c>
      <c r="G527" s="132">
        <v>0</v>
      </c>
      <c r="H527" s="132">
        <v>0</v>
      </c>
      <c r="I527" s="132">
        <v>0</v>
      </c>
      <c r="J527" s="132">
        <v>0</v>
      </c>
      <c r="K527" s="582"/>
      <c r="L527" s="353"/>
      <c r="M527" s="354"/>
    </row>
    <row r="528" spans="1:19" s="287" customFormat="1" ht="16.899999999999999" customHeight="1" x14ac:dyDescent="0.25">
      <c r="A528" s="579"/>
      <c r="B528" s="582"/>
      <c r="C528" s="582"/>
      <c r="D528" s="353">
        <v>2019</v>
      </c>
      <c r="E528" s="286">
        <f t="shared" si="68"/>
        <v>0</v>
      </c>
      <c r="F528" s="132">
        <v>0</v>
      </c>
      <c r="G528" s="132">
        <v>0</v>
      </c>
      <c r="H528" s="132">
        <v>0</v>
      </c>
      <c r="I528" s="132">
        <v>0</v>
      </c>
      <c r="J528" s="132">
        <v>0</v>
      </c>
      <c r="K528" s="582"/>
      <c r="L528" s="353"/>
      <c r="M528" s="354"/>
    </row>
    <row r="529" spans="1:14" s="287" customFormat="1" ht="16.149999999999999" customHeight="1" x14ac:dyDescent="0.25">
      <c r="A529" s="579"/>
      <c r="B529" s="582"/>
      <c r="C529" s="582"/>
      <c r="D529" s="353">
        <v>2020</v>
      </c>
      <c r="E529" s="286">
        <f t="shared" si="68"/>
        <v>0</v>
      </c>
      <c r="F529" s="132">
        <v>0</v>
      </c>
      <c r="G529" s="132">
        <v>0</v>
      </c>
      <c r="H529" s="132">
        <v>0</v>
      </c>
      <c r="I529" s="132">
        <v>0</v>
      </c>
      <c r="J529" s="132">
        <v>0</v>
      </c>
      <c r="K529" s="582"/>
      <c r="L529" s="353"/>
      <c r="M529" s="354"/>
    </row>
    <row r="530" spans="1:14" s="287" customFormat="1" ht="16.149999999999999" customHeight="1" x14ac:dyDescent="0.25">
      <c r="A530" s="579"/>
      <c r="B530" s="582"/>
      <c r="C530" s="582"/>
      <c r="D530" s="353">
        <v>2021</v>
      </c>
      <c r="E530" s="286">
        <f t="shared" si="68"/>
        <v>0</v>
      </c>
      <c r="F530" s="132">
        <v>0</v>
      </c>
      <c r="G530" s="132">
        <v>0</v>
      </c>
      <c r="H530" s="132">
        <v>0</v>
      </c>
      <c r="I530" s="132">
        <v>0</v>
      </c>
      <c r="J530" s="132">
        <v>0</v>
      </c>
      <c r="K530" s="582"/>
      <c r="L530" s="353"/>
      <c r="M530" s="354"/>
    </row>
    <row r="531" spans="1:14" s="287" customFormat="1" ht="16.149999999999999" customHeight="1" x14ac:dyDescent="0.25">
      <c r="A531" s="579"/>
      <c r="B531" s="582"/>
      <c r="C531" s="582"/>
      <c r="D531" s="353">
        <v>2022</v>
      </c>
      <c r="E531" s="286">
        <f t="shared" si="68"/>
        <v>0</v>
      </c>
      <c r="F531" s="132">
        <v>0</v>
      </c>
      <c r="G531" s="132">
        <v>0</v>
      </c>
      <c r="H531" s="132">
        <v>0</v>
      </c>
      <c r="I531" s="132">
        <v>0</v>
      </c>
      <c r="J531" s="132">
        <v>0</v>
      </c>
      <c r="K531" s="582"/>
      <c r="L531" s="353"/>
      <c r="M531" s="354"/>
    </row>
    <row r="532" spans="1:14" s="287" customFormat="1" ht="16.149999999999999" customHeight="1" x14ac:dyDescent="0.25">
      <c r="A532" s="579"/>
      <c r="B532" s="582"/>
      <c r="C532" s="582"/>
      <c r="D532" s="353">
        <v>2023</v>
      </c>
      <c r="E532" s="286">
        <f t="shared" si="68"/>
        <v>0</v>
      </c>
      <c r="F532" s="132">
        <v>0</v>
      </c>
      <c r="G532" s="132">
        <v>0</v>
      </c>
      <c r="H532" s="132">
        <v>0</v>
      </c>
      <c r="I532" s="132">
        <v>0</v>
      </c>
      <c r="J532" s="132">
        <v>0</v>
      </c>
      <c r="K532" s="582"/>
      <c r="L532" s="353"/>
      <c r="M532" s="354"/>
    </row>
    <row r="533" spans="1:14" s="287" customFormat="1" ht="16.149999999999999" customHeight="1" x14ac:dyDescent="0.25">
      <c r="A533" s="579"/>
      <c r="B533" s="582"/>
      <c r="C533" s="582"/>
      <c r="D533" s="353">
        <v>2024</v>
      </c>
      <c r="E533" s="286">
        <f t="shared" si="68"/>
        <v>0</v>
      </c>
      <c r="F533" s="132">
        <v>0</v>
      </c>
      <c r="G533" s="132">
        <v>0</v>
      </c>
      <c r="H533" s="132">
        <v>0</v>
      </c>
      <c r="I533" s="132">
        <v>0</v>
      </c>
      <c r="J533" s="132">
        <v>0</v>
      </c>
      <c r="K533" s="582"/>
      <c r="L533" s="353"/>
      <c r="M533" s="354"/>
    </row>
    <row r="534" spans="1:14" s="287" customFormat="1" ht="16.149999999999999" customHeight="1" x14ac:dyDescent="0.25">
      <c r="A534" s="579"/>
      <c r="B534" s="582"/>
      <c r="C534" s="582"/>
      <c r="D534" s="353">
        <v>2025</v>
      </c>
      <c r="E534" s="286">
        <f t="shared" si="68"/>
        <v>0</v>
      </c>
      <c r="F534" s="132">
        <v>0</v>
      </c>
      <c r="G534" s="132">
        <v>0</v>
      </c>
      <c r="H534" s="132">
        <v>0</v>
      </c>
      <c r="I534" s="132">
        <v>0</v>
      </c>
      <c r="J534" s="132">
        <v>0</v>
      </c>
      <c r="K534" s="582"/>
      <c r="L534" s="353"/>
      <c r="M534" s="354"/>
    </row>
    <row r="535" spans="1:14" s="287" customFormat="1" ht="16.149999999999999" customHeight="1" x14ac:dyDescent="0.25">
      <c r="A535" s="580"/>
      <c r="B535" s="583"/>
      <c r="C535" s="583"/>
      <c r="D535" s="353">
        <v>2026</v>
      </c>
      <c r="E535" s="286">
        <f t="shared" si="68"/>
        <v>0</v>
      </c>
      <c r="F535" s="132">
        <v>0</v>
      </c>
      <c r="G535" s="132">
        <v>0</v>
      </c>
      <c r="H535" s="132">
        <v>0</v>
      </c>
      <c r="I535" s="132">
        <v>0</v>
      </c>
      <c r="J535" s="132">
        <v>0</v>
      </c>
      <c r="K535" s="583"/>
      <c r="L535" s="353"/>
      <c r="M535" s="354"/>
    </row>
    <row r="536" spans="1:14" s="287" customFormat="1" ht="31.5" customHeight="1" x14ac:dyDescent="0.25">
      <c r="A536" s="578" t="s">
        <v>163</v>
      </c>
      <c r="B536" s="581" t="s">
        <v>113</v>
      </c>
      <c r="C536" s="581" t="s">
        <v>112</v>
      </c>
      <c r="D536" s="353" t="s">
        <v>5</v>
      </c>
      <c r="E536" s="286">
        <f>SUM(E537:E552)</f>
        <v>5.7000000000000002E-2</v>
      </c>
      <c r="F536" s="286">
        <f t="shared" ref="F536:I536" si="69">SUM(F537:F552)</f>
        <v>0</v>
      </c>
      <c r="G536" s="286">
        <f t="shared" si="69"/>
        <v>0</v>
      </c>
      <c r="H536" s="286">
        <f t="shared" si="69"/>
        <v>0</v>
      </c>
      <c r="I536" s="286">
        <f t="shared" si="69"/>
        <v>5.7000000000000002E-2</v>
      </c>
      <c r="J536" s="286">
        <f>SUM(J537:J552)</f>
        <v>0</v>
      </c>
      <c r="K536" s="581">
        <v>2017</v>
      </c>
      <c r="L536" s="353"/>
      <c r="M536" s="354"/>
    </row>
    <row r="537" spans="1:14" s="287" customFormat="1" ht="16.149999999999999" customHeight="1" x14ac:dyDescent="0.25">
      <c r="A537" s="579"/>
      <c r="B537" s="582"/>
      <c r="C537" s="582"/>
      <c r="D537" s="353">
        <v>2011</v>
      </c>
      <c r="E537" s="286">
        <f>F537+G537+H537+I537+J537</f>
        <v>0</v>
      </c>
      <c r="F537" s="132">
        <v>0</v>
      </c>
      <c r="G537" s="132">
        <v>0</v>
      </c>
      <c r="H537" s="132">
        <v>0</v>
      </c>
      <c r="I537" s="132">
        <v>0</v>
      </c>
      <c r="J537" s="132">
        <v>0</v>
      </c>
      <c r="K537" s="582"/>
      <c r="L537" s="353"/>
      <c r="M537" s="354"/>
    </row>
    <row r="538" spans="1:14" s="287" customFormat="1" ht="16.149999999999999" customHeight="1" x14ac:dyDescent="0.25">
      <c r="A538" s="579"/>
      <c r="B538" s="582"/>
      <c r="C538" s="582"/>
      <c r="D538" s="353">
        <v>2012</v>
      </c>
      <c r="E538" s="286">
        <f t="shared" ref="E538:E552" si="70">F538+G538+H538+I538+J538</f>
        <v>0</v>
      </c>
      <c r="F538" s="132">
        <v>0</v>
      </c>
      <c r="G538" s="132">
        <v>0</v>
      </c>
      <c r="H538" s="132">
        <v>0</v>
      </c>
      <c r="I538" s="132">
        <v>0</v>
      </c>
      <c r="J538" s="132">
        <v>0</v>
      </c>
      <c r="K538" s="582"/>
      <c r="L538" s="353"/>
      <c r="M538" s="354"/>
    </row>
    <row r="539" spans="1:14" s="287" customFormat="1" ht="16.149999999999999" customHeight="1" x14ac:dyDescent="0.25">
      <c r="A539" s="579"/>
      <c r="B539" s="582"/>
      <c r="C539" s="582"/>
      <c r="D539" s="353">
        <v>2013</v>
      </c>
      <c r="E539" s="286">
        <f t="shared" si="70"/>
        <v>0</v>
      </c>
      <c r="F539" s="132">
        <v>0</v>
      </c>
      <c r="G539" s="132">
        <v>0</v>
      </c>
      <c r="H539" s="132">
        <v>0</v>
      </c>
      <c r="I539" s="132">
        <v>0</v>
      </c>
      <c r="J539" s="132">
        <v>0</v>
      </c>
      <c r="K539" s="582"/>
      <c r="L539" s="353"/>
      <c r="M539" s="354"/>
    </row>
    <row r="540" spans="1:14" s="287" customFormat="1" ht="16.149999999999999" customHeight="1" x14ac:dyDescent="0.25">
      <c r="A540" s="579"/>
      <c r="B540" s="582"/>
      <c r="C540" s="582"/>
      <c r="D540" s="353">
        <v>2014</v>
      </c>
      <c r="E540" s="286">
        <f t="shared" si="70"/>
        <v>0</v>
      </c>
      <c r="F540" s="132">
        <v>0</v>
      </c>
      <c r="G540" s="132">
        <v>0</v>
      </c>
      <c r="H540" s="132">
        <v>0</v>
      </c>
      <c r="I540" s="132">
        <v>0</v>
      </c>
      <c r="J540" s="132">
        <v>0</v>
      </c>
      <c r="K540" s="582"/>
      <c r="L540" s="353"/>
      <c r="M540" s="354"/>
    </row>
    <row r="541" spans="1:14" s="287" customFormat="1" ht="16.149999999999999" customHeight="1" x14ac:dyDescent="0.25">
      <c r="A541" s="579"/>
      <c r="B541" s="582"/>
      <c r="C541" s="582"/>
      <c r="D541" s="353">
        <v>2015</v>
      </c>
      <c r="E541" s="286">
        <f t="shared" si="70"/>
        <v>0</v>
      </c>
      <c r="F541" s="132">
        <v>0</v>
      </c>
      <c r="G541" s="132">
        <v>0</v>
      </c>
      <c r="H541" s="132">
        <v>0</v>
      </c>
      <c r="I541" s="132">
        <v>0</v>
      </c>
      <c r="J541" s="132">
        <v>0</v>
      </c>
      <c r="K541" s="582"/>
      <c r="L541" s="353"/>
      <c r="M541" s="354"/>
    </row>
    <row r="542" spans="1:14" s="287" customFormat="1" ht="16.149999999999999" customHeight="1" x14ac:dyDescent="0.25">
      <c r="A542" s="579"/>
      <c r="B542" s="582"/>
      <c r="C542" s="582"/>
      <c r="D542" s="353">
        <v>2016</v>
      </c>
      <c r="E542" s="286">
        <f t="shared" si="70"/>
        <v>0</v>
      </c>
      <c r="F542" s="132">
        <v>0</v>
      </c>
      <c r="G542" s="132">
        <v>0</v>
      </c>
      <c r="H542" s="132">
        <v>0</v>
      </c>
      <c r="I542" s="132">
        <v>0</v>
      </c>
      <c r="J542" s="132">
        <v>0</v>
      </c>
      <c r="K542" s="582"/>
      <c r="L542" s="353"/>
      <c r="M542" s="354"/>
    </row>
    <row r="543" spans="1:14" s="287" customFormat="1" ht="16.149999999999999" customHeight="1" x14ac:dyDescent="0.25">
      <c r="A543" s="579"/>
      <c r="B543" s="582"/>
      <c r="C543" s="582"/>
      <c r="D543" s="353">
        <v>2017</v>
      </c>
      <c r="E543" s="286">
        <f t="shared" si="70"/>
        <v>5.7000000000000002E-2</v>
      </c>
      <c r="F543" s="132">
        <v>0</v>
      </c>
      <c r="G543" s="132">
        <v>0</v>
      </c>
      <c r="H543" s="132">
        <v>0</v>
      </c>
      <c r="I543" s="132">
        <v>5.7000000000000002E-2</v>
      </c>
      <c r="J543" s="132">
        <v>0</v>
      </c>
      <c r="K543" s="582"/>
      <c r="L543" s="353"/>
      <c r="M543" s="354"/>
      <c r="N543" s="289"/>
    </row>
    <row r="544" spans="1:14" s="287" customFormat="1" ht="16.149999999999999" customHeight="1" x14ac:dyDescent="0.25">
      <c r="A544" s="579"/>
      <c r="B544" s="582"/>
      <c r="C544" s="582"/>
      <c r="D544" s="353">
        <v>2018</v>
      </c>
      <c r="E544" s="286">
        <f t="shared" si="70"/>
        <v>0</v>
      </c>
      <c r="F544" s="132">
        <v>0</v>
      </c>
      <c r="G544" s="132">
        <v>0</v>
      </c>
      <c r="H544" s="132">
        <v>0</v>
      </c>
      <c r="I544" s="132">
        <v>0</v>
      </c>
      <c r="J544" s="132">
        <v>0</v>
      </c>
      <c r="K544" s="582"/>
      <c r="L544" s="353"/>
      <c r="M544" s="354"/>
    </row>
    <row r="545" spans="1:13" s="287" customFormat="1" ht="16.149999999999999" customHeight="1" x14ac:dyDescent="0.25">
      <c r="A545" s="579"/>
      <c r="B545" s="582"/>
      <c r="C545" s="582"/>
      <c r="D545" s="353">
        <v>2019</v>
      </c>
      <c r="E545" s="286">
        <f t="shared" si="70"/>
        <v>0</v>
      </c>
      <c r="F545" s="132">
        <v>0</v>
      </c>
      <c r="G545" s="132">
        <v>0</v>
      </c>
      <c r="H545" s="132">
        <v>0</v>
      </c>
      <c r="I545" s="132">
        <v>0</v>
      </c>
      <c r="J545" s="132">
        <v>0</v>
      </c>
      <c r="K545" s="582"/>
      <c r="L545" s="353"/>
      <c r="M545" s="354"/>
    </row>
    <row r="546" spans="1:13" s="287" customFormat="1" ht="16.149999999999999" customHeight="1" x14ac:dyDescent="0.25">
      <c r="A546" s="579"/>
      <c r="B546" s="582"/>
      <c r="C546" s="582"/>
      <c r="D546" s="353">
        <v>2020</v>
      </c>
      <c r="E546" s="286">
        <f t="shared" si="70"/>
        <v>0</v>
      </c>
      <c r="F546" s="132">
        <v>0</v>
      </c>
      <c r="G546" s="132">
        <v>0</v>
      </c>
      <c r="H546" s="132">
        <v>0</v>
      </c>
      <c r="I546" s="132">
        <v>0</v>
      </c>
      <c r="J546" s="132">
        <v>0</v>
      </c>
      <c r="K546" s="582"/>
      <c r="L546" s="353"/>
      <c r="M546" s="354"/>
    </row>
    <row r="547" spans="1:13" s="287" customFormat="1" ht="16.149999999999999" customHeight="1" x14ac:dyDescent="0.25">
      <c r="A547" s="579"/>
      <c r="B547" s="582"/>
      <c r="C547" s="582"/>
      <c r="D547" s="353">
        <v>2021</v>
      </c>
      <c r="E547" s="286">
        <f t="shared" si="70"/>
        <v>0</v>
      </c>
      <c r="F547" s="132">
        <v>0</v>
      </c>
      <c r="G547" s="132">
        <v>0</v>
      </c>
      <c r="H547" s="132">
        <v>0</v>
      </c>
      <c r="I547" s="132">
        <v>0</v>
      </c>
      <c r="J547" s="132">
        <v>0</v>
      </c>
      <c r="K547" s="582"/>
      <c r="L547" s="353"/>
      <c r="M547" s="354"/>
    </row>
    <row r="548" spans="1:13" s="287" customFormat="1" ht="16.149999999999999" customHeight="1" x14ac:dyDescent="0.25">
      <c r="A548" s="579"/>
      <c r="B548" s="582"/>
      <c r="C548" s="582"/>
      <c r="D548" s="353">
        <v>2022</v>
      </c>
      <c r="E548" s="286">
        <f t="shared" si="70"/>
        <v>0</v>
      </c>
      <c r="F548" s="132">
        <v>0</v>
      </c>
      <c r="G548" s="132">
        <v>0</v>
      </c>
      <c r="H548" s="132">
        <v>0</v>
      </c>
      <c r="I548" s="132">
        <v>0</v>
      </c>
      <c r="J548" s="132">
        <v>0</v>
      </c>
      <c r="K548" s="582"/>
      <c r="L548" s="353"/>
      <c r="M548" s="354"/>
    </row>
    <row r="549" spans="1:13" s="287" customFormat="1" ht="16.149999999999999" customHeight="1" x14ac:dyDescent="0.25">
      <c r="A549" s="579"/>
      <c r="B549" s="582"/>
      <c r="C549" s="582"/>
      <c r="D549" s="353">
        <v>2023</v>
      </c>
      <c r="E549" s="286">
        <f t="shared" si="70"/>
        <v>0</v>
      </c>
      <c r="F549" s="132">
        <v>0</v>
      </c>
      <c r="G549" s="132">
        <v>0</v>
      </c>
      <c r="H549" s="132">
        <v>0</v>
      </c>
      <c r="I549" s="132">
        <v>0</v>
      </c>
      <c r="J549" s="132">
        <v>0</v>
      </c>
      <c r="K549" s="582"/>
      <c r="L549" s="353"/>
      <c r="M549" s="354"/>
    </row>
    <row r="550" spans="1:13" s="287" customFormat="1" ht="16.149999999999999" customHeight="1" x14ac:dyDescent="0.25">
      <c r="A550" s="579"/>
      <c r="B550" s="582"/>
      <c r="C550" s="582"/>
      <c r="D550" s="353">
        <v>2024</v>
      </c>
      <c r="E550" s="286">
        <f t="shared" si="70"/>
        <v>0</v>
      </c>
      <c r="F550" s="132">
        <v>0</v>
      </c>
      <c r="G550" s="132">
        <v>0</v>
      </c>
      <c r="H550" s="132">
        <v>0</v>
      </c>
      <c r="I550" s="132">
        <v>0</v>
      </c>
      <c r="J550" s="132">
        <v>0</v>
      </c>
      <c r="K550" s="582"/>
      <c r="L550" s="353"/>
      <c r="M550" s="354"/>
    </row>
    <row r="551" spans="1:13" s="287" customFormat="1" ht="15.75" customHeight="1" x14ac:dyDescent="0.25">
      <c r="A551" s="579"/>
      <c r="B551" s="582"/>
      <c r="C551" s="582"/>
      <c r="D551" s="353">
        <v>2025</v>
      </c>
      <c r="E551" s="286">
        <f t="shared" si="70"/>
        <v>0</v>
      </c>
      <c r="F551" s="132">
        <v>0</v>
      </c>
      <c r="G551" s="132">
        <v>0</v>
      </c>
      <c r="H551" s="132">
        <v>0</v>
      </c>
      <c r="I551" s="132">
        <v>0</v>
      </c>
      <c r="J551" s="132">
        <v>0</v>
      </c>
      <c r="K551" s="582"/>
      <c r="L551" s="353"/>
      <c r="M551" s="354"/>
    </row>
    <row r="552" spans="1:13" s="287" customFormat="1" ht="16.149999999999999" customHeight="1" x14ac:dyDescent="0.25">
      <c r="A552" s="580"/>
      <c r="B552" s="583"/>
      <c r="C552" s="583"/>
      <c r="D552" s="353">
        <v>2026</v>
      </c>
      <c r="E552" s="286">
        <f t="shared" si="70"/>
        <v>0</v>
      </c>
      <c r="F552" s="132">
        <v>0</v>
      </c>
      <c r="G552" s="132">
        <v>0</v>
      </c>
      <c r="H552" s="132">
        <v>0</v>
      </c>
      <c r="I552" s="132">
        <v>0</v>
      </c>
      <c r="J552" s="132">
        <v>0</v>
      </c>
      <c r="K552" s="583"/>
      <c r="L552" s="353"/>
      <c r="M552" s="354"/>
    </row>
    <row r="553" spans="1:13" s="287" customFormat="1" ht="30.75" customHeight="1" x14ac:dyDescent="0.25">
      <c r="A553" s="578" t="s">
        <v>164</v>
      </c>
      <c r="B553" s="581" t="s">
        <v>184</v>
      </c>
      <c r="C553" s="581" t="s">
        <v>33</v>
      </c>
      <c r="D553" s="353" t="s">
        <v>5</v>
      </c>
      <c r="E553" s="286">
        <f t="shared" ref="E553:J553" si="71">SUM(E554:E569)</f>
        <v>0.09</v>
      </c>
      <c r="F553" s="286">
        <f t="shared" si="71"/>
        <v>0</v>
      </c>
      <c r="G553" s="286">
        <f t="shared" si="71"/>
        <v>0</v>
      </c>
      <c r="H553" s="286">
        <f t="shared" si="71"/>
        <v>0</v>
      </c>
      <c r="I553" s="286">
        <f t="shared" si="71"/>
        <v>0.09</v>
      </c>
      <c r="J553" s="286">
        <f t="shared" si="71"/>
        <v>0</v>
      </c>
      <c r="K553" s="581" t="s">
        <v>200</v>
      </c>
      <c r="L553" s="353"/>
      <c r="M553" s="354"/>
    </row>
    <row r="554" spans="1:13" s="287" customFormat="1" ht="16.149999999999999" customHeight="1" x14ac:dyDescent="0.25">
      <c r="A554" s="579"/>
      <c r="B554" s="582"/>
      <c r="C554" s="582"/>
      <c r="D554" s="353">
        <v>2011</v>
      </c>
      <c r="E554" s="286">
        <f>F554+G554+H554+I554+J554</f>
        <v>0</v>
      </c>
      <c r="F554" s="132">
        <v>0</v>
      </c>
      <c r="G554" s="132">
        <v>0</v>
      </c>
      <c r="H554" s="132">
        <v>0</v>
      </c>
      <c r="I554" s="132">
        <v>0</v>
      </c>
      <c r="J554" s="132">
        <v>0</v>
      </c>
      <c r="K554" s="582"/>
      <c r="L554" s="353"/>
      <c r="M554" s="354"/>
    </row>
    <row r="555" spans="1:13" s="287" customFormat="1" ht="16.149999999999999" customHeight="1" x14ac:dyDescent="0.25">
      <c r="A555" s="579"/>
      <c r="B555" s="582"/>
      <c r="C555" s="582"/>
      <c r="D555" s="353">
        <v>2012</v>
      </c>
      <c r="E555" s="286">
        <f t="shared" ref="E555:E569" si="72">F555+G555+H555+I555+J555</f>
        <v>0</v>
      </c>
      <c r="F555" s="132">
        <v>0</v>
      </c>
      <c r="G555" s="132">
        <v>0</v>
      </c>
      <c r="H555" s="132">
        <v>0</v>
      </c>
      <c r="I555" s="132">
        <v>0</v>
      </c>
      <c r="J555" s="132">
        <v>0</v>
      </c>
      <c r="K555" s="582"/>
      <c r="L555" s="353"/>
      <c r="M555" s="354"/>
    </row>
    <row r="556" spans="1:13" s="287" customFormat="1" ht="16.149999999999999" customHeight="1" x14ac:dyDescent="0.25">
      <c r="A556" s="579"/>
      <c r="B556" s="582"/>
      <c r="C556" s="582"/>
      <c r="D556" s="353">
        <v>2013</v>
      </c>
      <c r="E556" s="286">
        <f t="shared" si="72"/>
        <v>0</v>
      </c>
      <c r="F556" s="132">
        <v>0</v>
      </c>
      <c r="G556" s="132">
        <v>0</v>
      </c>
      <c r="H556" s="132">
        <v>0</v>
      </c>
      <c r="I556" s="132">
        <v>0</v>
      </c>
      <c r="J556" s="132">
        <v>0</v>
      </c>
      <c r="K556" s="582"/>
      <c r="L556" s="353"/>
      <c r="M556" s="354"/>
    </row>
    <row r="557" spans="1:13" s="287" customFormat="1" ht="16.149999999999999" customHeight="1" x14ac:dyDescent="0.25">
      <c r="A557" s="579"/>
      <c r="B557" s="582"/>
      <c r="C557" s="582"/>
      <c r="D557" s="353">
        <v>2014</v>
      </c>
      <c r="E557" s="286">
        <f t="shared" si="72"/>
        <v>0</v>
      </c>
      <c r="F557" s="132">
        <v>0</v>
      </c>
      <c r="G557" s="132">
        <v>0</v>
      </c>
      <c r="H557" s="132">
        <v>0</v>
      </c>
      <c r="I557" s="132">
        <v>0</v>
      </c>
      <c r="J557" s="132">
        <v>0</v>
      </c>
      <c r="K557" s="582"/>
      <c r="L557" s="353"/>
      <c r="M557" s="354"/>
    </row>
    <row r="558" spans="1:13" s="287" customFormat="1" ht="16.149999999999999" customHeight="1" x14ac:dyDescent="0.25">
      <c r="A558" s="579"/>
      <c r="B558" s="582"/>
      <c r="C558" s="582"/>
      <c r="D558" s="353">
        <v>2015</v>
      </c>
      <c r="E558" s="286">
        <f t="shared" si="72"/>
        <v>0</v>
      </c>
      <c r="F558" s="132">
        <v>0</v>
      </c>
      <c r="G558" s="132">
        <v>0</v>
      </c>
      <c r="H558" s="132">
        <v>0</v>
      </c>
      <c r="I558" s="132">
        <v>0</v>
      </c>
      <c r="J558" s="132">
        <v>0</v>
      </c>
      <c r="K558" s="582"/>
      <c r="L558" s="353"/>
      <c r="M558" s="354"/>
    </row>
    <row r="559" spans="1:13" s="287" customFormat="1" ht="16.149999999999999" customHeight="1" x14ac:dyDescent="0.25">
      <c r="A559" s="579"/>
      <c r="B559" s="582"/>
      <c r="C559" s="582"/>
      <c r="D559" s="353">
        <v>2016</v>
      </c>
      <c r="E559" s="286">
        <f t="shared" si="72"/>
        <v>0</v>
      </c>
      <c r="F559" s="132">
        <v>0</v>
      </c>
      <c r="G559" s="132">
        <v>0</v>
      </c>
      <c r="H559" s="132">
        <v>0</v>
      </c>
      <c r="I559" s="132">
        <v>0</v>
      </c>
      <c r="J559" s="132">
        <v>0</v>
      </c>
      <c r="K559" s="582"/>
      <c r="L559" s="353"/>
      <c r="M559" s="354"/>
    </row>
    <row r="560" spans="1:13" s="287" customFormat="1" ht="16.149999999999999" customHeight="1" x14ac:dyDescent="0.25">
      <c r="A560" s="579"/>
      <c r="B560" s="582"/>
      <c r="C560" s="582"/>
      <c r="D560" s="353">
        <v>2017</v>
      </c>
      <c r="E560" s="286">
        <f t="shared" si="72"/>
        <v>0</v>
      </c>
      <c r="F560" s="132">
        <v>0</v>
      </c>
      <c r="G560" s="132">
        <v>0</v>
      </c>
      <c r="H560" s="132">
        <v>0</v>
      </c>
      <c r="I560" s="132">
        <v>0</v>
      </c>
      <c r="J560" s="132">
        <v>0</v>
      </c>
      <c r="K560" s="582"/>
      <c r="L560" s="353"/>
      <c r="M560" s="354"/>
    </row>
    <row r="561" spans="1:15" s="287" customFormat="1" ht="16.149999999999999" customHeight="1" x14ac:dyDescent="0.25">
      <c r="A561" s="579"/>
      <c r="B561" s="582"/>
      <c r="C561" s="582"/>
      <c r="D561" s="353">
        <v>2018</v>
      </c>
      <c r="E561" s="286">
        <f t="shared" si="72"/>
        <v>0</v>
      </c>
      <c r="F561" s="132">
        <v>0</v>
      </c>
      <c r="G561" s="132">
        <v>0</v>
      </c>
      <c r="H561" s="132">
        <v>0</v>
      </c>
      <c r="I561" s="132">
        <v>0</v>
      </c>
      <c r="J561" s="132">
        <v>0</v>
      </c>
      <c r="K561" s="582"/>
      <c r="L561" s="353"/>
      <c r="M561" s="354"/>
    </row>
    <row r="562" spans="1:15" s="287" customFormat="1" ht="16.149999999999999" customHeight="1" x14ac:dyDescent="0.25">
      <c r="A562" s="579"/>
      <c r="B562" s="582"/>
      <c r="C562" s="582"/>
      <c r="D562" s="353">
        <v>2019</v>
      </c>
      <c r="E562" s="286">
        <f t="shared" si="72"/>
        <v>0</v>
      </c>
      <c r="F562" s="132">
        <v>0</v>
      </c>
      <c r="G562" s="132">
        <v>0</v>
      </c>
      <c r="H562" s="132">
        <v>0</v>
      </c>
      <c r="I562" s="132">
        <v>0</v>
      </c>
      <c r="J562" s="132">
        <v>0</v>
      </c>
      <c r="K562" s="582"/>
      <c r="L562" s="353"/>
      <c r="M562" s="354"/>
    </row>
    <row r="563" spans="1:15" s="287" customFormat="1" ht="16.149999999999999" customHeight="1" x14ac:dyDescent="0.25">
      <c r="A563" s="579"/>
      <c r="B563" s="582"/>
      <c r="C563" s="582"/>
      <c r="D563" s="353">
        <v>2020</v>
      </c>
      <c r="E563" s="286">
        <f t="shared" si="72"/>
        <v>0.09</v>
      </c>
      <c r="F563" s="132">
        <v>0</v>
      </c>
      <c r="G563" s="132">
        <v>0</v>
      </c>
      <c r="H563" s="132">
        <v>0</v>
      </c>
      <c r="I563" s="132">
        <v>0.09</v>
      </c>
      <c r="J563" s="132">
        <v>0</v>
      </c>
      <c r="K563" s="582"/>
      <c r="L563" s="353"/>
      <c r="M563" s="354"/>
      <c r="N563" s="289"/>
      <c r="O563" s="289"/>
    </row>
    <row r="564" spans="1:15" s="287" customFormat="1" ht="16.149999999999999" customHeight="1" x14ac:dyDescent="0.25">
      <c r="A564" s="579"/>
      <c r="B564" s="582"/>
      <c r="C564" s="582"/>
      <c r="D564" s="353">
        <v>2021</v>
      </c>
      <c r="E564" s="286">
        <f t="shared" si="72"/>
        <v>0</v>
      </c>
      <c r="F564" s="132">
        <v>0</v>
      </c>
      <c r="G564" s="132">
        <v>0</v>
      </c>
      <c r="H564" s="132">
        <v>0</v>
      </c>
      <c r="I564" s="132">
        <f>0.06-0.06</f>
        <v>0</v>
      </c>
      <c r="J564" s="132">
        <v>0</v>
      </c>
      <c r="K564" s="582"/>
      <c r="L564" s="353"/>
      <c r="M564" s="354"/>
      <c r="N564" s="289"/>
      <c r="O564" s="289"/>
    </row>
    <row r="565" spans="1:15" s="287" customFormat="1" ht="16.149999999999999" customHeight="1" x14ac:dyDescent="0.25">
      <c r="A565" s="579"/>
      <c r="B565" s="582"/>
      <c r="C565" s="582"/>
      <c r="D565" s="353">
        <v>2022</v>
      </c>
      <c r="E565" s="286">
        <f t="shared" si="72"/>
        <v>0</v>
      </c>
      <c r="F565" s="132">
        <v>0</v>
      </c>
      <c r="G565" s="132">
        <v>0</v>
      </c>
      <c r="H565" s="132">
        <v>0</v>
      </c>
      <c r="I565" s="132">
        <v>0</v>
      </c>
      <c r="J565" s="132">
        <v>0</v>
      </c>
      <c r="K565" s="582"/>
      <c r="L565" s="353"/>
      <c r="M565" s="354"/>
      <c r="N565" s="289"/>
      <c r="O565" s="289"/>
    </row>
    <row r="566" spans="1:15" s="287" customFormat="1" ht="16.149999999999999" customHeight="1" x14ac:dyDescent="0.25">
      <c r="A566" s="579"/>
      <c r="B566" s="582"/>
      <c r="C566" s="582"/>
      <c r="D566" s="353">
        <v>2023</v>
      </c>
      <c r="E566" s="286">
        <f t="shared" si="72"/>
        <v>0</v>
      </c>
      <c r="F566" s="132">
        <v>0</v>
      </c>
      <c r="G566" s="132">
        <v>0</v>
      </c>
      <c r="H566" s="132">
        <v>0</v>
      </c>
      <c r="I566" s="132">
        <f>0.06-0.06</f>
        <v>0</v>
      </c>
      <c r="J566" s="132">
        <v>0</v>
      </c>
      <c r="K566" s="582"/>
      <c r="L566" s="353"/>
      <c r="M566" s="354"/>
      <c r="N566" s="289"/>
      <c r="O566" s="289"/>
    </row>
    <row r="567" spans="1:15" s="287" customFormat="1" ht="16.149999999999999" customHeight="1" x14ac:dyDescent="0.25">
      <c r="A567" s="579"/>
      <c r="B567" s="582"/>
      <c r="C567" s="582"/>
      <c r="D567" s="353">
        <v>2024</v>
      </c>
      <c r="E567" s="286">
        <f t="shared" si="72"/>
        <v>0</v>
      </c>
      <c r="F567" s="132">
        <v>0</v>
      </c>
      <c r="G567" s="132">
        <v>0</v>
      </c>
      <c r="H567" s="132">
        <v>0</v>
      </c>
      <c r="I567" s="132">
        <v>0</v>
      </c>
      <c r="J567" s="132">
        <v>0</v>
      </c>
      <c r="K567" s="582"/>
      <c r="L567" s="353"/>
      <c r="M567" s="354"/>
      <c r="N567" s="289"/>
      <c r="O567" s="289"/>
    </row>
    <row r="568" spans="1:15" s="287" customFormat="1" ht="16.149999999999999" customHeight="1" x14ac:dyDescent="0.25">
      <c r="A568" s="579"/>
      <c r="B568" s="582"/>
      <c r="C568" s="582"/>
      <c r="D568" s="353">
        <v>2025</v>
      </c>
      <c r="E568" s="286">
        <f t="shared" si="72"/>
        <v>0</v>
      </c>
      <c r="F568" s="132">
        <v>0</v>
      </c>
      <c r="G568" s="132">
        <v>0</v>
      </c>
      <c r="H568" s="132">
        <v>0</v>
      </c>
      <c r="I568" s="132">
        <f t="shared" ref="I568:I569" si="73">0.06-0.06</f>
        <v>0</v>
      </c>
      <c r="J568" s="132">
        <v>0</v>
      </c>
      <c r="K568" s="582"/>
      <c r="L568" s="353"/>
      <c r="M568" s="354"/>
      <c r="N568" s="289"/>
      <c r="O568" s="289"/>
    </row>
    <row r="569" spans="1:15" s="287" customFormat="1" ht="16.149999999999999" customHeight="1" x14ac:dyDescent="0.25">
      <c r="A569" s="292"/>
      <c r="B569" s="583"/>
      <c r="C569" s="583"/>
      <c r="D569" s="353">
        <v>2026</v>
      </c>
      <c r="E569" s="286">
        <f t="shared" si="72"/>
        <v>0</v>
      </c>
      <c r="F569" s="132">
        <v>0</v>
      </c>
      <c r="G569" s="132">
        <v>0</v>
      </c>
      <c r="H569" s="132">
        <v>0</v>
      </c>
      <c r="I569" s="132">
        <f t="shared" si="73"/>
        <v>0</v>
      </c>
      <c r="J569" s="132">
        <v>0</v>
      </c>
      <c r="K569" s="582"/>
      <c r="L569" s="353"/>
      <c r="M569" s="354"/>
      <c r="N569" s="289"/>
      <c r="O569" s="289"/>
    </row>
    <row r="570" spans="1:15" ht="34.5" customHeight="1" x14ac:dyDescent="0.25">
      <c r="A570" s="556" t="s">
        <v>62</v>
      </c>
      <c r="B570" s="495" t="s">
        <v>166</v>
      </c>
      <c r="C570" s="495"/>
      <c r="D570" s="42" t="s">
        <v>5</v>
      </c>
      <c r="E570" s="116">
        <f>SUM(E571:E586)</f>
        <v>2.7389536600000004</v>
      </c>
      <c r="F570" s="116">
        <f t="shared" ref="F570:J570" si="74">SUM(F571:F586)</f>
        <v>0</v>
      </c>
      <c r="G570" s="116">
        <f t="shared" si="74"/>
        <v>0</v>
      </c>
      <c r="H570" s="116">
        <f t="shared" si="74"/>
        <v>0</v>
      </c>
      <c r="I570" s="116">
        <f t="shared" si="74"/>
        <v>2.7389536600000004</v>
      </c>
      <c r="J570" s="116">
        <f t="shared" si="74"/>
        <v>0</v>
      </c>
      <c r="K570" s="495" t="s">
        <v>199</v>
      </c>
      <c r="L570" s="495" t="s">
        <v>32</v>
      </c>
      <c r="M570" s="553" t="s">
        <v>31</v>
      </c>
    </row>
    <row r="571" spans="1:15" ht="14.25" customHeight="1" x14ac:dyDescent="0.25">
      <c r="A571" s="557"/>
      <c r="B571" s="444"/>
      <c r="C571" s="444"/>
      <c r="D571" s="42">
        <v>2011</v>
      </c>
      <c r="E571" s="116">
        <f>F571+G571+H571+I571+J571</f>
        <v>0</v>
      </c>
      <c r="F571" s="56">
        <v>0</v>
      </c>
      <c r="G571" s="56">
        <v>0</v>
      </c>
      <c r="H571" s="56">
        <v>0</v>
      </c>
      <c r="I571" s="56">
        <v>0</v>
      </c>
      <c r="J571" s="56">
        <v>0</v>
      </c>
      <c r="K571" s="444"/>
      <c r="L571" s="444"/>
      <c r="M571" s="554"/>
    </row>
    <row r="572" spans="1:15" ht="14.25" customHeight="1" x14ac:dyDescent="0.25">
      <c r="A572" s="557"/>
      <c r="B572" s="444"/>
      <c r="C572" s="444"/>
      <c r="D572" s="42">
        <v>2012</v>
      </c>
      <c r="E572" s="116">
        <f t="shared" ref="E572:E586" si="75">F572+G572+H572+I572+J572</f>
        <v>0</v>
      </c>
      <c r="F572" s="56">
        <v>0</v>
      </c>
      <c r="G572" s="56">
        <v>0</v>
      </c>
      <c r="H572" s="56">
        <v>0</v>
      </c>
      <c r="I572" s="56">
        <v>0</v>
      </c>
      <c r="J572" s="56">
        <v>0</v>
      </c>
      <c r="K572" s="444"/>
      <c r="L572" s="444"/>
      <c r="M572" s="554"/>
    </row>
    <row r="573" spans="1:15" ht="14.25" customHeight="1" x14ac:dyDescent="0.25">
      <c r="A573" s="557"/>
      <c r="B573" s="444"/>
      <c r="C573" s="444"/>
      <c r="D573" s="42">
        <v>2013</v>
      </c>
      <c r="E573" s="116">
        <f t="shared" si="75"/>
        <v>0.31528200000000001</v>
      </c>
      <c r="F573" s="56">
        <v>0</v>
      </c>
      <c r="G573" s="56">
        <v>0</v>
      </c>
      <c r="H573" s="56">
        <v>0</v>
      </c>
      <c r="I573" s="56">
        <v>0.31528200000000001</v>
      </c>
      <c r="J573" s="56">
        <v>0</v>
      </c>
      <c r="K573" s="444"/>
      <c r="L573" s="444"/>
      <c r="M573" s="554"/>
    </row>
    <row r="574" spans="1:15" ht="14.25" customHeight="1" x14ac:dyDescent="0.25">
      <c r="A574" s="557"/>
      <c r="B574" s="444"/>
      <c r="C574" s="444"/>
      <c r="D574" s="42">
        <v>2014</v>
      </c>
      <c r="E574" s="116">
        <f t="shared" si="75"/>
        <v>0</v>
      </c>
      <c r="F574" s="56">
        <v>0</v>
      </c>
      <c r="G574" s="56">
        <v>0</v>
      </c>
      <c r="H574" s="56">
        <v>0</v>
      </c>
      <c r="I574" s="56">
        <f>0.55416006-0.55416006</f>
        <v>0</v>
      </c>
      <c r="J574" s="56">
        <v>0</v>
      </c>
      <c r="K574" s="444"/>
      <c r="L574" s="444"/>
      <c r="M574" s="554"/>
    </row>
    <row r="575" spans="1:15" ht="14.25" customHeight="1" x14ac:dyDescent="0.25">
      <c r="A575" s="557"/>
      <c r="B575" s="444"/>
      <c r="C575" s="444"/>
      <c r="D575" s="42">
        <v>2015</v>
      </c>
      <c r="E575" s="116">
        <f t="shared" si="75"/>
        <v>1.1256710000000001</v>
      </c>
      <c r="F575" s="56">
        <v>0</v>
      </c>
      <c r="G575" s="56">
        <v>0</v>
      </c>
      <c r="H575" s="56">
        <v>0</v>
      </c>
      <c r="I575" s="56">
        <f>0.3+0.1249+1-0.299229</f>
        <v>1.1256710000000001</v>
      </c>
      <c r="J575" s="56">
        <v>0</v>
      </c>
      <c r="K575" s="444"/>
      <c r="L575" s="444"/>
      <c r="M575" s="554"/>
    </row>
    <row r="576" spans="1:15" ht="14.25" customHeight="1" x14ac:dyDescent="0.25">
      <c r="A576" s="557"/>
      <c r="B576" s="444"/>
      <c r="C576" s="444"/>
      <c r="D576" s="42">
        <v>2016</v>
      </c>
      <c r="E576" s="116">
        <f t="shared" si="75"/>
        <v>0</v>
      </c>
      <c r="F576" s="56">
        <v>0</v>
      </c>
      <c r="G576" s="56">
        <v>0</v>
      </c>
      <c r="H576" s="56">
        <v>0</v>
      </c>
      <c r="I576" s="56">
        <f>0.2-0.03-0.17</f>
        <v>0</v>
      </c>
      <c r="J576" s="56">
        <v>0</v>
      </c>
      <c r="K576" s="444"/>
      <c r="L576" s="444"/>
      <c r="M576" s="554"/>
    </row>
    <row r="577" spans="1:14" ht="14.25" customHeight="1" x14ac:dyDescent="0.25">
      <c r="A577" s="557"/>
      <c r="B577" s="444"/>
      <c r="C577" s="444"/>
      <c r="D577" s="42">
        <v>2017</v>
      </c>
      <c r="E577" s="116">
        <f t="shared" si="75"/>
        <v>0.19165300000000002</v>
      </c>
      <c r="F577" s="56">
        <v>0</v>
      </c>
      <c r="G577" s="56">
        <v>0</v>
      </c>
      <c r="H577" s="56">
        <v>0</v>
      </c>
      <c r="I577" s="56">
        <f>0.097+0.094653</f>
        <v>0.19165300000000002</v>
      </c>
      <c r="J577" s="56">
        <v>0</v>
      </c>
      <c r="K577" s="444"/>
      <c r="L577" s="444"/>
      <c r="M577" s="554"/>
      <c r="N577" s="273"/>
    </row>
    <row r="578" spans="1:14" ht="14.25" customHeight="1" x14ac:dyDescent="0.25">
      <c r="A578" s="557"/>
      <c r="B578" s="444"/>
      <c r="C578" s="444"/>
      <c r="D578" s="42">
        <v>2018</v>
      </c>
      <c r="E578" s="116">
        <f t="shared" si="75"/>
        <v>0.18395405000000001</v>
      </c>
      <c r="F578" s="56">
        <v>0</v>
      </c>
      <c r="G578" s="56">
        <v>0</v>
      </c>
      <c r="H578" s="56">
        <v>0</v>
      </c>
      <c r="I578" s="56">
        <f>0.2-0.00722-0.00882595</f>
        <v>0.18395405000000001</v>
      </c>
      <c r="J578" s="56">
        <v>0</v>
      </c>
      <c r="K578" s="444"/>
      <c r="L578" s="444"/>
      <c r="M578" s="554"/>
      <c r="N578" s="273"/>
    </row>
    <row r="579" spans="1:14" ht="14.25" customHeight="1" x14ac:dyDescent="0.25">
      <c r="A579" s="557"/>
      <c r="B579" s="444"/>
      <c r="C579" s="444"/>
      <c r="D579" s="42">
        <v>2019</v>
      </c>
      <c r="E579" s="116">
        <f t="shared" si="75"/>
        <v>0.37888100000000002</v>
      </c>
      <c r="F579" s="56">
        <v>0</v>
      </c>
      <c r="G579" s="56">
        <v>0</v>
      </c>
      <c r="H579" s="56">
        <v>0</v>
      </c>
      <c r="I579" s="56">
        <f>0.17352914+0.22647086-0.021119</f>
        <v>0.37888100000000002</v>
      </c>
      <c r="J579" s="56">
        <v>0</v>
      </c>
      <c r="K579" s="444"/>
      <c r="L579" s="444"/>
      <c r="M579" s="554"/>
      <c r="N579" s="274"/>
    </row>
    <row r="580" spans="1:14" ht="34.5" customHeight="1" x14ac:dyDescent="0.25">
      <c r="A580" s="557"/>
      <c r="B580" s="444"/>
      <c r="C580" s="444"/>
      <c r="D580" s="42">
        <v>2020</v>
      </c>
      <c r="E580" s="116">
        <f t="shared" si="75"/>
        <v>0.41615711</v>
      </c>
      <c r="F580" s="56">
        <v>0</v>
      </c>
      <c r="G580" s="56">
        <v>0</v>
      </c>
      <c r="H580" s="56">
        <v>0</v>
      </c>
      <c r="I580" s="56">
        <v>0.41615711</v>
      </c>
      <c r="J580" s="56">
        <v>0</v>
      </c>
      <c r="K580" s="444"/>
      <c r="L580" s="456"/>
      <c r="M580" s="558"/>
      <c r="N580" s="273"/>
    </row>
    <row r="581" spans="1:14" ht="26.45" customHeight="1" x14ac:dyDescent="0.25">
      <c r="A581" s="557"/>
      <c r="B581" s="444"/>
      <c r="C581" s="444"/>
      <c r="D581" s="42">
        <v>2021</v>
      </c>
      <c r="E581" s="116">
        <f t="shared" si="75"/>
        <v>0.12735550000000001</v>
      </c>
      <c r="F581" s="56">
        <v>0</v>
      </c>
      <c r="G581" s="56">
        <v>0</v>
      </c>
      <c r="H581" s="56">
        <v>0</v>
      </c>
      <c r="I581" s="56">
        <f>0.45270462+0.01914352-0.34449264</f>
        <v>0.12735550000000001</v>
      </c>
      <c r="J581" s="56">
        <v>0</v>
      </c>
      <c r="K581" s="444"/>
      <c r="L581" s="339"/>
      <c r="M581" s="355"/>
      <c r="N581" s="273"/>
    </row>
    <row r="582" spans="1:14" ht="22.9" customHeight="1" x14ac:dyDescent="0.25">
      <c r="A582" s="557"/>
      <c r="B582" s="444"/>
      <c r="C582" s="444"/>
      <c r="D582" s="42">
        <v>2022</v>
      </c>
      <c r="E582" s="116">
        <f t="shared" si="75"/>
        <v>0</v>
      </c>
      <c r="F582" s="56">
        <v>0</v>
      </c>
      <c r="G582" s="56">
        <v>0</v>
      </c>
      <c r="H582" s="56">
        <v>0</v>
      </c>
      <c r="I582" s="56">
        <v>0</v>
      </c>
      <c r="J582" s="56">
        <v>0</v>
      </c>
      <c r="K582" s="444"/>
      <c r="L582" s="339"/>
      <c r="M582" s="355"/>
      <c r="N582" s="273"/>
    </row>
    <row r="583" spans="1:14" ht="25.9" customHeight="1" x14ac:dyDescent="0.25">
      <c r="A583" s="557"/>
      <c r="B583" s="444"/>
      <c r="C583" s="444"/>
      <c r="D583" s="42">
        <v>2023</v>
      </c>
      <c r="E583" s="116">
        <f t="shared" si="75"/>
        <v>0</v>
      </c>
      <c r="F583" s="56">
        <v>0</v>
      </c>
      <c r="G583" s="56">
        <v>0</v>
      </c>
      <c r="H583" s="56">
        <v>0</v>
      </c>
      <c r="I583" s="56">
        <v>0</v>
      </c>
      <c r="J583" s="56">
        <v>0</v>
      </c>
      <c r="K583" s="444"/>
      <c r="L583" s="339"/>
      <c r="M583" s="355"/>
      <c r="N583" s="273"/>
    </row>
    <row r="584" spans="1:14" ht="25.9" customHeight="1" x14ac:dyDescent="0.25">
      <c r="A584" s="557"/>
      <c r="B584" s="444"/>
      <c r="C584" s="444"/>
      <c r="D584" s="42">
        <v>2024</v>
      </c>
      <c r="E584" s="116">
        <f t="shared" si="75"/>
        <v>0</v>
      </c>
      <c r="F584" s="56">
        <v>0</v>
      </c>
      <c r="G584" s="56">
        <v>0</v>
      </c>
      <c r="H584" s="56">
        <v>0</v>
      </c>
      <c r="I584" s="56">
        <v>0</v>
      </c>
      <c r="J584" s="56">
        <v>0</v>
      </c>
      <c r="K584" s="444"/>
      <c r="L584" s="339"/>
      <c r="M584" s="355"/>
      <c r="N584" s="273"/>
    </row>
    <row r="585" spans="1:14" ht="25.9" customHeight="1" x14ac:dyDescent="0.25">
      <c r="A585" s="557"/>
      <c r="B585" s="444"/>
      <c r="C585" s="444"/>
      <c r="D585" s="42">
        <v>2025</v>
      </c>
      <c r="E585" s="116">
        <f t="shared" si="75"/>
        <v>0</v>
      </c>
      <c r="F585" s="56">
        <v>0</v>
      </c>
      <c r="G585" s="56">
        <v>0</v>
      </c>
      <c r="H585" s="56">
        <v>0</v>
      </c>
      <c r="I585" s="56">
        <v>0</v>
      </c>
      <c r="J585" s="56">
        <v>0</v>
      </c>
      <c r="K585" s="444"/>
      <c r="L585" s="339"/>
      <c r="M585" s="355"/>
      <c r="N585" s="273"/>
    </row>
    <row r="586" spans="1:14" ht="25.9" customHeight="1" x14ac:dyDescent="0.25">
      <c r="A586" s="577"/>
      <c r="B586" s="456"/>
      <c r="C586" s="456"/>
      <c r="D586" s="42">
        <v>2026</v>
      </c>
      <c r="E586" s="116">
        <f t="shared" si="75"/>
        <v>0</v>
      </c>
      <c r="F586" s="56">
        <v>0</v>
      </c>
      <c r="G586" s="56">
        <v>0</v>
      </c>
      <c r="H586" s="56">
        <v>0</v>
      </c>
      <c r="I586" s="56">
        <v>0</v>
      </c>
      <c r="J586" s="56">
        <v>0</v>
      </c>
      <c r="K586" s="456"/>
      <c r="L586" s="339"/>
      <c r="M586" s="355"/>
      <c r="N586" s="273"/>
    </row>
    <row r="587" spans="1:14" s="294" customFormat="1" ht="29.25" customHeight="1" x14ac:dyDescent="0.2">
      <c r="A587" s="573" t="s">
        <v>11</v>
      </c>
      <c r="B587" s="474" t="s">
        <v>73</v>
      </c>
      <c r="C587" s="495" t="s">
        <v>53</v>
      </c>
      <c r="D587" s="42" t="s">
        <v>5</v>
      </c>
      <c r="E587" s="116">
        <f>SUM(E588:E603)</f>
        <v>0.35191800000000001</v>
      </c>
      <c r="F587" s="116">
        <f t="shared" ref="F587:J587" si="76">SUM(F588:F603)</f>
        <v>0</v>
      </c>
      <c r="G587" s="116">
        <f t="shared" si="76"/>
        <v>0.20541599999999999</v>
      </c>
      <c r="H587" s="116">
        <f t="shared" si="76"/>
        <v>1.0584E-2</v>
      </c>
      <c r="I587" s="116">
        <f t="shared" si="76"/>
        <v>0.13591800000000001</v>
      </c>
      <c r="J587" s="116">
        <f t="shared" si="76"/>
        <v>0</v>
      </c>
      <c r="K587" s="495">
        <v>2014</v>
      </c>
      <c r="L587" s="495" t="s">
        <v>32</v>
      </c>
      <c r="M587" s="576" t="s">
        <v>52</v>
      </c>
    </row>
    <row r="588" spans="1:14" s="294" customFormat="1" ht="20.25" customHeight="1" x14ac:dyDescent="0.2">
      <c r="A588" s="517"/>
      <c r="B588" s="454"/>
      <c r="C588" s="444"/>
      <c r="D588" s="42">
        <v>2011</v>
      </c>
      <c r="E588" s="116">
        <f>F588+G588+H588+I588+J588</f>
        <v>0</v>
      </c>
      <c r="F588" s="56">
        <v>0</v>
      </c>
      <c r="G588" s="56">
        <v>0</v>
      </c>
      <c r="H588" s="56">
        <v>0</v>
      </c>
      <c r="I588" s="56">
        <v>0</v>
      </c>
      <c r="J588" s="56">
        <v>0</v>
      </c>
      <c r="K588" s="444"/>
      <c r="L588" s="444"/>
      <c r="M588" s="520"/>
    </row>
    <row r="589" spans="1:14" s="294" customFormat="1" ht="16.5" customHeight="1" x14ac:dyDescent="0.2">
      <c r="A589" s="517"/>
      <c r="B589" s="454"/>
      <c r="C589" s="444"/>
      <c r="D589" s="42">
        <v>2012</v>
      </c>
      <c r="E589" s="116">
        <f t="shared" ref="E589:E603" si="77">F589+G589+H589+I589+J589</f>
        <v>0</v>
      </c>
      <c r="F589" s="56">
        <v>0</v>
      </c>
      <c r="G589" s="56">
        <v>0</v>
      </c>
      <c r="H589" s="56">
        <v>0</v>
      </c>
      <c r="I589" s="56">
        <v>0</v>
      </c>
      <c r="J589" s="56">
        <v>0</v>
      </c>
      <c r="K589" s="444"/>
      <c r="L589" s="444"/>
      <c r="M589" s="520"/>
    </row>
    <row r="590" spans="1:14" s="294" customFormat="1" ht="20.25" customHeight="1" x14ac:dyDescent="0.2">
      <c r="A590" s="517"/>
      <c r="B590" s="454"/>
      <c r="C590" s="444"/>
      <c r="D590" s="42">
        <v>2013</v>
      </c>
      <c r="E590" s="116">
        <f t="shared" si="77"/>
        <v>0</v>
      </c>
      <c r="F590" s="56">
        <v>0</v>
      </c>
      <c r="G590" s="56">
        <v>0</v>
      </c>
      <c r="H590" s="56">
        <v>0</v>
      </c>
      <c r="I590" s="56">
        <v>0</v>
      </c>
      <c r="J590" s="56">
        <v>0</v>
      </c>
      <c r="K590" s="444"/>
      <c r="L590" s="444"/>
      <c r="M590" s="520"/>
    </row>
    <row r="591" spans="1:14" s="294" customFormat="1" ht="15.75" customHeight="1" x14ac:dyDescent="0.2">
      <c r="A591" s="517"/>
      <c r="B591" s="454"/>
      <c r="C591" s="444"/>
      <c r="D591" s="42">
        <v>2014</v>
      </c>
      <c r="E591" s="116">
        <f t="shared" si="77"/>
        <v>0.35191800000000001</v>
      </c>
      <c r="F591" s="56">
        <v>0</v>
      </c>
      <c r="G591" s="56">
        <f>205.416/1000</f>
        <v>0.20541599999999999</v>
      </c>
      <c r="H591" s="56">
        <f>10.584/1000</f>
        <v>1.0584E-2</v>
      </c>
      <c r="I591" s="56">
        <f>0.135918</f>
        <v>0.13591800000000001</v>
      </c>
      <c r="J591" s="56">
        <v>0</v>
      </c>
      <c r="K591" s="444"/>
      <c r="L591" s="444"/>
      <c r="M591" s="520"/>
    </row>
    <row r="592" spans="1:14" s="294" customFormat="1" ht="20.25" customHeight="1" x14ac:dyDescent="0.2">
      <c r="A592" s="517"/>
      <c r="B592" s="454"/>
      <c r="C592" s="444"/>
      <c r="D592" s="42">
        <v>2015</v>
      </c>
      <c r="E592" s="116">
        <f t="shared" si="77"/>
        <v>0</v>
      </c>
      <c r="F592" s="56">
        <v>0</v>
      </c>
      <c r="G592" s="56">
        <v>0</v>
      </c>
      <c r="H592" s="56">
        <v>0</v>
      </c>
      <c r="I592" s="56">
        <v>0</v>
      </c>
      <c r="J592" s="56">
        <v>0</v>
      </c>
      <c r="K592" s="444"/>
      <c r="L592" s="444"/>
      <c r="M592" s="520"/>
    </row>
    <row r="593" spans="1:13" s="294" customFormat="1" ht="28.5" customHeight="1" x14ac:dyDescent="0.2">
      <c r="A593" s="517"/>
      <c r="B593" s="454"/>
      <c r="C593" s="444"/>
      <c r="D593" s="42">
        <v>2016</v>
      </c>
      <c r="E593" s="116">
        <f t="shared" si="77"/>
        <v>0</v>
      </c>
      <c r="F593" s="56">
        <v>0</v>
      </c>
      <c r="G593" s="56">
        <v>0</v>
      </c>
      <c r="H593" s="56">
        <v>0</v>
      </c>
      <c r="I593" s="56">
        <v>0</v>
      </c>
      <c r="J593" s="56">
        <v>0</v>
      </c>
      <c r="K593" s="444"/>
      <c r="L593" s="444"/>
      <c r="M593" s="520"/>
    </row>
    <row r="594" spans="1:13" s="294" customFormat="1" ht="28.5" customHeight="1" x14ac:dyDescent="0.2">
      <c r="A594" s="517"/>
      <c r="B594" s="454"/>
      <c r="C594" s="444"/>
      <c r="D594" s="42">
        <v>2017</v>
      </c>
      <c r="E594" s="116">
        <f t="shared" si="77"/>
        <v>0</v>
      </c>
      <c r="F594" s="56">
        <v>0</v>
      </c>
      <c r="G594" s="56">
        <v>0</v>
      </c>
      <c r="H594" s="56">
        <v>0</v>
      </c>
      <c r="I594" s="56">
        <v>0</v>
      </c>
      <c r="J594" s="56">
        <v>0</v>
      </c>
      <c r="K594" s="444"/>
      <c r="L594" s="444"/>
      <c r="M594" s="520"/>
    </row>
    <row r="595" spans="1:13" s="294" customFormat="1" ht="28.5" customHeight="1" x14ac:dyDescent="0.2">
      <c r="A595" s="517"/>
      <c r="B595" s="454"/>
      <c r="C595" s="444"/>
      <c r="D595" s="42">
        <v>2018</v>
      </c>
      <c r="E595" s="116">
        <f t="shared" si="77"/>
        <v>0</v>
      </c>
      <c r="F595" s="56">
        <v>0</v>
      </c>
      <c r="G595" s="56">
        <v>0</v>
      </c>
      <c r="H595" s="56">
        <v>0</v>
      </c>
      <c r="I595" s="56">
        <v>0</v>
      </c>
      <c r="J595" s="56">
        <v>0</v>
      </c>
      <c r="K595" s="444"/>
      <c r="L595" s="444"/>
      <c r="M595" s="520"/>
    </row>
    <row r="596" spans="1:13" s="294" customFormat="1" ht="28.5" customHeight="1" x14ac:dyDescent="0.2">
      <c r="A596" s="517"/>
      <c r="B596" s="454"/>
      <c r="C596" s="444"/>
      <c r="D596" s="42">
        <v>2019</v>
      </c>
      <c r="E596" s="116">
        <f t="shared" si="77"/>
        <v>0</v>
      </c>
      <c r="F596" s="56">
        <v>0</v>
      </c>
      <c r="G596" s="56">
        <v>0</v>
      </c>
      <c r="H596" s="56">
        <v>0</v>
      </c>
      <c r="I596" s="56">
        <v>0</v>
      </c>
      <c r="J596" s="56">
        <v>0</v>
      </c>
      <c r="K596" s="444"/>
      <c r="L596" s="444"/>
      <c r="M596" s="520"/>
    </row>
    <row r="597" spans="1:13" s="294" customFormat="1" ht="28.5" customHeight="1" thickBot="1" x14ac:dyDescent="0.25">
      <c r="A597" s="517"/>
      <c r="B597" s="454"/>
      <c r="C597" s="444"/>
      <c r="D597" s="42">
        <v>2020</v>
      </c>
      <c r="E597" s="116">
        <f t="shared" si="77"/>
        <v>0</v>
      </c>
      <c r="F597" s="56">
        <v>0</v>
      </c>
      <c r="G597" s="56">
        <v>0</v>
      </c>
      <c r="H597" s="56">
        <v>0</v>
      </c>
      <c r="I597" s="56">
        <v>0</v>
      </c>
      <c r="J597" s="56">
        <v>0</v>
      </c>
      <c r="K597" s="444"/>
      <c r="L597" s="445"/>
      <c r="M597" s="521"/>
    </row>
    <row r="598" spans="1:13" s="294" customFormat="1" ht="28.5" customHeight="1" x14ac:dyDescent="0.2">
      <c r="A598" s="517"/>
      <c r="B598" s="454"/>
      <c r="C598" s="444"/>
      <c r="D598" s="42">
        <v>2021</v>
      </c>
      <c r="E598" s="116">
        <f t="shared" si="77"/>
        <v>0</v>
      </c>
      <c r="F598" s="56">
        <v>0</v>
      </c>
      <c r="G598" s="56">
        <v>0</v>
      </c>
      <c r="H598" s="56">
        <v>0</v>
      </c>
      <c r="I598" s="56">
        <v>0</v>
      </c>
      <c r="J598" s="56">
        <v>0</v>
      </c>
      <c r="K598" s="444"/>
      <c r="L598" s="340"/>
      <c r="M598" s="344"/>
    </row>
    <row r="599" spans="1:13" s="294" customFormat="1" ht="28.5" customHeight="1" x14ac:dyDescent="0.2">
      <c r="A599" s="517"/>
      <c r="B599" s="454"/>
      <c r="C599" s="444"/>
      <c r="D599" s="42">
        <v>2022</v>
      </c>
      <c r="E599" s="116">
        <f t="shared" si="77"/>
        <v>0</v>
      </c>
      <c r="F599" s="56">
        <v>0</v>
      </c>
      <c r="G599" s="56">
        <v>0</v>
      </c>
      <c r="H599" s="56">
        <v>0</v>
      </c>
      <c r="I599" s="56">
        <v>0</v>
      </c>
      <c r="J599" s="56">
        <v>0</v>
      </c>
      <c r="K599" s="444"/>
      <c r="L599" s="340"/>
      <c r="M599" s="344"/>
    </row>
    <row r="600" spans="1:13" s="294" customFormat="1" ht="28.5" customHeight="1" x14ac:dyDescent="0.2">
      <c r="A600" s="517"/>
      <c r="B600" s="454"/>
      <c r="C600" s="444"/>
      <c r="D600" s="42">
        <v>2023</v>
      </c>
      <c r="E600" s="116">
        <f t="shared" si="77"/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444"/>
      <c r="L600" s="340"/>
      <c r="M600" s="344"/>
    </row>
    <row r="601" spans="1:13" s="294" customFormat="1" ht="28.5" customHeight="1" x14ac:dyDescent="0.2">
      <c r="A601" s="517"/>
      <c r="B601" s="454"/>
      <c r="C601" s="444"/>
      <c r="D601" s="42">
        <v>2024</v>
      </c>
      <c r="E601" s="116">
        <f t="shared" si="77"/>
        <v>0</v>
      </c>
      <c r="F601" s="56">
        <v>0</v>
      </c>
      <c r="G601" s="56">
        <v>0</v>
      </c>
      <c r="H601" s="56">
        <v>0</v>
      </c>
      <c r="I601" s="56">
        <v>0</v>
      </c>
      <c r="J601" s="56">
        <v>0</v>
      </c>
      <c r="K601" s="444"/>
      <c r="L601" s="340"/>
      <c r="M601" s="344"/>
    </row>
    <row r="602" spans="1:13" s="294" customFormat="1" ht="28.5" customHeight="1" x14ac:dyDescent="0.2">
      <c r="A602" s="517"/>
      <c r="B602" s="454"/>
      <c r="C602" s="444"/>
      <c r="D602" s="42">
        <v>2025</v>
      </c>
      <c r="E602" s="116">
        <f t="shared" si="77"/>
        <v>0</v>
      </c>
      <c r="F602" s="56">
        <v>0</v>
      </c>
      <c r="G602" s="56">
        <v>0</v>
      </c>
      <c r="H602" s="56">
        <v>0</v>
      </c>
      <c r="I602" s="56">
        <v>0</v>
      </c>
      <c r="J602" s="56">
        <v>0</v>
      </c>
      <c r="K602" s="444"/>
      <c r="L602" s="340"/>
      <c r="M602" s="344"/>
    </row>
    <row r="603" spans="1:13" s="294" customFormat="1" ht="28.5" customHeight="1" thickBot="1" x14ac:dyDescent="0.25">
      <c r="A603" s="518"/>
      <c r="B603" s="462"/>
      <c r="C603" s="456"/>
      <c r="D603" s="42">
        <v>2026</v>
      </c>
      <c r="E603" s="116">
        <f t="shared" si="77"/>
        <v>0</v>
      </c>
      <c r="F603" s="56">
        <v>0</v>
      </c>
      <c r="G603" s="56">
        <v>0</v>
      </c>
      <c r="H603" s="56">
        <v>0</v>
      </c>
      <c r="I603" s="56">
        <v>0</v>
      </c>
      <c r="J603" s="56">
        <v>0</v>
      </c>
      <c r="K603" s="445"/>
      <c r="L603" s="340"/>
      <c r="M603" s="344"/>
    </row>
    <row r="604" spans="1:13" s="294" customFormat="1" ht="28.5" customHeight="1" x14ac:dyDescent="0.2">
      <c r="A604" s="516" t="s">
        <v>12</v>
      </c>
      <c r="B604" s="453" t="s">
        <v>76</v>
      </c>
      <c r="C604" s="495" t="s">
        <v>53</v>
      </c>
      <c r="D604" s="42" t="s">
        <v>5</v>
      </c>
      <c r="E604" s="116">
        <f>SUM(E605:E620)</f>
        <v>0.55024099999999998</v>
      </c>
      <c r="F604" s="116">
        <f t="shared" ref="F604:J604" si="78">SUM(F605:F620)</f>
        <v>0</v>
      </c>
      <c r="G604" s="116">
        <f t="shared" si="78"/>
        <v>0.52270894999999995</v>
      </c>
      <c r="H604" s="116">
        <f t="shared" si="78"/>
        <v>0</v>
      </c>
      <c r="I604" s="116">
        <f t="shared" si="78"/>
        <v>2.7532049999999999E-2</v>
      </c>
      <c r="J604" s="116">
        <f t="shared" si="78"/>
        <v>0</v>
      </c>
      <c r="K604" s="443">
        <v>2015</v>
      </c>
      <c r="L604" s="340"/>
      <c r="M604" s="344"/>
    </row>
    <row r="605" spans="1:13" s="294" customFormat="1" ht="28.5" customHeight="1" x14ac:dyDescent="0.2">
      <c r="A605" s="517"/>
      <c r="B605" s="454"/>
      <c r="C605" s="444"/>
      <c r="D605" s="42">
        <v>2011</v>
      </c>
      <c r="E605" s="116">
        <f>F605+G605+H605+I605+J605</f>
        <v>0</v>
      </c>
      <c r="F605" s="56">
        <v>0</v>
      </c>
      <c r="G605" s="56">
        <v>0</v>
      </c>
      <c r="H605" s="56">
        <v>0</v>
      </c>
      <c r="I605" s="56">
        <v>0</v>
      </c>
      <c r="J605" s="56">
        <v>0</v>
      </c>
      <c r="K605" s="444"/>
      <c r="L605" s="340"/>
      <c r="M605" s="344"/>
    </row>
    <row r="606" spans="1:13" s="294" customFormat="1" ht="28.5" customHeight="1" x14ac:dyDescent="0.2">
      <c r="A606" s="517"/>
      <c r="B606" s="454"/>
      <c r="C606" s="444"/>
      <c r="D606" s="42">
        <v>2012</v>
      </c>
      <c r="E606" s="116">
        <f t="shared" ref="E606:E620" si="79">F606+G606+H606+I606+J606</f>
        <v>0</v>
      </c>
      <c r="F606" s="56">
        <v>0</v>
      </c>
      <c r="G606" s="56">
        <v>0</v>
      </c>
      <c r="H606" s="56">
        <v>0</v>
      </c>
      <c r="I606" s="56">
        <v>0</v>
      </c>
      <c r="J606" s="56">
        <v>0</v>
      </c>
      <c r="K606" s="444"/>
      <c r="L606" s="340"/>
      <c r="M606" s="344"/>
    </row>
    <row r="607" spans="1:13" s="294" customFormat="1" ht="28.5" customHeight="1" x14ac:dyDescent="0.2">
      <c r="A607" s="517"/>
      <c r="B607" s="454"/>
      <c r="C607" s="444"/>
      <c r="D607" s="42">
        <v>2013</v>
      </c>
      <c r="E607" s="116">
        <f t="shared" si="79"/>
        <v>0</v>
      </c>
      <c r="F607" s="56">
        <v>0</v>
      </c>
      <c r="G607" s="56">
        <v>0</v>
      </c>
      <c r="H607" s="56">
        <v>0</v>
      </c>
      <c r="I607" s="56">
        <v>0</v>
      </c>
      <c r="J607" s="56">
        <v>0</v>
      </c>
      <c r="K607" s="444"/>
      <c r="L607" s="340"/>
      <c r="M607" s="344"/>
    </row>
    <row r="608" spans="1:13" s="294" customFormat="1" ht="28.5" customHeight="1" x14ac:dyDescent="0.2">
      <c r="A608" s="517"/>
      <c r="B608" s="454"/>
      <c r="C608" s="444"/>
      <c r="D608" s="42">
        <v>2014</v>
      </c>
      <c r="E608" s="116">
        <f t="shared" si="79"/>
        <v>0</v>
      </c>
      <c r="F608" s="56">
        <v>0</v>
      </c>
      <c r="G608" s="56">
        <v>0</v>
      </c>
      <c r="H608" s="56">
        <v>0</v>
      </c>
      <c r="I608" s="56">
        <v>0</v>
      </c>
      <c r="J608" s="56">
        <v>0</v>
      </c>
      <c r="K608" s="444"/>
      <c r="L608" s="340"/>
      <c r="M608" s="344"/>
    </row>
    <row r="609" spans="1:14" s="294" customFormat="1" ht="28.5" customHeight="1" x14ac:dyDescent="0.2">
      <c r="A609" s="517"/>
      <c r="B609" s="454"/>
      <c r="C609" s="444"/>
      <c r="D609" s="42">
        <v>2015</v>
      </c>
      <c r="E609" s="116">
        <f t="shared" si="79"/>
        <v>0.55024099999999998</v>
      </c>
      <c r="F609" s="56">
        <v>0</v>
      </c>
      <c r="G609" s="56">
        <v>0.52270894999999995</v>
      </c>
      <c r="H609" s="56">
        <v>0</v>
      </c>
      <c r="I609" s="56">
        <v>2.7532049999999999E-2</v>
      </c>
      <c r="J609" s="56">
        <v>0</v>
      </c>
      <c r="K609" s="444"/>
      <c r="L609" s="340"/>
      <c r="M609" s="344"/>
      <c r="N609" s="284"/>
    </row>
    <row r="610" spans="1:14" s="294" customFormat="1" ht="28.5" customHeight="1" x14ac:dyDescent="0.2">
      <c r="A610" s="517"/>
      <c r="B610" s="454"/>
      <c r="C610" s="444"/>
      <c r="D610" s="42">
        <v>2016</v>
      </c>
      <c r="E610" s="116">
        <f t="shared" si="79"/>
        <v>0</v>
      </c>
      <c r="F610" s="56">
        <v>0</v>
      </c>
      <c r="G610" s="56">
        <v>0</v>
      </c>
      <c r="H610" s="56">
        <v>0</v>
      </c>
      <c r="I610" s="56">
        <v>0</v>
      </c>
      <c r="J610" s="56">
        <v>0</v>
      </c>
      <c r="K610" s="444"/>
      <c r="L610" s="340"/>
      <c r="M610" s="344"/>
    </row>
    <row r="611" spans="1:14" s="294" customFormat="1" ht="28.5" customHeight="1" x14ac:dyDescent="0.2">
      <c r="A611" s="517"/>
      <c r="B611" s="454"/>
      <c r="C611" s="444"/>
      <c r="D611" s="42">
        <v>2017</v>
      </c>
      <c r="E611" s="116">
        <f t="shared" si="79"/>
        <v>0</v>
      </c>
      <c r="F611" s="56">
        <v>0</v>
      </c>
      <c r="G611" s="56">
        <v>0</v>
      </c>
      <c r="H611" s="56">
        <v>0</v>
      </c>
      <c r="I611" s="56">
        <v>0</v>
      </c>
      <c r="J611" s="56">
        <v>0</v>
      </c>
      <c r="K611" s="444"/>
      <c r="L611" s="340"/>
      <c r="M611" s="344"/>
    </row>
    <row r="612" spans="1:14" s="294" customFormat="1" ht="28.5" customHeight="1" x14ac:dyDescent="0.2">
      <c r="A612" s="517"/>
      <c r="B612" s="454"/>
      <c r="C612" s="444"/>
      <c r="D612" s="42">
        <v>2018</v>
      </c>
      <c r="E612" s="116">
        <f t="shared" si="79"/>
        <v>0</v>
      </c>
      <c r="F612" s="56">
        <v>0</v>
      </c>
      <c r="G612" s="56">
        <v>0</v>
      </c>
      <c r="H612" s="56">
        <v>0</v>
      </c>
      <c r="I612" s="56">
        <v>0</v>
      </c>
      <c r="J612" s="56">
        <v>0</v>
      </c>
      <c r="K612" s="444"/>
      <c r="L612" s="340"/>
      <c r="M612" s="344"/>
    </row>
    <row r="613" spans="1:14" s="294" customFormat="1" ht="28.5" customHeight="1" x14ac:dyDescent="0.2">
      <c r="A613" s="517"/>
      <c r="B613" s="454"/>
      <c r="C613" s="444"/>
      <c r="D613" s="42">
        <v>2019</v>
      </c>
      <c r="E613" s="116">
        <f t="shared" si="79"/>
        <v>0</v>
      </c>
      <c r="F613" s="56">
        <v>0</v>
      </c>
      <c r="G613" s="56">
        <v>0</v>
      </c>
      <c r="H613" s="56">
        <v>0</v>
      </c>
      <c r="I613" s="56">
        <v>0</v>
      </c>
      <c r="J613" s="56">
        <v>0</v>
      </c>
      <c r="K613" s="444"/>
      <c r="L613" s="340"/>
      <c r="M613" s="344"/>
    </row>
    <row r="614" spans="1:14" s="294" customFormat="1" ht="28.5" customHeight="1" x14ac:dyDescent="0.2">
      <c r="A614" s="517"/>
      <c r="B614" s="454"/>
      <c r="C614" s="444"/>
      <c r="D614" s="42">
        <v>2020</v>
      </c>
      <c r="E614" s="116">
        <f t="shared" si="79"/>
        <v>0</v>
      </c>
      <c r="F614" s="56">
        <v>0</v>
      </c>
      <c r="G614" s="56">
        <v>0</v>
      </c>
      <c r="H614" s="56">
        <v>0</v>
      </c>
      <c r="I614" s="56">
        <v>0</v>
      </c>
      <c r="J614" s="56">
        <v>0</v>
      </c>
      <c r="K614" s="444"/>
      <c r="L614" s="340"/>
      <c r="M614" s="344"/>
    </row>
    <row r="615" spans="1:14" s="294" customFormat="1" ht="28.5" customHeight="1" x14ac:dyDescent="0.2">
      <c r="A615" s="517"/>
      <c r="B615" s="454"/>
      <c r="C615" s="444"/>
      <c r="D615" s="42">
        <v>2021</v>
      </c>
      <c r="E615" s="116">
        <f t="shared" si="79"/>
        <v>0</v>
      </c>
      <c r="F615" s="56">
        <v>0</v>
      </c>
      <c r="G615" s="56">
        <v>0</v>
      </c>
      <c r="H615" s="56">
        <v>0</v>
      </c>
      <c r="I615" s="56">
        <v>0</v>
      </c>
      <c r="J615" s="56">
        <v>0</v>
      </c>
      <c r="K615" s="444"/>
      <c r="L615" s="340"/>
      <c r="M615" s="344"/>
    </row>
    <row r="616" spans="1:14" s="294" customFormat="1" ht="28.5" customHeight="1" x14ac:dyDescent="0.2">
      <c r="A616" s="517"/>
      <c r="B616" s="454"/>
      <c r="C616" s="444"/>
      <c r="D616" s="42">
        <v>2022</v>
      </c>
      <c r="E616" s="116">
        <f t="shared" si="79"/>
        <v>0</v>
      </c>
      <c r="F616" s="56">
        <v>0</v>
      </c>
      <c r="G616" s="56">
        <v>0</v>
      </c>
      <c r="H616" s="56">
        <v>0</v>
      </c>
      <c r="I616" s="56">
        <v>0</v>
      </c>
      <c r="J616" s="56">
        <v>0</v>
      </c>
      <c r="K616" s="444"/>
      <c r="L616" s="340"/>
      <c r="M616" s="344"/>
    </row>
    <row r="617" spans="1:14" s="294" customFormat="1" ht="28.5" customHeight="1" x14ac:dyDescent="0.2">
      <c r="A617" s="517"/>
      <c r="B617" s="454"/>
      <c r="C617" s="444"/>
      <c r="D617" s="42">
        <v>2023</v>
      </c>
      <c r="E617" s="116">
        <f t="shared" si="79"/>
        <v>0</v>
      </c>
      <c r="F617" s="56">
        <v>0</v>
      </c>
      <c r="G617" s="56">
        <v>0</v>
      </c>
      <c r="H617" s="56">
        <v>0</v>
      </c>
      <c r="I617" s="56">
        <v>0</v>
      </c>
      <c r="J617" s="56">
        <v>0</v>
      </c>
      <c r="K617" s="444"/>
      <c r="L617" s="340"/>
      <c r="M617" s="344"/>
    </row>
    <row r="618" spans="1:14" s="294" customFormat="1" ht="28.5" customHeight="1" x14ac:dyDescent="0.2">
      <c r="A618" s="517"/>
      <c r="B618" s="454"/>
      <c r="C618" s="444"/>
      <c r="D618" s="42">
        <v>2024</v>
      </c>
      <c r="E618" s="116">
        <f t="shared" si="79"/>
        <v>0</v>
      </c>
      <c r="F618" s="56">
        <v>0</v>
      </c>
      <c r="G618" s="56">
        <v>0</v>
      </c>
      <c r="H618" s="56">
        <v>0</v>
      </c>
      <c r="I618" s="56">
        <v>0</v>
      </c>
      <c r="J618" s="56">
        <v>0</v>
      </c>
      <c r="K618" s="444"/>
      <c r="L618" s="340"/>
      <c r="M618" s="344"/>
    </row>
    <row r="619" spans="1:14" s="294" customFormat="1" ht="28.5" customHeight="1" x14ac:dyDescent="0.2">
      <c r="A619" s="517"/>
      <c r="B619" s="454"/>
      <c r="C619" s="444"/>
      <c r="D619" s="42">
        <v>2025</v>
      </c>
      <c r="E619" s="116">
        <f t="shared" si="79"/>
        <v>0</v>
      </c>
      <c r="F619" s="56">
        <v>0</v>
      </c>
      <c r="G619" s="56">
        <v>0</v>
      </c>
      <c r="H619" s="56">
        <v>0</v>
      </c>
      <c r="I619" s="56">
        <v>0</v>
      </c>
      <c r="J619" s="56">
        <v>0</v>
      </c>
      <c r="K619" s="444"/>
      <c r="L619" s="340"/>
      <c r="M619" s="344"/>
    </row>
    <row r="620" spans="1:14" s="294" customFormat="1" ht="28.5" customHeight="1" thickBot="1" x14ac:dyDescent="0.25">
      <c r="A620" s="518"/>
      <c r="B620" s="462"/>
      <c r="C620" s="456"/>
      <c r="D620" s="42">
        <v>2026</v>
      </c>
      <c r="E620" s="116">
        <f t="shared" si="79"/>
        <v>0</v>
      </c>
      <c r="F620" s="56">
        <v>0</v>
      </c>
      <c r="G620" s="56">
        <v>0</v>
      </c>
      <c r="H620" s="56">
        <v>0</v>
      </c>
      <c r="I620" s="56">
        <v>0</v>
      </c>
      <c r="J620" s="56">
        <v>0</v>
      </c>
      <c r="K620" s="456"/>
      <c r="L620" s="340"/>
      <c r="M620" s="344"/>
    </row>
    <row r="621" spans="1:14" s="294" customFormat="1" ht="33.75" customHeight="1" x14ac:dyDescent="0.2">
      <c r="A621" s="516" t="s">
        <v>78</v>
      </c>
      <c r="B621" s="453" t="s">
        <v>145</v>
      </c>
      <c r="C621" s="495"/>
      <c r="D621" s="42" t="s">
        <v>5</v>
      </c>
      <c r="E621" s="116">
        <f>SUM(E622:E637)</f>
        <v>2.09402781</v>
      </c>
      <c r="F621" s="116">
        <f t="shared" ref="F621:J621" si="80">SUM(F622:F637)</f>
        <v>0</v>
      </c>
      <c r="G621" s="116">
        <f t="shared" si="80"/>
        <v>2.09402781</v>
      </c>
      <c r="H621" s="116">
        <f t="shared" si="80"/>
        <v>0</v>
      </c>
      <c r="I621" s="116">
        <f t="shared" si="80"/>
        <v>0</v>
      </c>
      <c r="J621" s="116">
        <f t="shared" si="80"/>
        <v>0</v>
      </c>
      <c r="K621" s="495">
        <v>2019</v>
      </c>
      <c r="L621" s="340"/>
      <c r="M621" s="344"/>
    </row>
    <row r="622" spans="1:14" s="294" customFormat="1" ht="28.5" customHeight="1" x14ac:dyDescent="0.2">
      <c r="A622" s="517"/>
      <c r="B622" s="454"/>
      <c r="C622" s="444"/>
      <c r="D622" s="42">
        <v>2011</v>
      </c>
      <c r="E622" s="116">
        <f>F622+G622+H622+I622+J622</f>
        <v>0</v>
      </c>
      <c r="F622" s="56">
        <v>0</v>
      </c>
      <c r="G622" s="56">
        <v>0</v>
      </c>
      <c r="H622" s="56">
        <v>0</v>
      </c>
      <c r="I622" s="56">
        <v>0</v>
      </c>
      <c r="J622" s="56">
        <v>0</v>
      </c>
      <c r="K622" s="444"/>
      <c r="L622" s="340"/>
      <c r="M622" s="344"/>
    </row>
    <row r="623" spans="1:14" s="294" customFormat="1" ht="28.5" customHeight="1" x14ac:dyDescent="0.2">
      <c r="A623" s="517"/>
      <c r="B623" s="454"/>
      <c r="C623" s="444"/>
      <c r="D623" s="42">
        <v>2012</v>
      </c>
      <c r="E623" s="116">
        <f t="shared" ref="E623:E637" si="81">F623+G623+H623+I623+J623</f>
        <v>0</v>
      </c>
      <c r="F623" s="56">
        <v>0</v>
      </c>
      <c r="G623" s="56">
        <v>0</v>
      </c>
      <c r="H623" s="56">
        <v>0</v>
      </c>
      <c r="I623" s="56">
        <v>0</v>
      </c>
      <c r="J623" s="56">
        <v>0</v>
      </c>
      <c r="K623" s="444"/>
      <c r="L623" s="340"/>
      <c r="M623" s="344"/>
    </row>
    <row r="624" spans="1:14" s="294" customFormat="1" ht="28.5" customHeight="1" x14ac:dyDescent="0.2">
      <c r="A624" s="517"/>
      <c r="B624" s="454"/>
      <c r="C624" s="444"/>
      <c r="D624" s="42">
        <v>2013</v>
      </c>
      <c r="E624" s="116">
        <f t="shared" si="81"/>
        <v>0</v>
      </c>
      <c r="F624" s="56">
        <v>0</v>
      </c>
      <c r="G624" s="56">
        <v>0</v>
      </c>
      <c r="H624" s="56">
        <v>0</v>
      </c>
      <c r="I624" s="56">
        <v>0</v>
      </c>
      <c r="J624" s="56">
        <v>0</v>
      </c>
      <c r="K624" s="444"/>
      <c r="L624" s="340"/>
      <c r="M624" s="344"/>
    </row>
    <row r="625" spans="1:14" s="294" customFormat="1" ht="28.5" customHeight="1" x14ac:dyDescent="0.2">
      <c r="A625" s="517"/>
      <c r="B625" s="454"/>
      <c r="C625" s="444"/>
      <c r="D625" s="42">
        <v>2014</v>
      </c>
      <c r="E625" s="116">
        <f t="shared" si="81"/>
        <v>0</v>
      </c>
      <c r="F625" s="56">
        <v>0</v>
      </c>
      <c r="G625" s="56">
        <v>0</v>
      </c>
      <c r="H625" s="56">
        <v>0</v>
      </c>
      <c r="I625" s="56">
        <v>0</v>
      </c>
      <c r="J625" s="56">
        <v>0</v>
      </c>
      <c r="K625" s="444"/>
      <c r="L625" s="340"/>
      <c r="M625" s="344"/>
    </row>
    <row r="626" spans="1:14" s="294" customFormat="1" ht="28.5" customHeight="1" x14ac:dyDescent="0.2">
      <c r="A626" s="517"/>
      <c r="B626" s="454"/>
      <c r="C626" s="444"/>
      <c r="D626" s="42">
        <v>2015</v>
      </c>
      <c r="E626" s="116">
        <f t="shared" si="81"/>
        <v>0</v>
      </c>
      <c r="F626" s="56">
        <v>0</v>
      </c>
      <c r="G626" s="56">
        <v>0</v>
      </c>
      <c r="H626" s="56">
        <v>0</v>
      </c>
      <c r="I626" s="56">
        <v>0</v>
      </c>
      <c r="J626" s="56">
        <v>0</v>
      </c>
      <c r="K626" s="444"/>
      <c r="L626" s="340"/>
      <c r="M626" s="344"/>
    </row>
    <row r="627" spans="1:14" s="294" customFormat="1" ht="28.5" customHeight="1" x14ac:dyDescent="0.2">
      <c r="A627" s="517"/>
      <c r="B627" s="454"/>
      <c r="C627" s="444"/>
      <c r="D627" s="42">
        <v>2016</v>
      </c>
      <c r="E627" s="116">
        <f t="shared" si="81"/>
        <v>0</v>
      </c>
      <c r="F627" s="56">
        <v>0</v>
      </c>
      <c r="G627" s="56">
        <v>0</v>
      </c>
      <c r="H627" s="56">
        <v>0</v>
      </c>
      <c r="I627" s="56">
        <v>0</v>
      </c>
      <c r="J627" s="56">
        <v>0</v>
      </c>
      <c r="K627" s="444"/>
      <c r="L627" s="340"/>
      <c r="M627" s="344"/>
    </row>
    <row r="628" spans="1:14" s="294" customFormat="1" ht="28.5" customHeight="1" x14ac:dyDescent="0.2">
      <c r="A628" s="517"/>
      <c r="B628" s="454"/>
      <c r="C628" s="444"/>
      <c r="D628" s="42">
        <v>2017</v>
      </c>
      <c r="E628" s="116">
        <f t="shared" si="81"/>
        <v>0</v>
      </c>
      <c r="F628" s="56">
        <v>0</v>
      </c>
      <c r="G628" s="56">
        <v>0</v>
      </c>
      <c r="H628" s="56">
        <v>0</v>
      </c>
      <c r="I628" s="56">
        <v>0</v>
      </c>
      <c r="J628" s="56">
        <v>0</v>
      </c>
      <c r="K628" s="444"/>
      <c r="L628" s="340"/>
      <c r="M628" s="344"/>
    </row>
    <row r="629" spans="1:14" s="294" customFormat="1" ht="28.5" customHeight="1" x14ac:dyDescent="0.2">
      <c r="A629" s="517"/>
      <c r="B629" s="454"/>
      <c r="C629" s="444"/>
      <c r="D629" s="42">
        <v>2018</v>
      </c>
      <c r="E629" s="116">
        <f t="shared" si="81"/>
        <v>0</v>
      </c>
      <c r="F629" s="56">
        <v>0</v>
      </c>
      <c r="G629" s="56">
        <v>0</v>
      </c>
      <c r="H629" s="56">
        <v>0</v>
      </c>
      <c r="I629" s="56">
        <v>0</v>
      </c>
      <c r="J629" s="56">
        <v>0</v>
      </c>
      <c r="K629" s="444"/>
      <c r="L629" s="340"/>
      <c r="M629" s="344"/>
    </row>
    <row r="630" spans="1:14" s="294" customFormat="1" ht="28.5" customHeight="1" x14ac:dyDescent="0.2">
      <c r="A630" s="517"/>
      <c r="B630" s="454"/>
      <c r="C630" s="444"/>
      <c r="D630" s="42">
        <v>2019</v>
      </c>
      <c r="E630" s="116">
        <f t="shared" si="81"/>
        <v>2.09402781</v>
      </c>
      <c r="F630" s="56">
        <v>0</v>
      </c>
      <c r="G630" s="56">
        <f>1.98902781+0.105</f>
        <v>2.09402781</v>
      </c>
      <c r="H630" s="56">
        <v>0</v>
      </c>
      <c r="I630" s="56">
        <v>0</v>
      </c>
      <c r="J630" s="56">
        <v>0</v>
      </c>
      <c r="K630" s="444"/>
      <c r="L630" s="340"/>
      <c r="M630" s="344"/>
      <c r="N630" s="284"/>
    </row>
    <row r="631" spans="1:14" s="294" customFormat="1" ht="28.5" customHeight="1" x14ac:dyDescent="0.2">
      <c r="A631" s="517"/>
      <c r="B631" s="454"/>
      <c r="C631" s="444"/>
      <c r="D631" s="42">
        <v>2020</v>
      </c>
      <c r="E631" s="116">
        <f t="shared" si="81"/>
        <v>0</v>
      </c>
      <c r="F631" s="56">
        <v>0</v>
      </c>
      <c r="G631" s="56">
        <v>0</v>
      </c>
      <c r="H631" s="56">
        <v>0</v>
      </c>
      <c r="I631" s="56">
        <v>0</v>
      </c>
      <c r="J631" s="56">
        <v>0</v>
      </c>
      <c r="K631" s="444"/>
      <c r="L631" s="340"/>
      <c r="M631" s="344"/>
    </row>
    <row r="632" spans="1:14" s="294" customFormat="1" ht="28.5" customHeight="1" x14ac:dyDescent="0.2">
      <c r="A632" s="517"/>
      <c r="B632" s="454"/>
      <c r="C632" s="444"/>
      <c r="D632" s="42">
        <v>2021</v>
      </c>
      <c r="E632" s="116">
        <f t="shared" si="81"/>
        <v>0</v>
      </c>
      <c r="F632" s="56">
        <v>0</v>
      </c>
      <c r="G632" s="56">
        <v>0</v>
      </c>
      <c r="H632" s="56">
        <v>0</v>
      </c>
      <c r="I632" s="56">
        <v>0</v>
      </c>
      <c r="J632" s="56">
        <v>0</v>
      </c>
      <c r="K632" s="444"/>
      <c r="L632" s="340"/>
      <c r="M632" s="344"/>
    </row>
    <row r="633" spans="1:14" s="294" customFormat="1" ht="28.5" customHeight="1" x14ac:dyDescent="0.2">
      <c r="A633" s="517"/>
      <c r="B633" s="454"/>
      <c r="C633" s="444"/>
      <c r="D633" s="42">
        <v>2022</v>
      </c>
      <c r="E633" s="116">
        <f t="shared" si="81"/>
        <v>0</v>
      </c>
      <c r="F633" s="56">
        <v>0</v>
      </c>
      <c r="G633" s="56">
        <v>0</v>
      </c>
      <c r="H633" s="56">
        <v>0</v>
      </c>
      <c r="I633" s="56">
        <v>0</v>
      </c>
      <c r="J633" s="56">
        <v>0</v>
      </c>
      <c r="K633" s="444"/>
      <c r="L633" s="340"/>
      <c r="M633" s="344"/>
    </row>
    <row r="634" spans="1:14" s="294" customFormat="1" ht="28.5" customHeight="1" x14ac:dyDescent="0.2">
      <c r="A634" s="517"/>
      <c r="B634" s="454"/>
      <c r="C634" s="444"/>
      <c r="D634" s="42">
        <v>2023</v>
      </c>
      <c r="E634" s="116">
        <f t="shared" si="81"/>
        <v>0</v>
      </c>
      <c r="F634" s="56">
        <v>0</v>
      </c>
      <c r="G634" s="56">
        <v>0</v>
      </c>
      <c r="H634" s="56">
        <v>0</v>
      </c>
      <c r="I634" s="56">
        <v>0</v>
      </c>
      <c r="J634" s="56">
        <v>0</v>
      </c>
      <c r="K634" s="444"/>
      <c r="L634" s="340"/>
      <c r="M634" s="344"/>
    </row>
    <row r="635" spans="1:14" s="294" customFormat="1" ht="28.5" customHeight="1" x14ac:dyDescent="0.2">
      <c r="A635" s="517"/>
      <c r="B635" s="454"/>
      <c r="C635" s="444"/>
      <c r="D635" s="42">
        <v>2024</v>
      </c>
      <c r="E635" s="116">
        <f t="shared" si="81"/>
        <v>0</v>
      </c>
      <c r="F635" s="56">
        <v>0</v>
      </c>
      <c r="G635" s="56">
        <v>0</v>
      </c>
      <c r="H635" s="56">
        <v>0</v>
      </c>
      <c r="I635" s="56">
        <v>0</v>
      </c>
      <c r="J635" s="56">
        <v>0</v>
      </c>
      <c r="K635" s="444"/>
      <c r="L635" s="340"/>
      <c r="M635" s="344"/>
    </row>
    <row r="636" spans="1:14" s="294" customFormat="1" ht="28.5" customHeight="1" x14ac:dyDescent="0.2">
      <c r="A636" s="517"/>
      <c r="B636" s="454"/>
      <c r="C636" s="444"/>
      <c r="D636" s="42">
        <v>2025</v>
      </c>
      <c r="E636" s="116">
        <f t="shared" si="81"/>
        <v>0</v>
      </c>
      <c r="F636" s="56">
        <v>0</v>
      </c>
      <c r="G636" s="56">
        <v>0</v>
      </c>
      <c r="H636" s="56">
        <v>0</v>
      </c>
      <c r="I636" s="56">
        <v>0</v>
      </c>
      <c r="J636" s="56">
        <v>0</v>
      </c>
      <c r="K636" s="444"/>
      <c r="L636" s="340"/>
      <c r="M636" s="344"/>
    </row>
    <row r="637" spans="1:14" s="294" customFormat="1" ht="28.5" customHeight="1" thickBot="1" x14ac:dyDescent="0.25">
      <c r="A637" s="518"/>
      <c r="B637" s="462"/>
      <c r="C637" s="445"/>
      <c r="D637" s="42">
        <v>2026</v>
      </c>
      <c r="E637" s="116">
        <f t="shared" si="81"/>
        <v>0</v>
      </c>
      <c r="F637" s="56">
        <v>0</v>
      </c>
      <c r="G637" s="56">
        <v>0</v>
      </c>
      <c r="H637" s="56">
        <v>0</v>
      </c>
      <c r="I637" s="56">
        <v>0</v>
      </c>
      <c r="J637" s="56">
        <v>0</v>
      </c>
      <c r="K637" s="456"/>
      <c r="L637" s="340"/>
      <c r="M637" s="344"/>
    </row>
    <row r="638" spans="1:14" s="294" customFormat="1" ht="28.5" customHeight="1" x14ac:dyDescent="0.2">
      <c r="A638" s="516" t="s">
        <v>79</v>
      </c>
      <c r="B638" s="453" t="s">
        <v>65</v>
      </c>
      <c r="C638" s="443"/>
      <c r="D638" s="42" t="s">
        <v>5</v>
      </c>
      <c r="E638" s="133">
        <f>SUM(E639:E654)</f>
        <v>2.2999999999999998</v>
      </c>
      <c r="F638" s="133">
        <f t="shared" ref="F638:J638" si="82">SUM(F639:F654)</f>
        <v>0</v>
      </c>
      <c r="G638" s="133">
        <f t="shared" si="82"/>
        <v>2.1873</v>
      </c>
      <c r="H638" s="133">
        <f t="shared" si="82"/>
        <v>0.11269999999999999</v>
      </c>
      <c r="I638" s="133">
        <f t="shared" si="82"/>
        <v>0</v>
      </c>
      <c r="J638" s="133">
        <f t="shared" si="82"/>
        <v>0</v>
      </c>
      <c r="K638" s="495">
        <v>2014</v>
      </c>
      <c r="L638" s="443">
        <v>2014</v>
      </c>
      <c r="M638" s="344"/>
    </row>
    <row r="639" spans="1:14" s="294" customFormat="1" ht="28.5" customHeight="1" x14ac:dyDescent="0.2">
      <c r="A639" s="517"/>
      <c r="B639" s="454"/>
      <c r="C639" s="444"/>
      <c r="D639" s="42">
        <v>2011</v>
      </c>
      <c r="E639" s="133">
        <f>F639+G639+H639+I639+J639</f>
        <v>0</v>
      </c>
      <c r="F639" s="56">
        <v>0</v>
      </c>
      <c r="G639" s="56">
        <v>0</v>
      </c>
      <c r="H639" s="56">
        <v>0</v>
      </c>
      <c r="I639" s="56">
        <v>0</v>
      </c>
      <c r="J639" s="56">
        <v>0</v>
      </c>
      <c r="K639" s="444"/>
      <c r="L639" s="444"/>
      <c r="M639" s="344"/>
    </row>
    <row r="640" spans="1:14" s="294" customFormat="1" ht="28.5" customHeight="1" x14ac:dyDescent="0.2">
      <c r="A640" s="517"/>
      <c r="B640" s="454"/>
      <c r="C640" s="444"/>
      <c r="D640" s="42">
        <v>2012</v>
      </c>
      <c r="E640" s="133">
        <f t="shared" ref="E640:E654" si="83">F640+G640+H640+I640+J640</f>
        <v>0</v>
      </c>
      <c r="F640" s="56">
        <v>0</v>
      </c>
      <c r="G640" s="56">
        <v>0</v>
      </c>
      <c r="H640" s="56">
        <v>0</v>
      </c>
      <c r="I640" s="56">
        <v>0</v>
      </c>
      <c r="J640" s="56">
        <v>0</v>
      </c>
      <c r="K640" s="444"/>
      <c r="L640" s="444"/>
      <c r="M640" s="344"/>
    </row>
    <row r="641" spans="1:13" s="294" customFormat="1" ht="28.5" customHeight="1" x14ac:dyDescent="0.2">
      <c r="A641" s="517"/>
      <c r="B641" s="454"/>
      <c r="C641" s="444"/>
      <c r="D641" s="42">
        <v>2013</v>
      </c>
      <c r="E641" s="133">
        <f t="shared" si="83"/>
        <v>0</v>
      </c>
      <c r="F641" s="56">
        <v>0</v>
      </c>
      <c r="G641" s="56">
        <v>0</v>
      </c>
      <c r="H641" s="56">
        <v>0</v>
      </c>
      <c r="I641" s="56">
        <v>0</v>
      </c>
      <c r="J641" s="56">
        <v>0</v>
      </c>
      <c r="K641" s="444"/>
      <c r="L641" s="444"/>
      <c r="M641" s="344"/>
    </row>
    <row r="642" spans="1:13" s="294" customFormat="1" ht="28.5" customHeight="1" x14ac:dyDescent="0.2">
      <c r="A642" s="517"/>
      <c r="B642" s="454"/>
      <c r="C642" s="444"/>
      <c r="D642" s="42">
        <v>2014</v>
      </c>
      <c r="E642" s="133">
        <f t="shared" si="83"/>
        <v>2.2999999999999998</v>
      </c>
      <c r="F642" s="56">
        <v>0</v>
      </c>
      <c r="G642" s="124">
        <v>2.1873</v>
      </c>
      <c r="H642" s="124">
        <v>0.11269999999999999</v>
      </c>
      <c r="I642" s="56">
        <v>0</v>
      </c>
      <c r="J642" s="56">
        <v>0</v>
      </c>
      <c r="K642" s="444"/>
      <c r="L642" s="444"/>
      <c r="M642" s="344"/>
    </row>
    <row r="643" spans="1:13" s="294" customFormat="1" ht="28.5" customHeight="1" x14ac:dyDescent="0.2">
      <c r="A643" s="517"/>
      <c r="B643" s="454"/>
      <c r="C643" s="444"/>
      <c r="D643" s="42">
        <v>2015</v>
      </c>
      <c r="E643" s="133">
        <f t="shared" si="83"/>
        <v>0</v>
      </c>
      <c r="F643" s="56">
        <v>0</v>
      </c>
      <c r="G643" s="56">
        <v>0</v>
      </c>
      <c r="H643" s="56">
        <v>0</v>
      </c>
      <c r="I643" s="56">
        <v>0</v>
      </c>
      <c r="J643" s="56">
        <v>0</v>
      </c>
      <c r="K643" s="444"/>
      <c r="L643" s="444"/>
      <c r="M643" s="344"/>
    </row>
    <row r="644" spans="1:13" s="294" customFormat="1" ht="28.5" customHeight="1" x14ac:dyDescent="0.2">
      <c r="A644" s="517"/>
      <c r="B644" s="454"/>
      <c r="C644" s="444"/>
      <c r="D644" s="42">
        <v>2016</v>
      </c>
      <c r="E644" s="133">
        <f t="shared" si="83"/>
        <v>0</v>
      </c>
      <c r="F644" s="56">
        <v>0</v>
      </c>
      <c r="G644" s="56">
        <v>0</v>
      </c>
      <c r="H644" s="56">
        <v>0</v>
      </c>
      <c r="I644" s="56">
        <v>0</v>
      </c>
      <c r="J644" s="56">
        <v>0</v>
      </c>
      <c r="K644" s="444"/>
      <c r="L644" s="444"/>
      <c r="M644" s="344"/>
    </row>
    <row r="645" spans="1:13" s="294" customFormat="1" ht="28.5" customHeight="1" x14ac:dyDescent="0.2">
      <c r="A645" s="517"/>
      <c r="B645" s="454"/>
      <c r="C645" s="444"/>
      <c r="D645" s="42">
        <v>2017</v>
      </c>
      <c r="E645" s="133">
        <f t="shared" si="83"/>
        <v>0</v>
      </c>
      <c r="F645" s="56">
        <v>0</v>
      </c>
      <c r="G645" s="56">
        <v>0</v>
      </c>
      <c r="H645" s="56">
        <v>0</v>
      </c>
      <c r="I645" s="56">
        <v>0</v>
      </c>
      <c r="J645" s="56">
        <v>0</v>
      </c>
      <c r="K645" s="444"/>
      <c r="L645" s="444"/>
      <c r="M645" s="344"/>
    </row>
    <row r="646" spans="1:13" s="294" customFormat="1" ht="28.5" customHeight="1" x14ac:dyDescent="0.2">
      <c r="A646" s="517"/>
      <c r="B646" s="454"/>
      <c r="C646" s="444"/>
      <c r="D646" s="42">
        <v>2018</v>
      </c>
      <c r="E646" s="133">
        <f t="shared" si="83"/>
        <v>0</v>
      </c>
      <c r="F646" s="56">
        <v>0</v>
      </c>
      <c r="G646" s="56">
        <v>0</v>
      </c>
      <c r="H646" s="56">
        <v>0</v>
      </c>
      <c r="I646" s="56">
        <v>0</v>
      </c>
      <c r="J646" s="56">
        <v>0</v>
      </c>
      <c r="K646" s="444"/>
      <c r="L646" s="444"/>
      <c r="M646" s="344"/>
    </row>
    <row r="647" spans="1:13" s="294" customFormat="1" ht="28.5" customHeight="1" x14ac:dyDescent="0.2">
      <c r="A647" s="517"/>
      <c r="B647" s="454"/>
      <c r="C647" s="444"/>
      <c r="D647" s="42">
        <v>2019</v>
      </c>
      <c r="E647" s="133">
        <f t="shared" si="83"/>
        <v>0</v>
      </c>
      <c r="F647" s="56">
        <v>0</v>
      </c>
      <c r="G647" s="56">
        <v>0</v>
      </c>
      <c r="H647" s="56">
        <v>0</v>
      </c>
      <c r="I647" s="56">
        <v>0</v>
      </c>
      <c r="J647" s="56">
        <v>0</v>
      </c>
      <c r="K647" s="444"/>
      <c r="L647" s="444"/>
      <c r="M647" s="344"/>
    </row>
    <row r="648" spans="1:13" s="294" customFormat="1" ht="28.5" customHeight="1" thickBot="1" x14ac:dyDescent="0.25">
      <c r="A648" s="517"/>
      <c r="B648" s="454"/>
      <c r="C648" s="444"/>
      <c r="D648" s="42">
        <v>2020</v>
      </c>
      <c r="E648" s="133">
        <f t="shared" si="83"/>
        <v>0</v>
      </c>
      <c r="F648" s="56">
        <v>0</v>
      </c>
      <c r="G648" s="56">
        <v>0</v>
      </c>
      <c r="H648" s="56">
        <v>0</v>
      </c>
      <c r="I648" s="56">
        <v>0</v>
      </c>
      <c r="J648" s="56">
        <v>0</v>
      </c>
      <c r="K648" s="444"/>
      <c r="L648" s="445"/>
      <c r="M648" s="344"/>
    </row>
    <row r="649" spans="1:13" s="294" customFormat="1" ht="28.5" customHeight="1" x14ac:dyDescent="0.2">
      <c r="A649" s="517"/>
      <c r="B649" s="454"/>
      <c r="C649" s="444"/>
      <c r="D649" s="42">
        <v>2021</v>
      </c>
      <c r="E649" s="133">
        <f t="shared" si="83"/>
        <v>0</v>
      </c>
      <c r="F649" s="56">
        <v>0</v>
      </c>
      <c r="G649" s="56">
        <v>0</v>
      </c>
      <c r="H649" s="56">
        <v>0</v>
      </c>
      <c r="I649" s="56">
        <v>0</v>
      </c>
      <c r="J649" s="56">
        <v>0</v>
      </c>
      <c r="K649" s="444"/>
      <c r="L649" s="340"/>
      <c r="M649" s="344"/>
    </row>
    <row r="650" spans="1:13" s="294" customFormat="1" ht="28.5" customHeight="1" x14ac:dyDescent="0.2">
      <c r="A650" s="517"/>
      <c r="B650" s="454"/>
      <c r="C650" s="444"/>
      <c r="D650" s="42">
        <v>2022</v>
      </c>
      <c r="E650" s="133">
        <f t="shared" si="83"/>
        <v>0</v>
      </c>
      <c r="F650" s="56">
        <v>0</v>
      </c>
      <c r="G650" s="56">
        <v>0</v>
      </c>
      <c r="H650" s="56">
        <v>0</v>
      </c>
      <c r="I650" s="56">
        <v>0</v>
      </c>
      <c r="J650" s="56">
        <v>0</v>
      </c>
      <c r="K650" s="444"/>
      <c r="L650" s="340"/>
      <c r="M650" s="344"/>
    </row>
    <row r="651" spans="1:13" s="294" customFormat="1" ht="28.5" customHeight="1" x14ac:dyDescent="0.2">
      <c r="A651" s="517"/>
      <c r="B651" s="454"/>
      <c r="C651" s="444"/>
      <c r="D651" s="42">
        <v>2023</v>
      </c>
      <c r="E651" s="133">
        <f t="shared" si="83"/>
        <v>0</v>
      </c>
      <c r="F651" s="56">
        <v>0</v>
      </c>
      <c r="G651" s="56">
        <v>0</v>
      </c>
      <c r="H651" s="56">
        <v>0</v>
      </c>
      <c r="I651" s="56">
        <v>0</v>
      </c>
      <c r="J651" s="56">
        <v>0</v>
      </c>
      <c r="K651" s="444"/>
      <c r="L651" s="340"/>
      <c r="M651" s="344"/>
    </row>
    <row r="652" spans="1:13" s="294" customFormat="1" ht="28.5" customHeight="1" x14ac:dyDescent="0.2">
      <c r="A652" s="517"/>
      <c r="B652" s="454"/>
      <c r="C652" s="444"/>
      <c r="D652" s="42">
        <v>2024</v>
      </c>
      <c r="E652" s="133">
        <f t="shared" si="83"/>
        <v>0</v>
      </c>
      <c r="F652" s="56">
        <v>0</v>
      </c>
      <c r="G652" s="56">
        <v>0</v>
      </c>
      <c r="H652" s="56">
        <v>0</v>
      </c>
      <c r="I652" s="56">
        <v>0</v>
      </c>
      <c r="J652" s="56">
        <v>0</v>
      </c>
      <c r="K652" s="444"/>
      <c r="L652" s="340"/>
      <c r="M652" s="344"/>
    </row>
    <row r="653" spans="1:13" s="294" customFormat="1" ht="28.5" customHeight="1" x14ac:dyDescent="0.2">
      <c r="A653" s="517"/>
      <c r="B653" s="454"/>
      <c r="C653" s="444"/>
      <c r="D653" s="42">
        <v>2025</v>
      </c>
      <c r="E653" s="133">
        <f t="shared" si="83"/>
        <v>0</v>
      </c>
      <c r="F653" s="56">
        <v>0</v>
      </c>
      <c r="G653" s="56">
        <v>0</v>
      </c>
      <c r="H653" s="56">
        <v>0</v>
      </c>
      <c r="I653" s="56">
        <v>0</v>
      </c>
      <c r="J653" s="56">
        <v>0</v>
      </c>
      <c r="K653" s="444"/>
      <c r="L653" s="340"/>
      <c r="M653" s="344"/>
    </row>
    <row r="654" spans="1:13" s="294" customFormat="1" ht="28.5" customHeight="1" thickBot="1" x14ac:dyDescent="0.25">
      <c r="A654" s="518"/>
      <c r="B654" s="462"/>
      <c r="C654" s="445"/>
      <c r="D654" s="42">
        <v>2026</v>
      </c>
      <c r="E654" s="133">
        <f t="shared" si="83"/>
        <v>0</v>
      </c>
      <c r="F654" s="56">
        <v>0</v>
      </c>
      <c r="G654" s="56">
        <v>0</v>
      </c>
      <c r="H654" s="56">
        <v>0</v>
      </c>
      <c r="I654" s="56">
        <v>0</v>
      </c>
      <c r="J654" s="56">
        <v>0</v>
      </c>
      <c r="K654" s="445"/>
      <c r="L654" s="340"/>
      <c r="M654" s="344"/>
    </row>
    <row r="655" spans="1:13" s="294" customFormat="1" ht="28.5" customHeight="1" x14ac:dyDescent="0.2">
      <c r="A655" s="516" t="s">
        <v>80</v>
      </c>
      <c r="B655" s="453" t="s">
        <v>144</v>
      </c>
      <c r="C655" s="443"/>
      <c r="D655" s="42" t="s">
        <v>5</v>
      </c>
      <c r="E655" s="133">
        <f>SUM(E656:E671)</f>
        <v>0.63825586999999995</v>
      </c>
      <c r="F655" s="133">
        <f t="shared" ref="F655:J655" si="84">SUM(F656:F671)</f>
        <v>0</v>
      </c>
      <c r="G655" s="133">
        <f t="shared" si="84"/>
        <v>0</v>
      </c>
      <c r="H655" s="133">
        <f t="shared" si="84"/>
        <v>0</v>
      </c>
      <c r="I655" s="133">
        <f t="shared" si="84"/>
        <v>0.63825586999999995</v>
      </c>
      <c r="J655" s="133">
        <f t="shared" si="84"/>
        <v>0</v>
      </c>
      <c r="K655" s="443">
        <v>2019</v>
      </c>
      <c r="L655" s="340"/>
      <c r="M655" s="344"/>
    </row>
    <row r="656" spans="1:13" s="294" customFormat="1" ht="28.5" customHeight="1" x14ac:dyDescent="0.2">
      <c r="A656" s="517"/>
      <c r="B656" s="454"/>
      <c r="C656" s="444"/>
      <c r="D656" s="42">
        <v>2011</v>
      </c>
      <c r="E656" s="133">
        <f>F656+G656+H656+I656+J656</f>
        <v>0</v>
      </c>
      <c r="F656" s="56">
        <v>0</v>
      </c>
      <c r="G656" s="56">
        <v>0</v>
      </c>
      <c r="H656" s="56">
        <v>0</v>
      </c>
      <c r="I656" s="56">
        <v>0</v>
      </c>
      <c r="J656" s="56">
        <v>0</v>
      </c>
      <c r="K656" s="444"/>
      <c r="L656" s="340"/>
      <c r="M656" s="344"/>
    </row>
    <row r="657" spans="1:14" s="294" customFormat="1" ht="28.5" customHeight="1" x14ac:dyDescent="0.2">
      <c r="A657" s="517"/>
      <c r="B657" s="454"/>
      <c r="C657" s="444"/>
      <c r="D657" s="42">
        <v>2012</v>
      </c>
      <c r="E657" s="133">
        <f t="shared" ref="E657:E671" si="85">F657+G657+H657+I657+J657</f>
        <v>0</v>
      </c>
      <c r="F657" s="56">
        <v>0</v>
      </c>
      <c r="G657" s="56">
        <v>0</v>
      </c>
      <c r="H657" s="56">
        <v>0</v>
      </c>
      <c r="I657" s="56">
        <v>0</v>
      </c>
      <c r="J657" s="56">
        <v>0</v>
      </c>
      <c r="K657" s="444"/>
      <c r="L657" s="340"/>
      <c r="M657" s="344"/>
    </row>
    <row r="658" spans="1:14" s="294" customFormat="1" ht="28.5" customHeight="1" x14ac:dyDescent="0.2">
      <c r="A658" s="517"/>
      <c r="B658" s="454"/>
      <c r="C658" s="444"/>
      <c r="D658" s="42">
        <v>2013</v>
      </c>
      <c r="E658" s="133">
        <f t="shared" si="85"/>
        <v>0</v>
      </c>
      <c r="F658" s="56">
        <v>0</v>
      </c>
      <c r="G658" s="56">
        <v>0</v>
      </c>
      <c r="H658" s="56">
        <v>0</v>
      </c>
      <c r="I658" s="56">
        <v>0</v>
      </c>
      <c r="J658" s="56">
        <v>0</v>
      </c>
      <c r="K658" s="444"/>
      <c r="L658" s="340"/>
      <c r="M658" s="344"/>
    </row>
    <row r="659" spans="1:14" s="294" customFormat="1" ht="28.5" customHeight="1" x14ac:dyDescent="0.2">
      <c r="A659" s="517"/>
      <c r="B659" s="454"/>
      <c r="C659" s="444"/>
      <c r="D659" s="42">
        <v>2014</v>
      </c>
      <c r="E659" s="133">
        <f t="shared" si="85"/>
        <v>0</v>
      </c>
      <c r="F659" s="56">
        <v>0</v>
      </c>
      <c r="G659" s="124">
        <v>0</v>
      </c>
      <c r="H659" s="124">
        <v>0</v>
      </c>
      <c r="I659" s="56">
        <v>0</v>
      </c>
      <c r="J659" s="56">
        <v>0</v>
      </c>
      <c r="K659" s="444"/>
      <c r="L659" s="340"/>
      <c r="M659" s="344"/>
    </row>
    <row r="660" spans="1:14" s="294" customFormat="1" ht="28.5" customHeight="1" x14ac:dyDescent="0.2">
      <c r="A660" s="517"/>
      <c r="B660" s="454"/>
      <c r="C660" s="444"/>
      <c r="D660" s="42">
        <v>2015</v>
      </c>
      <c r="E660" s="133">
        <f t="shared" si="85"/>
        <v>0</v>
      </c>
      <c r="F660" s="56">
        <v>0</v>
      </c>
      <c r="G660" s="56">
        <v>0</v>
      </c>
      <c r="H660" s="56">
        <v>0</v>
      </c>
      <c r="I660" s="56">
        <v>0</v>
      </c>
      <c r="J660" s="56">
        <v>0</v>
      </c>
      <c r="K660" s="444"/>
      <c r="L660" s="340"/>
      <c r="M660" s="344"/>
    </row>
    <row r="661" spans="1:14" s="294" customFormat="1" ht="28.5" customHeight="1" x14ac:dyDescent="0.2">
      <c r="A661" s="517"/>
      <c r="B661" s="454"/>
      <c r="C661" s="444"/>
      <c r="D661" s="42">
        <v>2016</v>
      </c>
      <c r="E661" s="133">
        <f t="shared" si="85"/>
        <v>0</v>
      </c>
      <c r="F661" s="56">
        <v>0</v>
      </c>
      <c r="G661" s="56">
        <v>0</v>
      </c>
      <c r="H661" s="56">
        <v>0</v>
      </c>
      <c r="I661" s="56">
        <v>0</v>
      </c>
      <c r="J661" s="56">
        <v>0</v>
      </c>
      <c r="K661" s="444"/>
      <c r="L661" s="340"/>
      <c r="M661" s="344"/>
    </row>
    <row r="662" spans="1:14" s="294" customFormat="1" ht="28.5" customHeight="1" x14ac:dyDescent="0.2">
      <c r="A662" s="517"/>
      <c r="B662" s="454"/>
      <c r="C662" s="444"/>
      <c r="D662" s="42">
        <v>2017</v>
      </c>
      <c r="E662" s="133">
        <f t="shared" si="85"/>
        <v>0</v>
      </c>
      <c r="F662" s="56">
        <v>0</v>
      </c>
      <c r="G662" s="56">
        <v>0</v>
      </c>
      <c r="H662" s="56">
        <v>0</v>
      </c>
      <c r="I662" s="56">
        <v>0</v>
      </c>
      <c r="J662" s="56">
        <v>0</v>
      </c>
      <c r="K662" s="444"/>
      <c r="L662" s="340"/>
      <c r="M662" s="344"/>
    </row>
    <row r="663" spans="1:14" s="294" customFormat="1" ht="28.5" customHeight="1" x14ac:dyDescent="0.2">
      <c r="A663" s="517"/>
      <c r="B663" s="454"/>
      <c r="C663" s="444"/>
      <c r="D663" s="42">
        <v>2018</v>
      </c>
      <c r="E663" s="133">
        <f t="shared" si="85"/>
        <v>0</v>
      </c>
      <c r="F663" s="56">
        <v>0</v>
      </c>
      <c r="G663" s="56">
        <v>0</v>
      </c>
      <c r="H663" s="56">
        <v>0</v>
      </c>
      <c r="I663" s="56">
        <v>0</v>
      </c>
      <c r="J663" s="56">
        <v>0</v>
      </c>
      <c r="K663" s="444"/>
      <c r="L663" s="340"/>
      <c r="M663" s="344"/>
    </row>
    <row r="664" spans="1:14" s="294" customFormat="1" ht="28.5" customHeight="1" x14ac:dyDescent="0.2">
      <c r="A664" s="517"/>
      <c r="B664" s="454"/>
      <c r="C664" s="444"/>
      <c r="D664" s="42">
        <v>2019</v>
      </c>
      <c r="E664" s="133">
        <f t="shared" si="85"/>
        <v>0.63825586999999995</v>
      </c>
      <c r="F664" s="56">
        <v>0</v>
      </c>
      <c r="G664" s="56">
        <v>0</v>
      </c>
      <c r="H664" s="56">
        <v>0</v>
      </c>
      <c r="I664" s="56">
        <f>0.7427904-0.10453453</f>
        <v>0.63825586999999995</v>
      </c>
      <c r="J664" s="56">
        <v>0</v>
      </c>
      <c r="K664" s="444"/>
      <c r="L664" s="340"/>
      <c r="M664" s="344"/>
      <c r="N664" s="284"/>
    </row>
    <row r="665" spans="1:14" s="294" customFormat="1" ht="28.5" customHeight="1" x14ac:dyDescent="0.2">
      <c r="A665" s="517"/>
      <c r="B665" s="454"/>
      <c r="C665" s="444"/>
      <c r="D665" s="42">
        <v>2020</v>
      </c>
      <c r="E665" s="133">
        <f t="shared" si="85"/>
        <v>0</v>
      </c>
      <c r="F665" s="56">
        <v>0</v>
      </c>
      <c r="G665" s="56">
        <v>0</v>
      </c>
      <c r="H665" s="56">
        <v>0</v>
      </c>
      <c r="I665" s="56">
        <v>0</v>
      </c>
      <c r="J665" s="56">
        <v>0</v>
      </c>
      <c r="K665" s="444"/>
      <c r="L665" s="340"/>
      <c r="M665" s="344"/>
    </row>
    <row r="666" spans="1:14" s="294" customFormat="1" ht="28.5" customHeight="1" x14ac:dyDescent="0.2">
      <c r="A666" s="517"/>
      <c r="B666" s="454"/>
      <c r="C666" s="444"/>
      <c r="D666" s="42">
        <v>2021</v>
      </c>
      <c r="E666" s="133">
        <f t="shared" si="85"/>
        <v>0</v>
      </c>
      <c r="F666" s="56">
        <v>0</v>
      </c>
      <c r="G666" s="56">
        <v>0</v>
      </c>
      <c r="H666" s="56">
        <v>0</v>
      </c>
      <c r="I666" s="56">
        <v>0</v>
      </c>
      <c r="J666" s="56">
        <v>0</v>
      </c>
      <c r="K666" s="444"/>
      <c r="L666" s="340"/>
      <c r="M666" s="344"/>
    </row>
    <row r="667" spans="1:14" s="294" customFormat="1" ht="28.5" customHeight="1" x14ac:dyDescent="0.2">
      <c r="A667" s="517"/>
      <c r="B667" s="454"/>
      <c r="C667" s="444"/>
      <c r="D667" s="42">
        <v>2022</v>
      </c>
      <c r="E667" s="133">
        <f t="shared" si="85"/>
        <v>0</v>
      </c>
      <c r="F667" s="56">
        <v>0</v>
      </c>
      <c r="G667" s="56">
        <v>0</v>
      </c>
      <c r="H667" s="56">
        <v>0</v>
      </c>
      <c r="I667" s="56">
        <v>0</v>
      </c>
      <c r="J667" s="56">
        <v>0</v>
      </c>
      <c r="K667" s="444"/>
      <c r="L667" s="340"/>
      <c r="M667" s="344"/>
    </row>
    <row r="668" spans="1:14" s="294" customFormat="1" ht="28.5" customHeight="1" x14ac:dyDescent="0.2">
      <c r="A668" s="517"/>
      <c r="B668" s="454"/>
      <c r="C668" s="444"/>
      <c r="D668" s="42">
        <v>2023</v>
      </c>
      <c r="E668" s="133">
        <f t="shared" si="85"/>
        <v>0</v>
      </c>
      <c r="F668" s="56">
        <v>0</v>
      </c>
      <c r="G668" s="56">
        <v>0</v>
      </c>
      <c r="H668" s="56">
        <v>0</v>
      </c>
      <c r="I668" s="56">
        <v>0</v>
      </c>
      <c r="J668" s="56">
        <v>0</v>
      </c>
      <c r="K668" s="444"/>
      <c r="L668" s="340"/>
      <c r="M668" s="344"/>
    </row>
    <row r="669" spans="1:14" s="294" customFormat="1" ht="28.5" customHeight="1" x14ac:dyDescent="0.2">
      <c r="A669" s="517"/>
      <c r="B669" s="454"/>
      <c r="C669" s="444"/>
      <c r="D669" s="42">
        <v>2024</v>
      </c>
      <c r="E669" s="133">
        <f t="shared" si="85"/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444"/>
      <c r="L669" s="340"/>
      <c r="M669" s="344"/>
    </row>
    <row r="670" spans="1:14" s="294" customFormat="1" ht="28.5" customHeight="1" x14ac:dyDescent="0.2">
      <c r="A670" s="517"/>
      <c r="B670" s="454"/>
      <c r="C670" s="444"/>
      <c r="D670" s="42">
        <v>2025</v>
      </c>
      <c r="E670" s="133">
        <f t="shared" si="85"/>
        <v>0</v>
      </c>
      <c r="F670" s="56">
        <v>0</v>
      </c>
      <c r="G670" s="56">
        <v>0</v>
      </c>
      <c r="H670" s="56">
        <v>0</v>
      </c>
      <c r="I670" s="56">
        <v>0</v>
      </c>
      <c r="J670" s="56">
        <v>0</v>
      </c>
      <c r="K670" s="444"/>
      <c r="L670" s="340"/>
      <c r="M670" s="344"/>
    </row>
    <row r="671" spans="1:14" s="294" customFormat="1" ht="28.5" customHeight="1" thickBot="1" x14ac:dyDescent="0.25">
      <c r="A671" s="518"/>
      <c r="B671" s="462"/>
      <c r="C671" s="445"/>
      <c r="D671" s="42">
        <v>2026</v>
      </c>
      <c r="E671" s="133">
        <f t="shared" si="85"/>
        <v>0</v>
      </c>
      <c r="F671" s="56">
        <v>0</v>
      </c>
      <c r="G671" s="56">
        <v>0</v>
      </c>
      <c r="H671" s="56">
        <v>0</v>
      </c>
      <c r="I671" s="56">
        <v>0</v>
      </c>
      <c r="J671" s="56">
        <v>0</v>
      </c>
      <c r="K671" s="456"/>
      <c r="L671" s="340"/>
      <c r="M671" s="344"/>
    </row>
    <row r="672" spans="1:14" s="294" customFormat="1" ht="28.5" customHeight="1" x14ac:dyDescent="0.2">
      <c r="A672" s="516" t="s">
        <v>81</v>
      </c>
      <c r="B672" s="453" t="s">
        <v>72</v>
      </c>
      <c r="C672" s="443"/>
      <c r="D672" s="42" t="s">
        <v>5</v>
      </c>
      <c r="E672" s="133">
        <f>SUM(E673:E688)</f>
        <v>7.3000000000000009E-2</v>
      </c>
      <c r="F672" s="133">
        <f t="shared" ref="F672:J672" si="86">SUM(F673:F688)</f>
        <v>0</v>
      </c>
      <c r="G672" s="133">
        <f t="shared" si="86"/>
        <v>0</v>
      </c>
      <c r="H672" s="133">
        <f t="shared" si="86"/>
        <v>0</v>
      </c>
      <c r="I672" s="133">
        <f t="shared" si="86"/>
        <v>7.3000000000000009E-2</v>
      </c>
      <c r="J672" s="133">
        <f t="shared" si="86"/>
        <v>0</v>
      </c>
      <c r="K672" s="495">
        <v>2015</v>
      </c>
      <c r="L672" s="443">
        <v>2014</v>
      </c>
      <c r="M672" s="344"/>
    </row>
    <row r="673" spans="1:13" s="294" customFormat="1" ht="28.5" customHeight="1" x14ac:dyDescent="0.2">
      <c r="A673" s="517"/>
      <c r="B673" s="454"/>
      <c r="C673" s="444"/>
      <c r="D673" s="42">
        <v>2011</v>
      </c>
      <c r="E673" s="133">
        <f>F673+G673+H673+I673+J673</f>
        <v>0</v>
      </c>
      <c r="F673" s="56">
        <v>0</v>
      </c>
      <c r="G673" s="56">
        <v>0</v>
      </c>
      <c r="H673" s="56">
        <v>0</v>
      </c>
      <c r="I673" s="56">
        <v>0</v>
      </c>
      <c r="J673" s="56">
        <v>0</v>
      </c>
      <c r="K673" s="444"/>
      <c r="L673" s="444"/>
      <c r="M673" s="344"/>
    </row>
    <row r="674" spans="1:13" s="294" customFormat="1" ht="28.5" customHeight="1" x14ac:dyDescent="0.2">
      <c r="A674" s="517"/>
      <c r="B674" s="454"/>
      <c r="C674" s="444"/>
      <c r="D674" s="42">
        <v>2012</v>
      </c>
      <c r="E674" s="133">
        <f t="shared" ref="E674:E688" si="87">F674+G674+H674+I674+J674</f>
        <v>0</v>
      </c>
      <c r="F674" s="56">
        <v>0</v>
      </c>
      <c r="G674" s="56">
        <v>0</v>
      </c>
      <c r="H674" s="56">
        <v>0</v>
      </c>
      <c r="I674" s="56">
        <v>0</v>
      </c>
      <c r="J674" s="56">
        <v>0</v>
      </c>
      <c r="K674" s="444"/>
      <c r="L674" s="444"/>
      <c r="M674" s="344"/>
    </row>
    <row r="675" spans="1:13" s="294" customFormat="1" ht="28.5" customHeight="1" x14ac:dyDescent="0.2">
      <c r="A675" s="517"/>
      <c r="B675" s="454"/>
      <c r="C675" s="444"/>
      <c r="D675" s="42">
        <v>2013</v>
      </c>
      <c r="E675" s="133">
        <f t="shared" si="87"/>
        <v>0</v>
      </c>
      <c r="F675" s="56">
        <v>0</v>
      </c>
      <c r="G675" s="56">
        <v>0</v>
      </c>
      <c r="H675" s="56">
        <v>0</v>
      </c>
      <c r="I675" s="56">
        <v>0</v>
      </c>
      <c r="J675" s="56">
        <v>0</v>
      </c>
      <c r="K675" s="444"/>
      <c r="L675" s="444"/>
      <c r="M675" s="344"/>
    </row>
    <row r="676" spans="1:13" s="294" customFormat="1" ht="28.5" customHeight="1" x14ac:dyDescent="0.2">
      <c r="A676" s="517"/>
      <c r="B676" s="454"/>
      <c r="C676" s="444"/>
      <c r="D676" s="42">
        <v>2014</v>
      </c>
      <c r="E676" s="133">
        <f t="shared" si="87"/>
        <v>0</v>
      </c>
      <c r="F676" s="56">
        <v>0</v>
      </c>
      <c r="G676" s="124">
        <v>0</v>
      </c>
      <c r="H676" s="124">
        <v>0</v>
      </c>
      <c r="I676" s="56">
        <v>0</v>
      </c>
      <c r="J676" s="56">
        <v>0</v>
      </c>
      <c r="K676" s="444"/>
      <c r="L676" s="444"/>
      <c r="M676" s="344"/>
    </row>
    <row r="677" spans="1:13" s="294" customFormat="1" ht="28.5" customHeight="1" x14ac:dyDescent="0.2">
      <c r="A677" s="517"/>
      <c r="B677" s="454"/>
      <c r="C677" s="444"/>
      <c r="D677" s="42">
        <v>2015</v>
      </c>
      <c r="E677" s="133">
        <f t="shared" si="87"/>
        <v>7.3000000000000009E-2</v>
      </c>
      <c r="F677" s="56">
        <v>0</v>
      </c>
      <c r="G677" s="56">
        <v>0</v>
      </c>
      <c r="H677" s="56">
        <v>0</v>
      </c>
      <c r="I677" s="56">
        <f>0.13-0.057</f>
        <v>7.3000000000000009E-2</v>
      </c>
      <c r="J677" s="56">
        <v>0</v>
      </c>
      <c r="K677" s="444"/>
      <c r="L677" s="444"/>
      <c r="M677" s="344"/>
    </row>
    <row r="678" spans="1:13" s="294" customFormat="1" ht="28.5" customHeight="1" x14ac:dyDescent="0.2">
      <c r="A678" s="517"/>
      <c r="B678" s="454"/>
      <c r="C678" s="444"/>
      <c r="D678" s="42">
        <v>2016</v>
      </c>
      <c r="E678" s="133">
        <f t="shared" si="87"/>
        <v>0</v>
      </c>
      <c r="F678" s="56">
        <v>0</v>
      </c>
      <c r="G678" s="56">
        <v>0</v>
      </c>
      <c r="H678" s="56">
        <v>0</v>
      </c>
      <c r="I678" s="56">
        <v>0</v>
      </c>
      <c r="J678" s="56">
        <v>0</v>
      </c>
      <c r="K678" s="444"/>
      <c r="L678" s="444"/>
      <c r="M678" s="344"/>
    </row>
    <row r="679" spans="1:13" s="294" customFormat="1" ht="28.5" customHeight="1" x14ac:dyDescent="0.2">
      <c r="A679" s="517"/>
      <c r="B679" s="454"/>
      <c r="C679" s="444"/>
      <c r="D679" s="42">
        <v>2017</v>
      </c>
      <c r="E679" s="133">
        <f t="shared" si="87"/>
        <v>0</v>
      </c>
      <c r="F679" s="56">
        <v>0</v>
      </c>
      <c r="G679" s="56">
        <v>0</v>
      </c>
      <c r="H679" s="56">
        <v>0</v>
      </c>
      <c r="I679" s="56">
        <v>0</v>
      </c>
      <c r="J679" s="56">
        <v>0</v>
      </c>
      <c r="K679" s="444"/>
      <c r="L679" s="444"/>
      <c r="M679" s="344"/>
    </row>
    <row r="680" spans="1:13" s="294" customFormat="1" ht="28.5" customHeight="1" x14ac:dyDescent="0.2">
      <c r="A680" s="517"/>
      <c r="B680" s="454"/>
      <c r="C680" s="444"/>
      <c r="D680" s="42">
        <v>2018</v>
      </c>
      <c r="E680" s="133">
        <f t="shared" si="87"/>
        <v>0</v>
      </c>
      <c r="F680" s="56">
        <v>0</v>
      </c>
      <c r="G680" s="56">
        <v>0</v>
      </c>
      <c r="H680" s="56">
        <v>0</v>
      </c>
      <c r="I680" s="56">
        <v>0</v>
      </c>
      <c r="J680" s="56">
        <v>0</v>
      </c>
      <c r="K680" s="444"/>
      <c r="L680" s="444"/>
      <c r="M680" s="344"/>
    </row>
    <row r="681" spans="1:13" s="294" customFormat="1" ht="28.5" customHeight="1" x14ac:dyDescent="0.2">
      <c r="A681" s="517"/>
      <c r="B681" s="454"/>
      <c r="C681" s="444"/>
      <c r="D681" s="42">
        <v>2019</v>
      </c>
      <c r="E681" s="133">
        <f t="shared" si="87"/>
        <v>0</v>
      </c>
      <c r="F681" s="56">
        <v>0</v>
      </c>
      <c r="G681" s="56">
        <v>0</v>
      </c>
      <c r="H681" s="56">
        <v>0</v>
      </c>
      <c r="I681" s="56">
        <v>0</v>
      </c>
      <c r="J681" s="56">
        <v>0</v>
      </c>
      <c r="K681" s="444"/>
      <c r="L681" s="444"/>
      <c r="M681" s="344"/>
    </row>
    <row r="682" spans="1:13" s="294" customFormat="1" ht="28.5" customHeight="1" thickBot="1" x14ac:dyDescent="0.25">
      <c r="A682" s="517"/>
      <c r="B682" s="454"/>
      <c r="C682" s="444"/>
      <c r="D682" s="42">
        <v>2020</v>
      </c>
      <c r="E682" s="133">
        <f t="shared" si="87"/>
        <v>0</v>
      </c>
      <c r="F682" s="56">
        <v>0</v>
      </c>
      <c r="G682" s="56">
        <v>0</v>
      </c>
      <c r="H682" s="56">
        <v>0</v>
      </c>
      <c r="I682" s="56">
        <v>0</v>
      </c>
      <c r="J682" s="56">
        <v>0</v>
      </c>
      <c r="K682" s="444"/>
      <c r="L682" s="445"/>
      <c r="M682" s="344"/>
    </row>
    <row r="683" spans="1:13" s="294" customFormat="1" ht="28.5" customHeight="1" x14ac:dyDescent="0.2">
      <c r="A683" s="517"/>
      <c r="B683" s="454"/>
      <c r="C683" s="444"/>
      <c r="D683" s="42">
        <v>2021</v>
      </c>
      <c r="E683" s="133">
        <f t="shared" si="87"/>
        <v>0</v>
      </c>
      <c r="F683" s="56">
        <v>0</v>
      </c>
      <c r="G683" s="124">
        <v>0</v>
      </c>
      <c r="H683" s="124">
        <v>0</v>
      </c>
      <c r="I683" s="124">
        <v>0</v>
      </c>
      <c r="J683" s="56">
        <v>0</v>
      </c>
      <c r="K683" s="444"/>
      <c r="L683" s="340"/>
      <c r="M683" s="344"/>
    </row>
    <row r="684" spans="1:13" s="294" customFormat="1" ht="28.5" customHeight="1" x14ac:dyDescent="0.2">
      <c r="A684" s="517"/>
      <c r="B684" s="454"/>
      <c r="C684" s="444"/>
      <c r="D684" s="42">
        <v>2022</v>
      </c>
      <c r="E684" s="133">
        <f t="shared" si="87"/>
        <v>0</v>
      </c>
      <c r="F684" s="56">
        <v>0</v>
      </c>
      <c r="G684" s="124">
        <v>0</v>
      </c>
      <c r="H684" s="124">
        <v>0</v>
      </c>
      <c r="I684" s="124">
        <v>0</v>
      </c>
      <c r="J684" s="56">
        <v>0</v>
      </c>
      <c r="K684" s="444"/>
      <c r="L684" s="340"/>
      <c r="M684" s="344"/>
    </row>
    <row r="685" spans="1:13" s="294" customFormat="1" ht="28.5" customHeight="1" x14ac:dyDescent="0.2">
      <c r="A685" s="517"/>
      <c r="B685" s="454"/>
      <c r="C685" s="444"/>
      <c r="D685" s="42">
        <v>2023</v>
      </c>
      <c r="E685" s="133">
        <f t="shared" si="87"/>
        <v>0</v>
      </c>
      <c r="F685" s="56">
        <v>0</v>
      </c>
      <c r="G685" s="124">
        <v>0</v>
      </c>
      <c r="H685" s="124">
        <v>0</v>
      </c>
      <c r="I685" s="124">
        <v>0</v>
      </c>
      <c r="J685" s="56">
        <v>0</v>
      </c>
      <c r="K685" s="444"/>
      <c r="L685" s="340"/>
      <c r="M685" s="344"/>
    </row>
    <row r="686" spans="1:13" s="294" customFormat="1" ht="28.5" customHeight="1" x14ac:dyDescent="0.2">
      <c r="A686" s="517"/>
      <c r="B686" s="454"/>
      <c r="C686" s="444"/>
      <c r="D686" s="42">
        <v>2024</v>
      </c>
      <c r="E686" s="133">
        <f t="shared" si="87"/>
        <v>0</v>
      </c>
      <c r="F686" s="56">
        <v>0</v>
      </c>
      <c r="G686" s="124">
        <v>0</v>
      </c>
      <c r="H686" s="124">
        <v>0</v>
      </c>
      <c r="I686" s="124">
        <v>0</v>
      </c>
      <c r="J686" s="56">
        <v>0</v>
      </c>
      <c r="K686" s="444"/>
      <c r="L686" s="340"/>
      <c r="M686" s="344"/>
    </row>
    <row r="687" spans="1:13" s="294" customFormat="1" ht="28.5" customHeight="1" x14ac:dyDescent="0.2">
      <c r="A687" s="517"/>
      <c r="B687" s="454"/>
      <c r="C687" s="444"/>
      <c r="D687" s="42">
        <v>2025</v>
      </c>
      <c r="E687" s="133">
        <f t="shared" si="87"/>
        <v>0</v>
      </c>
      <c r="F687" s="56">
        <v>0</v>
      </c>
      <c r="G687" s="124">
        <v>0</v>
      </c>
      <c r="H687" s="124">
        <v>0</v>
      </c>
      <c r="I687" s="124">
        <v>0</v>
      </c>
      <c r="J687" s="56">
        <v>0</v>
      </c>
      <c r="K687" s="444"/>
      <c r="L687" s="340"/>
      <c r="M687" s="344"/>
    </row>
    <row r="688" spans="1:13" s="294" customFormat="1" ht="28.5" customHeight="1" thickBot="1" x14ac:dyDescent="0.25">
      <c r="A688" s="518"/>
      <c r="B688" s="462"/>
      <c r="C688" s="445"/>
      <c r="D688" s="42">
        <v>2026</v>
      </c>
      <c r="E688" s="133">
        <f t="shared" si="87"/>
        <v>0</v>
      </c>
      <c r="F688" s="56">
        <v>0</v>
      </c>
      <c r="G688" s="124">
        <v>0</v>
      </c>
      <c r="H688" s="124">
        <v>0</v>
      </c>
      <c r="I688" s="124">
        <v>0</v>
      </c>
      <c r="J688" s="56">
        <v>0</v>
      </c>
      <c r="K688" s="445"/>
      <c r="L688" s="340"/>
      <c r="M688" s="344"/>
    </row>
    <row r="689" spans="1:13" s="294" customFormat="1" ht="28.5" customHeight="1" x14ac:dyDescent="0.2">
      <c r="A689" s="516" t="s">
        <v>82</v>
      </c>
      <c r="B689" s="453" t="s">
        <v>75</v>
      </c>
      <c r="C689" s="443"/>
      <c r="D689" s="42" t="s">
        <v>5</v>
      </c>
      <c r="E689" s="133">
        <f>SUM(E690:E705)</f>
        <v>32.280999999999999</v>
      </c>
      <c r="F689" s="133">
        <f t="shared" ref="F689:J689" si="88">SUM(F690:F705)</f>
        <v>0</v>
      </c>
      <c r="G689" s="133">
        <f t="shared" si="88"/>
        <v>32.280999999999999</v>
      </c>
      <c r="H689" s="133">
        <f t="shared" si="88"/>
        <v>0</v>
      </c>
      <c r="I689" s="133">
        <f t="shared" si="88"/>
        <v>0</v>
      </c>
      <c r="J689" s="133">
        <f t="shared" si="88"/>
        <v>0</v>
      </c>
      <c r="K689" s="443">
        <v>2016</v>
      </c>
      <c r="L689" s="340"/>
      <c r="M689" s="344"/>
    </row>
    <row r="690" spans="1:13" s="294" customFormat="1" ht="28.5" customHeight="1" x14ac:dyDescent="0.2">
      <c r="A690" s="517"/>
      <c r="B690" s="454"/>
      <c r="C690" s="444"/>
      <c r="D690" s="42">
        <v>2011</v>
      </c>
      <c r="E690" s="133">
        <f>F690+G690+H690+I690+J690</f>
        <v>0</v>
      </c>
      <c r="F690" s="124">
        <v>0</v>
      </c>
      <c r="G690" s="124">
        <v>0</v>
      </c>
      <c r="H690" s="124">
        <v>0</v>
      </c>
      <c r="I690" s="124">
        <v>0</v>
      </c>
      <c r="J690" s="124">
        <v>0</v>
      </c>
      <c r="K690" s="444"/>
      <c r="L690" s="340"/>
      <c r="M690" s="344"/>
    </row>
    <row r="691" spans="1:13" s="294" customFormat="1" ht="28.5" customHeight="1" x14ac:dyDescent="0.2">
      <c r="A691" s="517"/>
      <c r="B691" s="454"/>
      <c r="C691" s="444"/>
      <c r="D691" s="42">
        <v>2012</v>
      </c>
      <c r="E691" s="133">
        <f t="shared" ref="E691:E705" si="89">F691+G691+H691+I691+J691</f>
        <v>0</v>
      </c>
      <c r="F691" s="124">
        <v>0</v>
      </c>
      <c r="G691" s="124">
        <v>0</v>
      </c>
      <c r="H691" s="124">
        <v>0</v>
      </c>
      <c r="I691" s="124">
        <v>0</v>
      </c>
      <c r="J691" s="124">
        <v>0</v>
      </c>
      <c r="K691" s="444"/>
      <c r="L691" s="340"/>
      <c r="M691" s="344"/>
    </row>
    <row r="692" spans="1:13" s="294" customFormat="1" ht="28.5" customHeight="1" x14ac:dyDescent="0.2">
      <c r="A692" s="517"/>
      <c r="B692" s="454"/>
      <c r="C692" s="444"/>
      <c r="D692" s="42">
        <v>2013</v>
      </c>
      <c r="E692" s="133">
        <f t="shared" si="89"/>
        <v>0</v>
      </c>
      <c r="F692" s="124">
        <v>0</v>
      </c>
      <c r="G692" s="124">
        <v>0</v>
      </c>
      <c r="H692" s="124">
        <v>0</v>
      </c>
      <c r="I692" s="124">
        <v>0</v>
      </c>
      <c r="J692" s="124">
        <v>0</v>
      </c>
      <c r="K692" s="444"/>
      <c r="L692" s="340"/>
      <c r="M692" s="344"/>
    </row>
    <row r="693" spans="1:13" s="294" customFormat="1" ht="28.5" customHeight="1" x14ac:dyDescent="0.2">
      <c r="A693" s="517"/>
      <c r="B693" s="454"/>
      <c r="C693" s="444"/>
      <c r="D693" s="42">
        <v>2014</v>
      </c>
      <c r="E693" s="133">
        <f t="shared" si="89"/>
        <v>0</v>
      </c>
      <c r="F693" s="124">
        <v>0</v>
      </c>
      <c r="G693" s="124">
        <v>0</v>
      </c>
      <c r="H693" s="124">
        <v>0</v>
      </c>
      <c r="I693" s="124">
        <v>0</v>
      </c>
      <c r="J693" s="124">
        <v>0</v>
      </c>
      <c r="K693" s="444"/>
      <c r="L693" s="340"/>
      <c r="M693" s="344"/>
    </row>
    <row r="694" spans="1:13" s="294" customFormat="1" ht="28.5" customHeight="1" x14ac:dyDescent="0.2">
      <c r="A694" s="517"/>
      <c r="B694" s="454"/>
      <c r="C694" s="444"/>
      <c r="D694" s="42">
        <v>2015</v>
      </c>
      <c r="E694" s="133">
        <f t="shared" si="89"/>
        <v>0</v>
      </c>
      <c r="F694" s="124">
        <v>0</v>
      </c>
      <c r="G694" s="124">
        <v>0</v>
      </c>
      <c r="H694" s="124">
        <v>0</v>
      </c>
      <c r="I694" s="124">
        <f>1.6617-1.6617</f>
        <v>0</v>
      </c>
      <c r="J694" s="124">
        <v>0</v>
      </c>
      <c r="K694" s="444"/>
      <c r="L694" s="340"/>
      <c r="M694" s="344"/>
    </row>
    <row r="695" spans="1:13" s="294" customFormat="1" ht="28.5" customHeight="1" x14ac:dyDescent="0.2">
      <c r="A695" s="517"/>
      <c r="B695" s="454"/>
      <c r="C695" s="444"/>
      <c r="D695" s="42">
        <v>2016</v>
      </c>
      <c r="E695" s="133">
        <f t="shared" si="89"/>
        <v>32.280999999999999</v>
      </c>
      <c r="F695" s="124">
        <v>0</v>
      </c>
      <c r="G695" s="124">
        <v>32.280999999999999</v>
      </c>
      <c r="H695" s="124">
        <v>0</v>
      </c>
      <c r="I695" s="124">
        <v>0</v>
      </c>
      <c r="J695" s="124">
        <v>0</v>
      </c>
      <c r="K695" s="444"/>
      <c r="L695" s="340"/>
      <c r="M695" s="344"/>
    </row>
    <row r="696" spans="1:13" s="294" customFormat="1" ht="28.5" customHeight="1" x14ac:dyDescent="0.2">
      <c r="A696" s="517"/>
      <c r="B696" s="454"/>
      <c r="C696" s="444"/>
      <c r="D696" s="42">
        <v>2017</v>
      </c>
      <c r="E696" s="133">
        <f t="shared" si="89"/>
        <v>0</v>
      </c>
      <c r="F696" s="124">
        <v>0</v>
      </c>
      <c r="G696" s="124">
        <v>0</v>
      </c>
      <c r="H696" s="124">
        <v>0</v>
      </c>
      <c r="I696" s="124">
        <v>0</v>
      </c>
      <c r="J696" s="124">
        <v>0</v>
      </c>
      <c r="K696" s="444"/>
      <c r="L696" s="340"/>
      <c r="M696" s="344"/>
    </row>
    <row r="697" spans="1:13" s="294" customFormat="1" ht="28.5" customHeight="1" x14ac:dyDescent="0.2">
      <c r="A697" s="517"/>
      <c r="B697" s="454"/>
      <c r="C697" s="444"/>
      <c r="D697" s="42">
        <v>2018</v>
      </c>
      <c r="E697" s="133">
        <f t="shared" si="89"/>
        <v>0</v>
      </c>
      <c r="F697" s="124">
        <v>0</v>
      </c>
      <c r="G697" s="124">
        <v>0</v>
      </c>
      <c r="H697" s="124">
        <v>0</v>
      </c>
      <c r="I697" s="124">
        <v>0</v>
      </c>
      <c r="J697" s="124">
        <v>0</v>
      </c>
      <c r="K697" s="444"/>
      <c r="L697" s="340"/>
      <c r="M697" s="344"/>
    </row>
    <row r="698" spans="1:13" s="294" customFormat="1" ht="28.5" customHeight="1" x14ac:dyDescent="0.2">
      <c r="A698" s="517"/>
      <c r="B698" s="454"/>
      <c r="C698" s="444"/>
      <c r="D698" s="42">
        <v>2019</v>
      </c>
      <c r="E698" s="133">
        <f t="shared" si="89"/>
        <v>0</v>
      </c>
      <c r="F698" s="124">
        <v>0</v>
      </c>
      <c r="G698" s="124">
        <v>0</v>
      </c>
      <c r="H698" s="124">
        <v>0</v>
      </c>
      <c r="I698" s="124">
        <v>0</v>
      </c>
      <c r="J698" s="124">
        <v>0</v>
      </c>
      <c r="K698" s="444"/>
      <c r="L698" s="340"/>
      <c r="M698" s="344"/>
    </row>
    <row r="699" spans="1:13" s="294" customFormat="1" ht="28.5" customHeight="1" x14ac:dyDescent="0.2">
      <c r="A699" s="517"/>
      <c r="B699" s="454"/>
      <c r="C699" s="444"/>
      <c r="D699" s="42">
        <v>2020</v>
      </c>
      <c r="E699" s="133">
        <f t="shared" si="89"/>
        <v>0</v>
      </c>
      <c r="F699" s="124">
        <v>0</v>
      </c>
      <c r="G699" s="124">
        <v>0</v>
      </c>
      <c r="H699" s="124">
        <v>0</v>
      </c>
      <c r="I699" s="124">
        <v>0</v>
      </c>
      <c r="J699" s="124">
        <v>0</v>
      </c>
      <c r="K699" s="444"/>
      <c r="L699" s="340"/>
      <c r="M699" s="344"/>
    </row>
    <row r="700" spans="1:13" s="294" customFormat="1" ht="28.5" customHeight="1" x14ac:dyDescent="0.2">
      <c r="A700" s="517"/>
      <c r="B700" s="454"/>
      <c r="C700" s="444"/>
      <c r="D700" s="42">
        <v>2021</v>
      </c>
      <c r="E700" s="133">
        <f t="shared" si="89"/>
        <v>0</v>
      </c>
      <c r="F700" s="124">
        <v>0</v>
      </c>
      <c r="G700" s="124">
        <v>0</v>
      </c>
      <c r="H700" s="124">
        <v>0</v>
      </c>
      <c r="I700" s="124">
        <v>0</v>
      </c>
      <c r="J700" s="124">
        <v>0</v>
      </c>
      <c r="K700" s="444"/>
      <c r="L700" s="340"/>
      <c r="M700" s="344"/>
    </row>
    <row r="701" spans="1:13" s="294" customFormat="1" ht="28.5" customHeight="1" x14ac:dyDescent="0.2">
      <c r="A701" s="517"/>
      <c r="B701" s="454"/>
      <c r="C701" s="444"/>
      <c r="D701" s="42">
        <v>2022</v>
      </c>
      <c r="E701" s="133">
        <f t="shared" si="89"/>
        <v>0</v>
      </c>
      <c r="F701" s="124">
        <v>0</v>
      </c>
      <c r="G701" s="124">
        <v>0</v>
      </c>
      <c r="H701" s="124">
        <v>0</v>
      </c>
      <c r="I701" s="124">
        <v>0</v>
      </c>
      <c r="J701" s="124">
        <v>0</v>
      </c>
      <c r="K701" s="444"/>
      <c r="L701" s="340"/>
      <c r="M701" s="344"/>
    </row>
    <row r="702" spans="1:13" s="294" customFormat="1" ht="28.5" customHeight="1" x14ac:dyDescent="0.2">
      <c r="A702" s="517"/>
      <c r="B702" s="454"/>
      <c r="C702" s="444"/>
      <c r="D702" s="42">
        <v>2023</v>
      </c>
      <c r="E702" s="133">
        <f t="shared" si="89"/>
        <v>0</v>
      </c>
      <c r="F702" s="124">
        <v>0</v>
      </c>
      <c r="G702" s="124">
        <v>0</v>
      </c>
      <c r="H702" s="124">
        <v>0</v>
      </c>
      <c r="I702" s="124">
        <v>0</v>
      </c>
      <c r="J702" s="124">
        <v>0</v>
      </c>
      <c r="K702" s="444"/>
      <c r="L702" s="340"/>
      <c r="M702" s="344"/>
    </row>
    <row r="703" spans="1:13" s="294" customFormat="1" ht="28.5" customHeight="1" x14ac:dyDescent="0.2">
      <c r="A703" s="517"/>
      <c r="B703" s="454"/>
      <c r="C703" s="444"/>
      <c r="D703" s="42">
        <v>2024</v>
      </c>
      <c r="E703" s="133">
        <f t="shared" si="89"/>
        <v>0</v>
      </c>
      <c r="F703" s="124">
        <v>0</v>
      </c>
      <c r="G703" s="124">
        <v>0</v>
      </c>
      <c r="H703" s="124">
        <v>0</v>
      </c>
      <c r="I703" s="124">
        <v>0</v>
      </c>
      <c r="J703" s="124">
        <v>0</v>
      </c>
      <c r="K703" s="444"/>
      <c r="L703" s="340"/>
      <c r="M703" s="344"/>
    </row>
    <row r="704" spans="1:13" s="294" customFormat="1" ht="28.5" customHeight="1" x14ac:dyDescent="0.2">
      <c r="A704" s="517"/>
      <c r="B704" s="454"/>
      <c r="C704" s="444"/>
      <c r="D704" s="42">
        <v>2025</v>
      </c>
      <c r="E704" s="133">
        <f t="shared" si="89"/>
        <v>0</v>
      </c>
      <c r="F704" s="124">
        <v>0</v>
      </c>
      <c r="G704" s="124">
        <v>0</v>
      </c>
      <c r="H704" s="124">
        <v>0</v>
      </c>
      <c r="I704" s="124">
        <v>0</v>
      </c>
      <c r="J704" s="124">
        <v>0</v>
      </c>
      <c r="K704" s="444"/>
      <c r="L704" s="340"/>
      <c r="M704" s="344"/>
    </row>
    <row r="705" spans="1:13" s="294" customFormat="1" ht="28.5" customHeight="1" thickBot="1" x14ac:dyDescent="0.25">
      <c r="A705" s="518"/>
      <c r="B705" s="462"/>
      <c r="C705" s="445"/>
      <c r="D705" s="42">
        <v>2026</v>
      </c>
      <c r="E705" s="133">
        <f t="shared" si="89"/>
        <v>0</v>
      </c>
      <c r="F705" s="124">
        <v>0</v>
      </c>
      <c r="G705" s="124">
        <v>0</v>
      </c>
      <c r="H705" s="124">
        <v>0</v>
      </c>
      <c r="I705" s="124">
        <v>0</v>
      </c>
      <c r="J705" s="124">
        <v>0</v>
      </c>
      <c r="K705" s="445"/>
      <c r="L705" s="340"/>
      <c r="M705" s="344"/>
    </row>
    <row r="706" spans="1:13" s="294" customFormat="1" ht="28.5" customHeight="1" x14ac:dyDescent="0.2">
      <c r="A706" s="516" t="s">
        <v>87</v>
      </c>
      <c r="B706" s="453" t="s">
        <v>83</v>
      </c>
      <c r="C706" s="443"/>
      <c r="D706" s="42" t="s">
        <v>5</v>
      </c>
      <c r="E706" s="133">
        <f>SUM(E707:E722)</f>
        <v>0.34250000000000003</v>
      </c>
      <c r="F706" s="133">
        <f t="shared" ref="F706:J706" si="90">SUM(F707:F722)</f>
        <v>0</v>
      </c>
      <c r="G706" s="133">
        <f t="shared" si="90"/>
        <v>0</v>
      </c>
      <c r="H706" s="133">
        <f t="shared" si="90"/>
        <v>0</v>
      </c>
      <c r="I706" s="133">
        <f t="shared" si="90"/>
        <v>0.34250000000000003</v>
      </c>
      <c r="J706" s="133">
        <f t="shared" si="90"/>
        <v>0</v>
      </c>
      <c r="K706" s="443">
        <v>2015</v>
      </c>
      <c r="L706" s="340"/>
      <c r="M706" s="344"/>
    </row>
    <row r="707" spans="1:13" s="294" customFormat="1" ht="28.5" customHeight="1" x14ac:dyDescent="0.2">
      <c r="A707" s="517"/>
      <c r="B707" s="454"/>
      <c r="C707" s="444"/>
      <c r="D707" s="42">
        <v>2011</v>
      </c>
      <c r="E707" s="133">
        <f>F707+G707+H707+I707+J707</f>
        <v>0</v>
      </c>
      <c r="F707" s="124">
        <v>0</v>
      </c>
      <c r="G707" s="124">
        <v>0</v>
      </c>
      <c r="H707" s="124">
        <v>0</v>
      </c>
      <c r="I707" s="124">
        <v>0</v>
      </c>
      <c r="J707" s="124">
        <v>0</v>
      </c>
      <c r="K707" s="444"/>
      <c r="L707" s="340"/>
      <c r="M707" s="344"/>
    </row>
    <row r="708" spans="1:13" s="294" customFormat="1" ht="28.5" customHeight="1" x14ac:dyDescent="0.2">
      <c r="A708" s="517"/>
      <c r="B708" s="454"/>
      <c r="C708" s="444"/>
      <c r="D708" s="42">
        <v>2012</v>
      </c>
      <c r="E708" s="133">
        <f t="shared" ref="E708:E722" si="91">F708+G708+H708+I708+J708</f>
        <v>0</v>
      </c>
      <c r="F708" s="124">
        <v>0</v>
      </c>
      <c r="G708" s="124">
        <v>0</v>
      </c>
      <c r="H708" s="124">
        <v>0</v>
      </c>
      <c r="I708" s="124">
        <v>0</v>
      </c>
      <c r="J708" s="124">
        <v>0</v>
      </c>
      <c r="K708" s="444"/>
      <c r="L708" s="340"/>
      <c r="M708" s="344"/>
    </row>
    <row r="709" spans="1:13" s="294" customFormat="1" ht="28.5" customHeight="1" x14ac:dyDescent="0.2">
      <c r="A709" s="517"/>
      <c r="B709" s="454"/>
      <c r="C709" s="444"/>
      <c r="D709" s="42">
        <v>2013</v>
      </c>
      <c r="E709" s="133">
        <f t="shared" si="91"/>
        <v>0</v>
      </c>
      <c r="F709" s="124">
        <v>0</v>
      </c>
      <c r="G709" s="124">
        <v>0</v>
      </c>
      <c r="H709" s="124">
        <v>0</v>
      </c>
      <c r="I709" s="124">
        <v>0</v>
      </c>
      <c r="J709" s="124">
        <v>0</v>
      </c>
      <c r="K709" s="444"/>
      <c r="L709" s="340"/>
      <c r="M709" s="344"/>
    </row>
    <row r="710" spans="1:13" s="294" customFormat="1" ht="28.5" customHeight="1" x14ac:dyDescent="0.2">
      <c r="A710" s="517"/>
      <c r="B710" s="454"/>
      <c r="C710" s="444"/>
      <c r="D710" s="42">
        <v>2014</v>
      </c>
      <c r="E710" s="133">
        <f t="shared" si="91"/>
        <v>0</v>
      </c>
      <c r="F710" s="124">
        <v>0</v>
      </c>
      <c r="G710" s="124">
        <v>0</v>
      </c>
      <c r="H710" s="124">
        <v>0</v>
      </c>
      <c r="I710" s="124">
        <v>0</v>
      </c>
      <c r="J710" s="124">
        <v>0</v>
      </c>
      <c r="K710" s="444"/>
      <c r="L710" s="340"/>
      <c r="M710" s="344"/>
    </row>
    <row r="711" spans="1:13" s="294" customFormat="1" ht="28.5" customHeight="1" x14ac:dyDescent="0.2">
      <c r="A711" s="517"/>
      <c r="B711" s="454"/>
      <c r="C711" s="444"/>
      <c r="D711" s="42">
        <v>2015</v>
      </c>
      <c r="E711" s="133">
        <f t="shared" si="91"/>
        <v>0.34250000000000003</v>
      </c>
      <c r="F711" s="124">
        <v>0</v>
      </c>
      <c r="G711" s="124">
        <v>0</v>
      </c>
      <c r="H711" s="124">
        <v>0</v>
      </c>
      <c r="I711" s="124">
        <f>0.5-0.1575</f>
        <v>0.34250000000000003</v>
      </c>
      <c r="J711" s="124">
        <v>0</v>
      </c>
      <c r="K711" s="444"/>
      <c r="L711" s="340"/>
      <c r="M711" s="344"/>
    </row>
    <row r="712" spans="1:13" s="294" customFormat="1" ht="28.5" customHeight="1" x14ac:dyDescent="0.2">
      <c r="A712" s="517"/>
      <c r="B712" s="454"/>
      <c r="C712" s="444"/>
      <c r="D712" s="42">
        <v>2016</v>
      </c>
      <c r="E712" s="133">
        <f t="shared" si="91"/>
        <v>0</v>
      </c>
      <c r="F712" s="124">
        <v>0</v>
      </c>
      <c r="G712" s="124">
        <v>0</v>
      </c>
      <c r="H712" s="124">
        <v>0</v>
      </c>
      <c r="I712" s="124">
        <v>0</v>
      </c>
      <c r="J712" s="124">
        <v>0</v>
      </c>
      <c r="K712" s="444"/>
      <c r="L712" s="340"/>
      <c r="M712" s="344"/>
    </row>
    <row r="713" spans="1:13" s="294" customFormat="1" ht="28.5" customHeight="1" x14ac:dyDescent="0.2">
      <c r="A713" s="517"/>
      <c r="B713" s="454"/>
      <c r="C713" s="444"/>
      <c r="D713" s="42">
        <v>2017</v>
      </c>
      <c r="E713" s="133">
        <f t="shared" si="91"/>
        <v>0</v>
      </c>
      <c r="F713" s="124">
        <v>0</v>
      </c>
      <c r="G713" s="124">
        <v>0</v>
      </c>
      <c r="H713" s="124">
        <v>0</v>
      </c>
      <c r="I713" s="124">
        <v>0</v>
      </c>
      <c r="J713" s="124">
        <v>0</v>
      </c>
      <c r="K713" s="444"/>
      <c r="L713" s="340"/>
      <c r="M713" s="344"/>
    </row>
    <row r="714" spans="1:13" s="294" customFormat="1" ht="28.5" customHeight="1" x14ac:dyDescent="0.2">
      <c r="A714" s="517"/>
      <c r="B714" s="454"/>
      <c r="C714" s="444"/>
      <c r="D714" s="42">
        <v>2018</v>
      </c>
      <c r="E714" s="133">
        <f t="shared" si="91"/>
        <v>0</v>
      </c>
      <c r="F714" s="124">
        <v>0</v>
      </c>
      <c r="G714" s="124">
        <v>0</v>
      </c>
      <c r="H714" s="124">
        <v>0</v>
      </c>
      <c r="I714" s="124">
        <v>0</v>
      </c>
      <c r="J714" s="124">
        <v>0</v>
      </c>
      <c r="K714" s="444"/>
      <c r="L714" s="340"/>
      <c r="M714" s="344"/>
    </row>
    <row r="715" spans="1:13" s="294" customFormat="1" ht="28.5" customHeight="1" x14ac:dyDescent="0.2">
      <c r="A715" s="517"/>
      <c r="B715" s="454"/>
      <c r="C715" s="444"/>
      <c r="D715" s="42">
        <v>2019</v>
      </c>
      <c r="E715" s="133">
        <f t="shared" si="91"/>
        <v>0</v>
      </c>
      <c r="F715" s="124">
        <v>0</v>
      </c>
      <c r="G715" s="124">
        <v>0</v>
      </c>
      <c r="H715" s="124">
        <v>0</v>
      </c>
      <c r="I715" s="124">
        <v>0</v>
      </c>
      <c r="J715" s="124">
        <v>0</v>
      </c>
      <c r="K715" s="444"/>
      <c r="L715" s="340"/>
      <c r="M715" s="344"/>
    </row>
    <row r="716" spans="1:13" s="294" customFormat="1" ht="28.5" customHeight="1" x14ac:dyDescent="0.2">
      <c r="A716" s="517"/>
      <c r="B716" s="454"/>
      <c r="C716" s="444"/>
      <c r="D716" s="42">
        <v>2020</v>
      </c>
      <c r="E716" s="133">
        <f t="shared" si="91"/>
        <v>0</v>
      </c>
      <c r="F716" s="124">
        <v>0</v>
      </c>
      <c r="G716" s="124">
        <v>0</v>
      </c>
      <c r="H716" s="124">
        <v>0</v>
      </c>
      <c r="I716" s="124">
        <v>0</v>
      </c>
      <c r="J716" s="124">
        <v>0</v>
      </c>
      <c r="K716" s="444"/>
      <c r="L716" s="340"/>
      <c r="M716" s="344"/>
    </row>
    <row r="717" spans="1:13" s="294" customFormat="1" ht="28.5" customHeight="1" x14ac:dyDescent="0.2">
      <c r="A717" s="517"/>
      <c r="B717" s="454"/>
      <c r="C717" s="444"/>
      <c r="D717" s="42">
        <v>2021</v>
      </c>
      <c r="E717" s="133">
        <f t="shared" si="91"/>
        <v>0</v>
      </c>
      <c r="F717" s="124">
        <v>0</v>
      </c>
      <c r="G717" s="124">
        <v>0</v>
      </c>
      <c r="H717" s="124">
        <v>0</v>
      </c>
      <c r="I717" s="124">
        <v>0</v>
      </c>
      <c r="J717" s="124">
        <v>0</v>
      </c>
      <c r="K717" s="444"/>
      <c r="L717" s="340"/>
      <c r="M717" s="344"/>
    </row>
    <row r="718" spans="1:13" s="294" customFormat="1" ht="28.5" customHeight="1" x14ac:dyDescent="0.2">
      <c r="A718" s="517"/>
      <c r="B718" s="454"/>
      <c r="C718" s="444"/>
      <c r="D718" s="42">
        <v>2022</v>
      </c>
      <c r="E718" s="133">
        <f t="shared" si="91"/>
        <v>0</v>
      </c>
      <c r="F718" s="124">
        <v>0</v>
      </c>
      <c r="G718" s="124">
        <v>0</v>
      </c>
      <c r="H718" s="124">
        <v>0</v>
      </c>
      <c r="I718" s="124">
        <v>0</v>
      </c>
      <c r="J718" s="124">
        <v>0</v>
      </c>
      <c r="K718" s="444"/>
      <c r="L718" s="340"/>
      <c r="M718" s="344"/>
    </row>
    <row r="719" spans="1:13" s="294" customFormat="1" ht="28.5" customHeight="1" x14ac:dyDescent="0.2">
      <c r="A719" s="517"/>
      <c r="B719" s="454"/>
      <c r="C719" s="444"/>
      <c r="D719" s="42">
        <v>2023</v>
      </c>
      <c r="E719" s="133">
        <f t="shared" si="91"/>
        <v>0</v>
      </c>
      <c r="F719" s="124">
        <v>0</v>
      </c>
      <c r="G719" s="124">
        <v>0</v>
      </c>
      <c r="H719" s="124">
        <v>0</v>
      </c>
      <c r="I719" s="124">
        <v>0</v>
      </c>
      <c r="J719" s="124">
        <v>0</v>
      </c>
      <c r="K719" s="444"/>
      <c r="L719" s="340"/>
      <c r="M719" s="344"/>
    </row>
    <row r="720" spans="1:13" s="294" customFormat="1" ht="28.5" customHeight="1" x14ac:dyDescent="0.2">
      <c r="A720" s="517"/>
      <c r="B720" s="454"/>
      <c r="C720" s="444"/>
      <c r="D720" s="42">
        <v>2024</v>
      </c>
      <c r="E720" s="133">
        <f t="shared" si="91"/>
        <v>0</v>
      </c>
      <c r="F720" s="124">
        <v>0</v>
      </c>
      <c r="G720" s="124">
        <v>0</v>
      </c>
      <c r="H720" s="124">
        <v>0</v>
      </c>
      <c r="I720" s="124">
        <v>0</v>
      </c>
      <c r="J720" s="124">
        <v>0</v>
      </c>
      <c r="K720" s="444"/>
      <c r="L720" s="340"/>
      <c r="M720" s="344"/>
    </row>
    <row r="721" spans="1:14" s="294" customFormat="1" ht="28.5" customHeight="1" x14ac:dyDescent="0.2">
      <c r="A721" s="517"/>
      <c r="B721" s="454"/>
      <c r="C721" s="444"/>
      <c r="D721" s="42">
        <v>2025</v>
      </c>
      <c r="E721" s="133">
        <f t="shared" si="91"/>
        <v>0</v>
      </c>
      <c r="F721" s="124">
        <v>0</v>
      </c>
      <c r="G721" s="124">
        <v>0</v>
      </c>
      <c r="H721" s="124">
        <v>0</v>
      </c>
      <c r="I721" s="124">
        <v>0</v>
      </c>
      <c r="J721" s="124">
        <v>0</v>
      </c>
      <c r="K721" s="444"/>
      <c r="L721" s="340"/>
      <c r="M721" s="344"/>
    </row>
    <row r="722" spans="1:14" s="294" customFormat="1" ht="28.5" customHeight="1" thickBot="1" x14ac:dyDescent="0.25">
      <c r="A722" s="518"/>
      <c r="B722" s="462"/>
      <c r="C722" s="445"/>
      <c r="D722" s="42">
        <v>2026</v>
      </c>
      <c r="E722" s="133">
        <f t="shared" si="91"/>
        <v>0</v>
      </c>
      <c r="F722" s="124">
        <v>0</v>
      </c>
      <c r="G722" s="124">
        <v>0</v>
      </c>
      <c r="H722" s="124">
        <v>0</v>
      </c>
      <c r="I722" s="124">
        <v>0</v>
      </c>
      <c r="J722" s="124">
        <v>0</v>
      </c>
      <c r="K722" s="445"/>
      <c r="L722" s="340"/>
      <c r="M722" s="344"/>
    </row>
    <row r="723" spans="1:14" s="294" customFormat="1" ht="28.5" customHeight="1" x14ac:dyDescent="0.2">
      <c r="A723" s="516" t="s">
        <v>90</v>
      </c>
      <c r="B723" s="453" t="s">
        <v>101</v>
      </c>
      <c r="C723" s="443"/>
      <c r="D723" s="42" t="s">
        <v>5</v>
      </c>
      <c r="E723" s="133">
        <f>SUM(E724:E739)</f>
        <v>14.0109314</v>
      </c>
      <c r="F723" s="133">
        <f t="shared" ref="F723:J723" si="92">SUM(F724:F739)</f>
        <v>0</v>
      </c>
      <c r="G723" s="133">
        <f t="shared" si="92"/>
        <v>9.8405000000000005</v>
      </c>
      <c r="H723" s="133">
        <f t="shared" si="92"/>
        <v>0</v>
      </c>
      <c r="I723" s="133">
        <f t="shared" si="92"/>
        <v>4.1704314</v>
      </c>
      <c r="J723" s="133">
        <f t="shared" si="92"/>
        <v>0</v>
      </c>
      <c r="K723" s="443">
        <v>2017</v>
      </c>
      <c r="L723" s="340"/>
      <c r="M723" s="344"/>
    </row>
    <row r="724" spans="1:14" s="294" customFormat="1" ht="28.5" customHeight="1" x14ac:dyDescent="0.2">
      <c r="A724" s="517"/>
      <c r="B724" s="454"/>
      <c r="C724" s="444"/>
      <c r="D724" s="42">
        <v>2011</v>
      </c>
      <c r="E724" s="133">
        <f>F724+G724+H724+I724+J724</f>
        <v>0</v>
      </c>
      <c r="F724" s="124">
        <v>0</v>
      </c>
      <c r="G724" s="124">
        <v>0</v>
      </c>
      <c r="H724" s="124">
        <v>0</v>
      </c>
      <c r="I724" s="124">
        <v>0</v>
      </c>
      <c r="J724" s="124">
        <v>0</v>
      </c>
      <c r="K724" s="444"/>
      <c r="L724" s="340"/>
      <c r="M724" s="344"/>
    </row>
    <row r="725" spans="1:14" s="294" customFormat="1" ht="28.5" customHeight="1" x14ac:dyDescent="0.2">
      <c r="A725" s="517"/>
      <c r="B725" s="454"/>
      <c r="C725" s="444"/>
      <c r="D725" s="42">
        <v>2012</v>
      </c>
      <c r="E725" s="133">
        <f t="shared" ref="E725:E739" si="93">F725+G725+H725+I725+J725</f>
        <v>0</v>
      </c>
      <c r="F725" s="124">
        <v>0</v>
      </c>
      <c r="G725" s="124">
        <v>0</v>
      </c>
      <c r="H725" s="124">
        <v>0</v>
      </c>
      <c r="I725" s="124">
        <v>0</v>
      </c>
      <c r="J725" s="124">
        <v>0</v>
      </c>
      <c r="K725" s="444"/>
      <c r="L725" s="340"/>
      <c r="M725" s="344"/>
    </row>
    <row r="726" spans="1:14" s="294" customFormat="1" ht="28.5" customHeight="1" x14ac:dyDescent="0.2">
      <c r="A726" s="517"/>
      <c r="B726" s="454"/>
      <c r="C726" s="444"/>
      <c r="D726" s="42">
        <v>2013</v>
      </c>
      <c r="E726" s="133">
        <f t="shared" si="93"/>
        <v>0</v>
      </c>
      <c r="F726" s="124">
        <v>0</v>
      </c>
      <c r="G726" s="124">
        <v>0</v>
      </c>
      <c r="H726" s="124">
        <v>0</v>
      </c>
      <c r="I726" s="124">
        <v>0</v>
      </c>
      <c r="J726" s="124">
        <v>0</v>
      </c>
      <c r="K726" s="444"/>
      <c r="L726" s="340"/>
      <c r="M726" s="344"/>
    </row>
    <row r="727" spans="1:14" s="294" customFormat="1" ht="28.5" customHeight="1" x14ac:dyDescent="0.2">
      <c r="A727" s="517"/>
      <c r="B727" s="454"/>
      <c r="C727" s="444"/>
      <c r="D727" s="42">
        <v>2014</v>
      </c>
      <c r="E727" s="133">
        <f t="shared" si="93"/>
        <v>0</v>
      </c>
      <c r="F727" s="124">
        <v>0</v>
      </c>
      <c r="G727" s="124">
        <v>0</v>
      </c>
      <c r="H727" s="124">
        <v>0</v>
      </c>
      <c r="I727" s="124">
        <v>0</v>
      </c>
      <c r="J727" s="124">
        <v>0</v>
      </c>
      <c r="K727" s="444"/>
      <c r="L727" s="340"/>
      <c r="M727" s="344"/>
    </row>
    <row r="728" spans="1:14" s="294" customFormat="1" ht="28.5" customHeight="1" x14ac:dyDescent="0.2">
      <c r="A728" s="517"/>
      <c r="B728" s="454"/>
      <c r="C728" s="444"/>
      <c r="D728" s="42">
        <v>2015</v>
      </c>
      <c r="E728" s="133">
        <f t="shared" si="93"/>
        <v>0</v>
      </c>
      <c r="F728" s="124">
        <v>0</v>
      </c>
      <c r="G728" s="124">
        <v>0</v>
      </c>
      <c r="H728" s="124">
        <v>0</v>
      </c>
      <c r="I728" s="124">
        <v>0</v>
      </c>
      <c r="J728" s="124">
        <v>0</v>
      </c>
      <c r="K728" s="444"/>
      <c r="L728" s="340"/>
      <c r="M728" s="344"/>
    </row>
    <row r="729" spans="1:14" s="294" customFormat="1" ht="28.5" customHeight="1" x14ac:dyDescent="0.2">
      <c r="A729" s="517"/>
      <c r="B729" s="454"/>
      <c r="C729" s="444"/>
      <c r="D729" s="42">
        <v>2016</v>
      </c>
      <c r="E729" s="133">
        <f t="shared" si="93"/>
        <v>0</v>
      </c>
      <c r="F729" s="124">
        <v>0</v>
      </c>
      <c r="G729" s="124">
        <v>0</v>
      </c>
      <c r="H729" s="124">
        <v>0</v>
      </c>
      <c r="I729" s="124">
        <v>0</v>
      </c>
      <c r="J729" s="124">
        <v>0</v>
      </c>
      <c r="K729" s="444"/>
      <c r="L729" s="340"/>
      <c r="M729" s="344"/>
    </row>
    <row r="730" spans="1:14" s="294" customFormat="1" ht="28.5" customHeight="1" x14ac:dyDescent="0.2">
      <c r="A730" s="517"/>
      <c r="B730" s="454"/>
      <c r="C730" s="444"/>
      <c r="D730" s="42">
        <v>2017</v>
      </c>
      <c r="E730" s="133">
        <f t="shared" si="93"/>
        <v>14.0109314</v>
      </c>
      <c r="F730" s="124">
        <v>0</v>
      </c>
      <c r="G730" s="124">
        <v>9.8405000000000005</v>
      </c>
      <c r="H730" s="124">
        <v>0</v>
      </c>
      <c r="I730" s="124">
        <f>1.730071-0.44+0.3705-0.06+3.339389+0.21614939-0.5043486-0.1108294-0.37049999</f>
        <v>4.1704314</v>
      </c>
      <c r="J730" s="124">
        <v>0</v>
      </c>
      <c r="K730" s="444"/>
      <c r="L730" s="340"/>
      <c r="M730" s="344"/>
      <c r="N730" s="284"/>
    </row>
    <row r="731" spans="1:14" s="294" customFormat="1" ht="28.5" customHeight="1" x14ac:dyDescent="0.2">
      <c r="A731" s="517"/>
      <c r="B731" s="454"/>
      <c r="C731" s="444"/>
      <c r="D731" s="42">
        <v>2018</v>
      </c>
      <c r="E731" s="133">
        <f t="shared" si="93"/>
        <v>0</v>
      </c>
      <c r="F731" s="124">
        <v>0</v>
      </c>
      <c r="G731" s="124">
        <v>0</v>
      </c>
      <c r="H731" s="124">
        <v>0</v>
      </c>
      <c r="I731" s="124">
        <v>0</v>
      </c>
      <c r="J731" s="124">
        <v>0</v>
      </c>
      <c r="K731" s="444"/>
      <c r="L731" s="340"/>
      <c r="M731" s="344"/>
    </row>
    <row r="732" spans="1:14" s="294" customFormat="1" ht="28.5" customHeight="1" x14ac:dyDescent="0.2">
      <c r="A732" s="517"/>
      <c r="B732" s="454"/>
      <c r="C732" s="444"/>
      <c r="D732" s="42">
        <v>2019</v>
      </c>
      <c r="E732" s="133">
        <f t="shared" si="93"/>
        <v>0</v>
      </c>
      <c r="F732" s="124">
        <v>0</v>
      </c>
      <c r="G732" s="124">
        <v>0</v>
      </c>
      <c r="H732" s="124">
        <v>0</v>
      </c>
      <c r="I732" s="124">
        <v>0</v>
      </c>
      <c r="J732" s="124">
        <v>0</v>
      </c>
      <c r="K732" s="444"/>
      <c r="L732" s="340"/>
      <c r="M732" s="344"/>
    </row>
    <row r="733" spans="1:14" s="294" customFormat="1" ht="28.5" customHeight="1" x14ac:dyDescent="0.2">
      <c r="A733" s="517"/>
      <c r="B733" s="454"/>
      <c r="C733" s="444"/>
      <c r="D733" s="42">
        <v>2020</v>
      </c>
      <c r="E733" s="133">
        <f t="shared" si="93"/>
        <v>0</v>
      </c>
      <c r="F733" s="124">
        <v>0</v>
      </c>
      <c r="G733" s="124">
        <v>0</v>
      </c>
      <c r="H733" s="124">
        <v>0</v>
      </c>
      <c r="I733" s="124">
        <v>0</v>
      </c>
      <c r="J733" s="124">
        <v>0</v>
      </c>
      <c r="K733" s="444"/>
      <c r="L733" s="340"/>
      <c r="M733" s="344"/>
    </row>
    <row r="734" spans="1:14" s="294" customFormat="1" ht="28.5" customHeight="1" x14ac:dyDescent="0.2">
      <c r="A734" s="517"/>
      <c r="B734" s="454"/>
      <c r="C734" s="444"/>
      <c r="D734" s="42">
        <v>2021</v>
      </c>
      <c r="E734" s="133">
        <f t="shared" si="93"/>
        <v>0</v>
      </c>
      <c r="F734" s="124">
        <v>0</v>
      </c>
      <c r="G734" s="124">
        <v>0</v>
      </c>
      <c r="H734" s="124">
        <v>0</v>
      </c>
      <c r="I734" s="124">
        <v>0</v>
      </c>
      <c r="J734" s="124">
        <v>0</v>
      </c>
      <c r="K734" s="444"/>
      <c r="L734" s="340"/>
      <c r="M734" s="344"/>
    </row>
    <row r="735" spans="1:14" s="294" customFormat="1" ht="28.5" customHeight="1" x14ac:dyDescent="0.2">
      <c r="A735" s="517"/>
      <c r="B735" s="454"/>
      <c r="C735" s="444"/>
      <c r="D735" s="42">
        <v>2022</v>
      </c>
      <c r="E735" s="133">
        <f t="shared" si="93"/>
        <v>0</v>
      </c>
      <c r="F735" s="124">
        <v>0</v>
      </c>
      <c r="G735" s="124">
        <v>0</v>
      </c>
      <c r="H735" s="124">
        <v>0</v>
      </c>
      <c r="I735" s="124">
        <v>0</v>
      </c>
      <c r="J735" s="124">
        <v>0</v>
      </c>
      <c r="K735" s="444"/>
      <c r="L735" s="340"/>
      <c r="M735" s="344"/>
    </row>
    <row r="736" spans="1:14" s="294" customFormat="1" ht="28.5" customHeight="1" x14ac:dyDescent="0.2">
      <c r="A736" s="517"/>
      <c r="B736" s="454"/>
      <c r="C736" s="444"/>
      <c r="D736" s="42">
        <v>2023</v>
      </c>
      <c r="E736" s="133">
        <f t="shared" si="93"/>
        <v>0</v>
      </c>
      <c r="F736" s="124">
        <v>0</v>
      </c>
      <c r="G736" s="124">
        <v>0</v>
      </c>
      <c r="H736" s="124">
        <v>0</v>
      </c>
      <c r="I736" s="124">
        <v>0</v>
      </c>
      <c r="J736" s="124">
        <v>0</v>
      </c>
      <c r="K736" s="444"/>
      <c r="L736" s="340"/>
      <c r="M736" s="344"/>
    </row>
    <row r="737" spans="1:14" s="294" customFormat="1" ht="28.5" customHeight="1" thickBot="1" x14ac:dyDescent="0.25">
      <c r="A737" s="517"/>
      <c r="B737" s="454"/>
      <c r="C737" s="444"/>
      <c r="D737" s="42">
        <v>2024</v>
      </c>
      <c r="E737" s="133">
        <f t="shared" si="93"/>
        <v>0</v>
      </c>
      <c r="F737" s="124">
        <v>0</v>
      </c>
      <c r="G737" s="124">
        <v>0</v>
      </c>
      <c r="H737" s="124">
        <v>0</v>
      </c>
      <c r="I737" s="124">
        <v>0</v>
      </c>
      <c r="J737" s="124">
        <v>0</v>
      </c>
      <c r="K737" s="445"/>
      <c r="L737" s="340"/>
      <c r="M737" s="344"/>
    </row>
    <row r="738" spans="1:14" s="294" customFormat="1" ht="28.5" customHeight="1" x14ac:dyDescent="0.2">
      <c r="A738" s="517"/>
      <c r="B738" s="454"/>
      <c r="C738" s="444"/>
      <c r="D738" s="42">
        <v>2025</v>
      </c>
      <c r="E738" s="133">
        <f t="shared" si="93"/>
        <v>0</v>
      </c>
      <c r="F738" s="124">
        <v>0</v>
      </c>
      <c r="G738" s="124">
        <v>0</v>
      </c>
      <c r="H738" s="124">
        <v>0</v>
      </c>
      <c r="I738" s="124">
        <v>0</v>
      </c>
      <c r="J738" s="124">
        <v>0</v>
      </c>
      <c r="K738" s="340"/>
      <c r="L738" s="340"/>
      <c r="M738" s="344"/>
    </row>
    <row r="739" spans="1:14" s="294" customFormat="1" ht="28.5" customHeight="1" thickBot="1" x14ac:dyDescent="0.25">
      <c r="A739" s="518"/>
      <c r="B739" s="462"/>
      <c r="C739" s="445"/>
      <c r="D739" s="42">
        <v>2026</v>
      </c>
      <c r="E739" s="133">
        <f t="shared" si="93"/>
        <v>0</v>
      </c>
      <c r="F739" s="124">
        <v>0</v>
      </c>
      <c r="G739" s="124">
        <v>0</v>
      </c>
      <c r="H739" s="124">
        <v>0</v>
      </c>
      <c r="I739" s="124">
        <v>0</v>
      </c>
      <c r="J739" s="124">
        <v>0</v>
      </c>
      <c r="K739" s="340"/>
      <c r="L739" s="340"/>
      <c r="M739" s="344"/>
    </row>
    <row r="740" spans="1:14" s="294" customFormat="1" ht="28.5" customHeight="1" x14ac:dyDescent="0.2">
      <c r="A740" s="569" t="s">
        <v>102</v>
      </c>
      <c r="B740" s="453" t="s">
        <v>111</v>
      </c>
      <c r="C740" s="443"/>
      <c r="D740" s="42" t="s">
        <v>5</v>
      </c>
      <c r="E740" s="133">
        <f>SUM(E741:E756)</f>
        <v>0.3705</v>
      </c>
      <c r="F740" s="133">
        <f t="shared" ref="F740:J740" si="94">SUM(F741:F756)</f>
        <v>0</v>
      </c>
      <c r="G740" s="133">
        <f t="shared" si="94"/>
        <v>0</v>
      </c>
      <c r="H740" s="133">
        <f t="shared" si="94"/>
        <v>0</v>
      </c>
      <c r="I740" s="133">
        <f t="shared" si="94"/>
        <v>0.3705</v>
      </c>
      <c r="J740" s="133">
        <f t="shared" si="94"/>
        <v>0</v>
      </c>
      <c r="K740" s="443">
        <v>2017</v>
      </c>
      <c r="L740" s="340"/>
      <c r="M740" s="344"/>
    </row>
    <row r="741" spans="1:14" s="294" customFormat="1" ht="28.5" customHeight="1" x14ac:dyDescent="0.2">
      <c r="A741" s="568"/>
      <c r="B741" s="454"/>
      <c r="C741" s="444"/>
      <c r="D741" s="42">
        <v>2011</v>
      </c>
      <c r="E741" s="133">
        <f>F741+G741+H741+I741+J741</f>
        <v>0</v>
      </c>
      <c r="F741" s="124">
        <v>0</v>
      </c>
      <c r="G741" s="124">
        <v>0</v>
      </c>
      <c r="H741" s="124">
        <v>0</v>
      </c>
      <c r="I741" s="124">
        <v>0</v>
      </c>
      <c r="J741" s="124">
        <v>0</v>
      </c>
      <c r="K741" s="444"/>
      <c r="L741" s="340"/>
      <c r="M741" s="344"/>
    </row>
    <row r="742" spans="1:14" s="294" customFormat="1" ht="28.5" customHeight="1" x14ac:dyDescent="0.2">
      <c r="A742" s="568"/>
      <c r="B742" s="454"/>
      <c r="C742" s="444"/>
      <c r="D742" s="42">
        <v>2012</v>
      </c>
      <c r="E742" s="133">
        <f t="shared" ref="E742:E756" si="95">F742+G742+H742+I742+J742</f>
        <v>0</v>
      </c>
      <c r="F742" s="124">
        <v>0</v>
      </c>
      <c r="G742" s="124">
        <v>0</v>
      </c>
      <c r="H742" s="124">
        <v>0</v>
      </c>
      <c r="I742" s="124">
        <v>0</v>
      </c>
      <c r="J742" s="124">
        <v>0</v>
      </c>
      <c r="K742" s="444"/>
      <c r="L742" s="340"/>
      <c r="M742" s="344"/>
    </row>
    <row r="743" spans="1:14" s="294" customFormat="1" ht="28.5" customHeight="1" x14ac:dyDescent="0.2">
      <c r="A743" s="568"/>
      <c r="B743" s="454"/>
      <c r="C743" s="444"/>
      <c r="D743" s="42">
        <v>2013</v>
      </c>
      <c r="E743" s="133">
        <f t="shared" si="95"/>
        <v>0</v>
      </c>
      <c r="F743" s="124">
        <v>0</v>
      </c>
      <c r="G743" s="124">
        <v>0</v>
      </c>
      <c r="H743" s="124">
        <v>0</v>
      </c>
      <c r="I743" s="124">
        <v>0</v>
      </c>
      <c r="J743" s="124">
        <v>0</v>
      </c>
      <c r="K743" s="444"/>
      <c r="L743" s="340"/>
      <c r="M743" s="344"/>
    </row>
    <row r="744" spans="1:14" s="294" customFormat="1" ht="28.5" customHeight="1" x14ac:dyDescent="0.2">
      <c r="A744" s="568"/>
      <c r="B744" s="454"/>
      <c r="C744" s="444"/>
      <c r="D744" s="42">
        <v>2014</v>
      </c>
      <c r="E744" s="133">
        <f t="shared" si="95"/>
        <v>0</v>
      </c>
      <c r="F744" s="124">
        <v>0</v>
      </c>
      <c r="G744" s="124">
        <v>0</v>
      </c>
      <c r="H744" s="124">
        <v>0</v>
      </c>
      <c r="I744" s="124">
        <v>0</v>
      </c>
      <c r="J744" s="124">
        <v>0</v>
      </c>
      <c r="K744" s="444"/>
      <c r="L744" s="340"/>
      <c r="M744" s="344"/>
    </row>
    <row r="745" spans="1:14" s="294" customFormat="1" ht="28.5" customHeight="1" x14ac:dyDescent="0.2">
      <c r="A745" s="568"/>
      <c r="B745" s="454"/>
      <c r="C745" s="444"/>
      <c r="D745" s="42">
        <v>2015</v>
      </c>
      <c r="E745" s="133">
        <f t="shared" si="95"/>
        <v>0</v>
      </c>
      <c r="F745" s="124">
        <v>0</v>
      </c>
      <c r="G745" s="124">
        <v>0</v>
      </c>
      <c r="H745" s="124">
        <v>0</v>
      </c>
      <c r="I745" s="124">
        <v>0</v>
      </c>
      <c r="J745" s="124">
        <v>0</v>
      </c>
      <c r="K745" s="444"/>
      <c r="L745" s="340"/>
      <c r="M745" s="344"/>
    </row>
    <row r="746" spans="1:14" s="294" customFormat="1" ht="28.5" customHeight="1" x14ac:dyDescent="0.2">
      <c r="A746" s="568"/>
      <c r="B746" s="454"/>
      <c r="C746" s="444"/>
      <c r="D746" s="42">
        <v>2016</v>
      </c>
      <c r="E746" s="133">
        <f t="shared" si="95"/>
        <v>0</v>
      </c>
      <c r="F746" s="124">
        <v>0</v>
      </c>
      <c r="G746" s="124">
        <v>0</v>
      </c>
      <c r="H746" s="124">
        <v>0</v>
      </c>
      <c r="I746" s="124">
        <v>0</v>
      </c>
      <c r="J746" s="124">
        <v>0</v>
      </c>
      <c r="K746" s="444"/>
      <c r="L746" s="340"/>
      <c r="M746" s="344"/>
    </row>
    <row r="747" spans="1:14" s="294" customFormat="1" ht="28.5" customHeight="1" x14ac:dyDescent="0.2">
      <c r="A747" s="568"/>
      <c r="B747" s="454"/>
      <c r="C747" s="444"/>
      <c r="D747" s="42">
        <v>2017</v>
      </c>
      <c r="E747" s="133">
        <f t="shared" si="95"/>
        <v>0.3705</v>
      </c>
      <c r="F747" s="124">
        <v>0</v>
      </c>
      <c r="G747" s="124">
        <v>0</v>
      </c>
      <c r="H747" s="124">
        <v>0</v>
      </c>
      <c r="I747" s="124">
        <v>0.3705</v>
      </c>
      <c r="J747" s="124">
        <v>0</v>
      </c>
      <c r="K747" s="444"/>
      <c r="L747" s="340"/>
      <c r="M747" s="344"/>
      <c r="N747" s="284"/>
    </row>
    <row r="748" spans="1:14" s="294" customFormat="1" ht="28.5" customHeight="1" x14ac:dyDescent="0.2">
      <c r="A748" s="568"/>
      <c r="B748" s="454"/>
      <c r="C748" s="444"/>
      <c r="D748" s="42">
        <v>2018</v>
      </c>
      <c r="E748" s="133">
        <f t="shared" si="95"/>
        <v>0</v>
      </c>
      <c r="F748" s="124">
        <v>0</v>
      </c>
      <c r="G748" s="124">
        <v>0</v>
      </c>
      <c r="H748" s="124">
        <v>0</v>
      </c>
      <c r="I748" s="124">
        <v>0</v>
      </c>
      <c r="J748" s="124">
        <v>0</v>
      </c>
      <c r="K748" s="444"/>
      <c r="L748" s="340"/>
      <c r="M748" s="344"/>
    </row>
    <row r="749" spans="1:14" s="294" customFormat="1" ht="28.5" customHeight="1" x14ac:dyDescent="0.2">
      <c r="A749" s="568"/>
      <c r="B749" s="454"/>
      <c r="C749" s="444"/>
      <c r="D749" s="42">
        <v>2019</v>
      </c>
      <c r="E749" s="133">
        <f t="shared" si="95"/>
        <v>0</v>
      </c>
      <c r="F749" s="124">
        <v>0</v>
      </c>
      <c r="G749" s="124">
        <v>0</v>
      </c>
      <c r="H749" s="124">
        <v>0</v>
      </c>
      <c r="I749" s="124">
        <v>0</v>
      </c>
      <c r="J749" s="124">
        <v>0</v>
      </c>
      <c r="K749" s="444"/>
      <c r="L749" s="340"/>
      <c r="M749" s="344"/>
    </row>
    <row r="750" spans="1:14" s="294" customFormat="1" ht="28.5" customHeight="1" x14ac:dyDescent="0.2">
      <c r="A750" s="568"/>
      <c r="B750" s="454"/>
      <c r="C750" s="444"/>
      <c r="D750" s="42">
        <v>2020</v>
      </c>
      <c r="E750" s="133">
        <f t="shared" si="95"/>
        <v>0</v>
      </c>
      <c r="F750" s="124">
        <v>0</v>
      </c>
      <c r="G750" s="124">
        <v>0</v>
      </c>
      <c r="H750" s="124">
        <v>0</v>
      </c>
      <c r="I750" s="124">
        <v>0</v>
      </c>
      <c r="J750" s="124">
        <v>0</v>
      </c>
      <c r="K750" s="444"/>
      <c r="L750" s="340"/>
      <c r="M750" s="344"/>
    </row>
    <row r="751" spans="1:14" s="294" customFormat="1" ht="28.5" customHeight="1" x14ac:dyDescent="0.2">
      <c r="A751" s="568"/>
      <c r="B751" s="454"/>
      <c r="C751" s="444"/>
      <c r="D751" s="42">
        <v>2021</v>
      </c>
      <c r="E751" s="133">
        <f t="shared" si="95"/>
        <v>0</v>
      </c>
      <c r="F751" s="124">
        <v>0</v>
      </c>
      <c r="G751" s="124">
        <v>0</v>
      </c>
      <c r="H751" s="124">
        <v>0</v>
      </c>
      <c r="I751" s="124">
        <v>0</v>
      </c>
      <c r="J751" s="124">
        <v>0</v>
      </c>
      <c r="K751" s="444"/>
      <c r="L751" s="340"/>
      <c r="M751" s="344"/>
    </row>
    <row r="752" spans="1:14" s="294" customFormat="1" ht="28.5" customHeight="1" x14ac:dyDescent="0.2">
      <c r="A752" s="568"/>
      <c r="B752" s="454"/>
      <c r="C752" s="444"/>
      <c r="D752" s="42">
        <v>2022</v>
      </c>
      <c r="E752" s="133">
        <f t="shared" si="95"/>
        <v>0</v>
      </c>
      <c r="F752" s="124">
        <v>0</v>
      </c>
      <c r="G752" s="124">
        <v>0</v>
      </c>
      <c r="H752" s="124">
        <v>0</v>
      </c>
      <c r="I752" s="124">
        <v>0</v>
      </c>
      <c r="J752" s="124">
        <v>0</v>
      </c>
      <c r="K752" s="444"/>
      <c r="L752" s="340"/>
      <c r="M752" s="344"/>
    </row>
    <row r="753" spans="1:14" s="294" customFormat="1" ht="28.5" customHeight="1" x14ac:dyDescent="0.2">
      <c r="A753" s="568"/>
      <c r="B753" s="454"/>
      <c r="C753" s="444"/>
      <c r="D753" s="42">
        <v>2023</v>
      </c>
      <c r="E753" s="133">
        <f t="shared" si="95"/>
        <v>0</v>
      </c>
      <c r="F753" s="124">
        <v>0</v>
      </c>
      <c r="G753" s="124">
        <v>0</v>
      </c>
      <c r="H753" s="124">
        <v>0</v>
      </c>
      <c r="I753" s="124">
        <v>0</v>
      </c>
      <c r="J753" s="124">
        <v>0</v>
      </c>
      <c r="K753" s="444"/>
      <c r="L753" s="340"/>
      <c r="M753" s="344"/>
    </row>
    <row r="754" spans="1:14" s="294" customFormat="1" ht="28.5" customHeight="1" x14ac:dyDescent="0.2">
      <c r="A754" s="568"/>
      <c r="B754" s="454"/>
      <c r="C754" s="444"/>
      <c r="D754" s="42">
        <v>2024</v>
      </c>
      <c r="E754" s="133">
        <f t="shared" si="95"/>
        <v>0</v>
      </c>
      <c r="F754" s="124">
        <v>0</v>
      </c>
      <c r="G754" s="124">
        <v>0</v>
      </c>
      <c r="H754" s="124">
        <v>0</v>
      </c>
      <c r="I754" s="124">
        <v>0</v>
      </c>
      <c r="J754" s="124">
        <v>0</v>
      </c>
      <c r="K754" s="444"/>
      <c r="L754" s="340"/>
      <c r="M754" s="344"/>
    </row>
    <row r="755" spans="1:14" s="294" customFormat="1" ht="28.5" customHeight="1" x14ac:dyDescent="0.2">
      <c r="A755" s="568"/>
      <c r="B755" s="454"/>
      <c r="C755" s="444"/>
      <c r="D755" s="42">
        <v>2025</v>
      </c>
      <c r="E755" s="133">
        <f t="shared" si="95"/>
        <v>0</v>
      </c>
      <c r="F755" s="124">
        <v>0</v>
      </c>
      <c r="G755" s="124">
        <v>0</v>
      </c>
      <c r="H755" s="124">
        <v>0</v>
      </c>
      <c r="I755" s="124">
        <v>0</v>
      </c>
      <c r="J755" s="124">
        <v>0</v>
      </c>
      <c r="K755" s="444"/>
      <c r="L755" s="340"/>
      <c r="M755" s="344"/>
    </row>
    <row r="756" spans="1:14" s="294" customFormat="1" ht="28.5" customHeight="1" thickBot="1" x14ac:dyDescent="0.25">
      <c r="A756" s="572"/>
      <c r="B756" s="462"/>
      <c r="C756" s="445"/>
      <c r="D756" s="42">
        <v>2026</v>
      </c>
      <c r="E756" s="133">
        <f t="shared" si="95"/>
        <v>0</v>
      </c>
      <c r="F756" s="124">
        <v>0</v>
      </c>
      <c r="G756" s="124">
        <v>0</v>
      </c>
      <c r="H756" s="124">
        <v>0</v>
      </c>
      <c r="I756" s="124">
        <v>0</v>
      </c>
      <c r="J756" s="124">
        <v>0</v>
      </c>
      <c r="K756" s="445"/>
      <c r="L756" s="340"/>
      <c r="M756" s="344"/>
    </row>
    <row r="757" spans="1:14" s="294" customFormat="1" ht="30" customHeight="1" x14ac:dyDescent="0.2">
      <c r="A757" s="569" t="s">
        <v>103</v>
      </c>
      <c r="B757" s="453" t="s">
        <v>106</v>
      </c>
      <c r="C757" s="443"/>
      <c r="D757" s="42" t="s">
        <v>5</v>
      </c>
      <c r="E757" s="133">
        <f>SUM(E758:E773)</f>
        <v>0.06</v>
      </c>
      <c r="F757" s="133">
        <f t="shared" ref="F757:J757" si="96">SUM(F758:F773)</f>
        <v>0</v>
      </c>
      <c r="G757" s="133">
        <f t="shared" si="96"/>
        <v>0</v>
      </c>
      <c r="H757" s="133">
        <f t="shared" si="96"/>
        <v>0</v>
      </c>
      <c r="I757" s="133">
        <f t="shared" si="96"/>
        <v>0.06</v>
      </c>
      <c r="J757" s="133">
        <f t="shared" si="96"/>
        <v>0</v>
      </c>
      <c r="K757" s="443">
        <v>2017</v>
      </c>
      <c r="L757" s="340"/>
      <c r="M757" s="344"/>
    </row>
    <row r="758" spans="1:14" s="294" customFormat="1" ht="19.149999999999999" customHeight="1" x14ac:dyDescent="0.2">
      <c r="A758" s="568"/>
      <c r="B758" s="454"/>
      <c r="C758" s="444"/>
      <c r="D758" s="42">
        <v>2011</v>
      </c>
      <c r="E758" s="133">
        <f>F758+G758+H758+I758+J758</f>
        <v>0</v>
      </c>
      <c r="F758" s="124">
        <v>0</v>
      </c>
      <c r="G758" s="124">
        <v>0</v>
      </c>
      <c r="H758" s="124">
        <v>0</v>
      </c>
      <c r="I758" s="124">
        <v>0</v>
      </c>
      <c r="J758" s="124">
        <v>0</v>
      </c>
      <c r="K758" s="444"/>
      <c r="L758" s="340"/>
      <c r="M758" s="344"/>
    </row>
    <row r="759" spans="1:14" s="294" customFormat="1" ht="19.899999999999999" customHeight="1" x14ac:dyDescent="0.2">
      <c r="A759" s="568"/>
      <c r="B759" s="454"/>
      <c r="C759" s="444"/>
      <c r="D759" s="42">
        <v>2012</v>
      </c>
      <c r="E759" s="133">
        <f t="shared" ref="E759:E773" si="97">F759+G759+H759+I759+J759</f>
        <v>0</v>
      </c>
      <c r="F759" s="124">
        <v>0</v>
      </c>
      <c r="G759" s="124">
        <v>0</v>
      </c>
      <c r="H759" s="124">
        <v>0</v>
      </c>
      <c r="I759" s="124">
        <v>0</v>
      </c>
      <c r="J759" s="124">
        <v>0</v>
      </c>
      <c r="K759" s="444"/>
      <c r="L759" s="340"/>
      <c r="M759" s="344"/>
    </row>
    <row r="760" spans="1:14" s="294" customFormat="1" ht="19.899999999999999" customHeight="1" x14ac:dyDescent="0.2">
      <c r="A760" s="568"/>
      <c r="B760" s="454"/>
      <c r="C760" s="444"/>
      <c r="D760" s="42">
        <v>2013</v>
      </c>
      <c r="E760" s="133">
        <f t="shared" si="97"/>
        <v>0</v>
      </c>
      <c r="F760" s="124">
        <v>0</v>
      </c>
      <c r="G760" s="124">
        <v>0</v>
      </c>
      <c r="H760" s="124">
        <v>0</v>
      </c>
      <c r="I760" s="124">
        <v>0</v>
      </c>
      <c r="J760" s="124">
        <v>0</v>
      </c>
      <c r="K760" s="444"/>
      <c r="L760" s="340"/>
      <c r="M760" s="344"/>
    </row>
    <row r="761" spans="1:14" s="294" customFormat="1" ht="19.899999999999999" customHeight="1" x14ac:dyDescent="0.2">
      <c r="A761" s="568"/>
      <c r="B761" s="454"/>
      <c r="C761" s="444"/>
      <c r="D761" s="42">
        <v>2014</v>
      </c>
      <c r="E761" s="133">
        <f t="shared" si="97"/>
        <v>0</v>
      </c>
      <c r="F761" s="124">
        <v>0</v>
      </c>
      <c r="G761" s="124">
        <v>0</v>
      </c>
      <c r="H761" s="124">
        <v>0</v>
      </c>
      <c r="I761" s="124">
        <v>0</v>
      </c>
      <c r="J761" s="124">
        <v>0</v>
      </c>
      <c r="K761" s="444"/>
      <c r="L761" s="340"/>
      <c r="M761" s="344"/>
    </row>
    <row r="762" spans="1:14" s="294" customFormat="1" ht="22.9" customHeight="1" x14ac:dyDescent="0.2">
      <c r="A762" s="568"/>
      <c r="B762" s="454"/>
      <c r="C762" s="444"/>
      <c r="D762" s="42">
        <v>2015</v>
      </c>
      <c r="E762" s="133">
        <f t="shared" si="97"/>
        <v>0</v>
      </c>
      <c r="F762" s="124">
        <v>0</v>
      </c>
      <c r="G762" s="124">
        <v>0</v>
      </c>
      <c r="H762" s="124">
        <v>0</v>
      </c>
      <c r="I762" s="124">
        <v>0</v>
      </c>
      <c r="J762" s="124">
        <v>0</v>
      </c>
      <c r="K762" s="444"/>
      <c r="L762" s="340"/>
      <c r="M762" s="344"/>
    </row>
    <row r="763" spans="1:14" s="294" customFormat="1" ht="21" customHeight="1" x14ac:dyDescent="0.2">
      <c r="A763" s="568"/>
      <c r="B763" s="454"/>
      <c r="C763" s="444"/>
      <c r="D763" s="42">
        <v>2016</v>
      </c>
      <c r="E763" s="133">
        <f t="shared" si="97"/>
        <v>0</v>
      </c>
      <c r="F763" s="124">
        <v>0</v>
      </c>
      <c r="G763" s="124">
        <v>0</v>
      </c>
      <c r="H763" s="124">
        <v>0</v>
      </c>
      <c r="I763" s="124">
        <v>0</v>
      </c>
      <c r="J763" s="124">
        <v>0</v>
      </c>
      <c r="K763" s="444"/>
      <c r="L763" s="340"/>
      <c r="M763" s="344"/>
    </row>
    <row r="764" spans="1:14" s="294" customFormat="1" ht="19.149999999999999" customHeight="1" x14ac:dyDescent="0.2">
      <c r="A764" s="568"/>
      <c r="B764" s="454"/>
      <c r="C764" s="444"/>
      <c r="D764" s="42">
        <v>2017</v>
      </c>
      <c r="E764" s="133">
        <f t="shared" si="97"/>
        <v>0.06</v>
      </c>
      <c r="F764" s="124">
        <v>0</v>
      </c>
      <c r="G764" s="124">
        <v>0</v>
      </c>
      <c r="H764" s="124">
        <v>0</v>
      </c>
      <c r="I764" s="124">
        <v>0.06</v>
      </c>
      <c r="J764" s="124">
        <v>0</v>
      </c>
      <c r="K764" s="444"/>
      <c r="L764" s="340"/>
      <c r="M764" s="344"/>
      <c r="N764" s="284"/>
    </row>
    <row r="765" spans="1:14" s="294" customFormat="1" ht="18" customHeight="1" x14ac:dyDescent="0.2">
      <c r="A765" s="568"/>
      <c r="B765" s="454"/>
      <c r="C765" s="444"/>
      <c r="D765" s="42">
        <v>2018</v>
      </c>
      <c r="E765" s="133">
        <f t="shared" si="97"/>
        <v>0</v>
      </c>
      <c r="F765" s="124">
        <v>0</v>
      </c>
      <c r="G765" s="124">
        <v>0</v>
      </c>
      <c r="H765" s="124">
        <v>0</v>
      </c>
      <c r="I765" s="124">
        <v>0</v>
      </c>
      <c r="J765" s="124">
        <v>0</v>
      </c>
      <c r="K765" s="444"/>
      <c r="L765" s="340"/>
      <c r="M765" s="344"/>
    </row>
    <row r="766" spans="1:14" s="294" customFormat="1" ht="19.899999999999999" customHeight="1" x14ac:dyDescent="0.2">
      <c r="A766" s="568"/>
      <c r="B766" s="454"/>
      <c r="C766" s="444"/>
      <c r="D766" s="42">
        <v>2019</v>
      </c>
      <c r="E766" s="133">
        <f t="shared" si="97"/>
        <v>0</v>
      </c>
      <c r="F766" s="124">
        <v>0</v>
      </c>
      <c r="G766" s="124">
        <v>0</v>
      </c>
      <c r="H766" s="124">
        <v>0</v>
      </c>
      <c r="I766" s="124">
        <v>0</v>
      </c>
      <c r="J766" s="124">
        <v>0</v>
      </c>
      <c r="K766" s="444"/>
      <c r="L766" s="340"/>
      <c r="M766" s="344"/>
    </row>
    <row r="767" spans="1:14" s="294" customFormat="1" ht="19.899999999999999" customHeight="1" x14ac:dyDescent="0.2">
      <c r="A767" s="568"/>
      <c r="B767" s="454"/>
      <c r="C767" s="444"/>
      <c r="D767" s="42">
        <v>2020</v>
      </c>
      <c r="E767" s="133">
        <f t="shared" si="97"/>
        <v>0</v>
      </c>
      <c r="F767" s="124">
        <v>0</v>
      </c>
      <c r="G767" s="124">
        <v>0</v>
      </c>
      <c r="H767" s="124">
        <v>0</v>
      </c>
      <c r="I767" s="124">
        <v>0</v>
      </c>
      <c r="J767" s="124">
        <v>0</v>
      </c>
      <c r="K767" s="444"/>
      <c r="L767" s="340"/>
      <c r="M767" s="344"/>
    </row>
    <row r="768" spans="1:14" s="294" customFormat="1" ht="19.899999999999999" customHeight="1" x14ac:dyDescent="0.2">
      <c r="A768" s="568"/>
      <c r="B768" s="454"/>
      <c r="C768" s="444"/>
      <c r="D768" s="42">
        <v>2021</v>
      </c>
      <c r="E768" s="133">
        <f t="shared" si="97"/>
        <v>0</v>
      </c>
      <c r="F768" s="124">
        <v>0</v>
      </c>
      <c r="G768" s="124">
        <v>0</v>
      </c>
      <c r="H768" s="124">
        <v>0</v>
      </c>
      <c r="I768" s="124">
        <v>0</v>
      </c>
      <c r="J768" s="124">
        <v>0</v>
      </c>
      <c r="K768" s="444"/>
      <c r="L768" s="340"/>
      <c r="M768" s="344"/>
    </row>
    <row r="769" spans="1:14" s="294" customFormat="1" ht="19.899999999999999" customHeight="1" x14ac:dyDescent="0.2">
      <c r="A769" s="568"/>
      <c r="B769" s="454"/>
      <c r="C769" s="444"/>
      <c r="D769" s="42">
        <v>2022</v>
      </c>
      <c r="E769" s="133">
        <f t="shared" si="97"/>
        <v>0</v>
      </c>
      <c r="F769" s="124">
        <v>0</v>
      </c>
      <c r="G769" s="124">
        <v>0</v>
      </c>
      <c r="H769" s="124">
        <v>0</v>
      </c>
      <c r="I769" s="124">
        <v>0</v>
      </c>
      <c r="J769" s="124">
        <v>0</v>
      </c>
      <c r="K769" s="444"/>
      <c r="L769" s="340"/>
      <c r="M769" s="344"/>
    </row>
    <row r="770" spans="1:14" s="294" customFormat="1" ht="19.899999999999999" customHeight="1" x14ac:dyDescent="0.2">
      <c r="A770" s="568"/>
      <c r="B770" s="454"/>
      <c r="C770" s="444"/>
      <c r="D770" s="42">
        <v>2023</v>
      </c>
      <c r="E770" s="133">
        <f t="shared" si="97"/>
        <v>0</v>
      </c>
      <c r="F770" s="124">
        <v>0</v>
      </c>
      <c r="G770" s="124">
        <v>0</v>
      </c>
      <c r="H770" s="124">
        <v>0</v>
      </c>
      <c r="I770" s="124">
        <v>0</v>
      </c>
      <c r="J770" s="124">
        <v>0</v>
      </c>
      <c r="K770" s="444"/>
      <c r="L770" s="340"/>
      <c r="M770" s="344"/>
    </row>
    <row r="771" spans="1:14" s="294" customFormat="1" ht="19.899999999999999" customHeight="1" x14ac:dyDescent="0.2">
      <c r="A771" s="568"/>
      <c r="B771" s="454"/>
      <c r="C771" s="444"/>
      <c r="D771" s="42">
        <v>2024</v>
      </c>
      <c r="E771" s="133">
        <f t="shared" si="97"/>
        <v>0</v>
      </c>
      <c r="F771" s="124">
        <v>0</v>
      </c>
      <c r="G771" s="124">
        <v>0</v>
      </c>
      <c r="H771" s="124">
        <v>0</v>
      </c>
      <c r="I771" s="124">
        <v>0</v>
      </c>
      <c r="J771" s="124">
        <v>0</v>
      </c>
      <c r="K771" s="444"/>
      <c r="L771" s="340"/>
      <c r="M771" s="344"/>
    </row>
    <row r="772" spans="1:14" s="294" customFormat="1" ht="19.899999999999999" customHeight="1" x14ac:dyDescent="0.2">
      <c r="A772" s="568"/>
      <c r="B772" s="454"/>
      <c r="C772" s="444"/>
      <c r="D772" s="42">
        <v>2025</v>
      </c>
      <c r="E772" s="133">
        <f t="shared" si="97"/>
        <v>0</v>
      </c>
      <c r="F772" s="124">
        <v>0</v>
      </c>
      <c r="G772" s="124">
        <v>0</v>
      </c>
      <c r="H772" s="124">
        <v>0</v>
      </c>
      <c r="I772" s="124">
        <v>0</v>
      </c>
      <c r="J772" s="124">
        <v>0</v>
      </c>
      <c r="K772" s="444"/>
      <c r="L772" s="340"/>
      <c r="M772" s="344"/>
    </row>
    <row r="773" spans="1:14" s="294" customFormat="1" ht="19.899999999999999" customHeight="1" thickBot="1" x14ac:dyDescent="0.25">
      <c r="A773" s="572"/>
      <c r="B773" s="462"/>
      <c r="C773" s="445"/>
      <c r="D773" s="42">
        <v>2026</v>
      </c>
      <c r="E773" s="133">
        <f t="shared" si="97"/>
        <v>0</v>
      </c>
      <c r="F773" s="124">
        <v>0</v>
      </c>
      <c r="G773" s="124">
        <v>0</v>
      </c>
      <c r="H773" s="124">
        <v>0</v>
      </c>
      <c r="I773" s="124">
        <v>0</v>
      </c>
      <c r="J773" s="124">
        <v>0</v>
      </c>
      <c r="K773" s="445"/>
      <c r="L773" s="340"/>
      <c r="M773" s="344"/>
    </row>
    <row r="774" spans="1:14" s="294" customFormat="1" ht="24.75" customHeight="1" x14ac:dyDescent="0.2">
      <c r="A774" s="569" t="s">
        <v>105</v>
      </c>
      <c r="B774" s="453" t="s">
        <v>124</v>
      </c>
      <c r="C774" s="443"/>
      <c r="D774" s="42" t="s">
        <v>5</v>
      </c>
      <c r="E774" s="133">
        <f>SUM(E775:E790)</f>
        <v>4.3979204200000002</v>
      </c>
      <c r="F774" s="133">
        <f t="shared" ref="F774:J774" si="98">SUM(F775:F790)</f>
        <v>0</v>
      </c>
      <c r="G774" s="133">
        <f t="shared" si="98"/>
        <v>3.7079204200000002</v>
      </c>
      <c r="H774" s="133">
        <f t="shared" si="98"/>
        <v>0</v>
      </c>
      <c r="I774" s="133">
        <f t="shared" si="98"/>
        <v>0.69</v>
      </c>
      <c r="J774" s="133">
        <f t="shared" si="98"/>
        <v>0</v>
      </c>
      <c r="K774" s="443">
        <v>2018</v>
      </c>
      <c r="L774" s="340"/>
      <c r="M774" s="344"/>
    </row>
    <row r="775" spans="1:14" s="294" customFormat="1" ht="19.899999999999999" customHeight="1" x14ac:dyDescent="0.2">
      <c r="A775" s="568"/>
      <c r="B775" s="454"/>
      <c r="C775" s="444"/>
      <c r="D775" s="42">
        <v>2011</v>
      </c>
      <c r="E775" s="133">
        <f>F775+G775+H775+I775+J775</f>
        <v>0</v>
      </c>
      <c r="F775" s="124">
        <v>0</v>
      </c>
      <c r="G775" s="124">
        <v>0</v>
      </c>
      <c r="H775" s="124">
        <v>0</v>
      </c>
      <c r="I775" s="124">
        <v>0</v>
      </c>
      <c r="J775" s="124">
        <v>0</v>
      </c>
      <c r="K775" s="444"/>
      <c r="L775" s="340"/>
      <c r="M775" s="344"/>
    </row>
    <row r="776" spans="1:14" s="294" customFormat="1" ht="19.899999999999999" customHeight="1" x14ac:dyDescent="0.2">
      <c r="A776" s="568"/>
      <c r="B776" s="454"/>
      <c r="C776" s="444"/>
      <c r="D776" s="42">
        <v>2012</v>
      </c>
      <c r="E776" s="133">
        <f t="shared" ref="E776:E790" si="99">F776+G776+H776+I776+J776</f>
        <v>0</v>
      </c>
      <c r="F776" s="124">
        <v>0</v>
      </c>
      <c r="G776" s="124">
        <v>0</v>
      </c>
      <c r="H776" s="124">
        <v>0</v>
      </c>
      <c r="I776" s="124">
        <v>0</v>
      </c>
      <c r="J776" s="124">
        <v>0</v>
      </c>
      <c r="K776" s="444"/>
      <c r="L776" s="340"/>
      <c r="M776" s="344"/>
    </row>
    <row r="777" spans="1:14" s="294" customFormat="1" ht="19.899999999999999" customHeight="1" x14ac:dyDescent="0.2">
      <c r="A777" s="568"/>
      <c r="B777" s="454"/>
      <c r="C777" s="444"/>
      <c r="D777" s="42">
        <v>2013</v>
      </c>
      <c r="E777" s="133">
        <f t="shared" si="99"/>
        <v>0</v>
      </c>
      <c r="F777" s="124">
        <v>0</v>
      </c>
      <c r="G777" s="124">
        <v>0</v>
      </c>
      <c r="H777" s="124">
        <v>0</v>
      </c>
      <c r="I777" s="124">
        <v>0</v>
      </c>
      <c r="J777" s="124">
        <v>0</v>
      </c>
      <c r="K777" s="444"/>
      <c r="L777" s="340"/>
      <c r="M777" s="344"/>
    </row>
    <row r="778" spans="1:14" s="294" customFormat="1" ht="19.899999999999999" customHeight="1" x14ac:dyDescent="0.2">
      <c r="A778" s="568"/>
      <c r="B778" s="454"/>
      <c r="C778" s="444"/>
      <c r="D778" s="42">
        <v>2014</v>
      </c>
      <c r="E778" s="133">
        <f t="shared" si="99"/>
        <v>0</v>
      </c>
      <c r="F778" s="124">
        <v>0</v>
      </c>
      <c r="G778" s="124">
        <v>0</v>
      </c>
      <c r="H778" s="124">
        <v>0</v>
      </c>
      <c r="I778" s="124">
        <v>0</v>
      </c>
      <c r="J778" s="124">
        <v>0</v>
      </c>
      <c r="K778" s="444"/>
      <c r="L778" s="340"/>
      <c r="M778" s="344"/>
    </row>
    <row r="779" spans="1:14" s="294" customFormat="1" ht="19.899999999999999" customHeight="1" x14ac:dyDescent="0.2">
      <c r="A779" s="568"/>
      <c r="B779" s="454"/>
      <c r="C779" s="444"/>
      <c r="D779" s="42">
        <v>2015</v>
      </c>
      <c r="E779" s="133">
        <f t="shared" si="99"/>
        <v>0</v>
      </c>
      <c r="F779" s="124">
        <v>0</v>
      </c>
      <c r="G779" s="124">
        <v>0</v>
      </c>
      <c r="H779" s="124">
        <v>0</v>
      </c>
      <c r="I779" s="124">
        <v>0</v>
      </c>
      <c r="J779" s="124">
        <v>0</v>
      </c>
      <c r="K779" s="444"/>
      <c r="L779" s="340"/>
      <c r="M779" s="344"/>
    </row>
    <row r="780" spans="1:14" s="294" customFormat="1" ht="19.899999999999999" customHeight="1" x14ac:dyDescent="0.2">
      <c r="A780" s="568"/>
      <c r="B780" s="454"/>
      <c r="C780" s="444"/>
      <c r="D780" s="42">
        <v>2016</v>
      </c>
      <c r="E780" s="133">
        <f t="shared" si="99"/>
        <v>0</v>
      </c>
      <c r="F780" s="124">
        <v>0</v>
      </c>
      <c r="G780" s="124">
        <v>0</v>
      </c>
      <c r="H780" s="124">
        <v>0</v>
      </c>
      <c r="I780" s="124">
        <v>0</v>
      </c>
      <c r="J780" s="124">
        <v>0</v>
      </c>
      <c r="K780" s="444"/>
      <c r="L780" s="340"/>
      <c r="M780" s="344"/>
    </row>
    <row r="781" spans="1:14" s="294" customFormat="1" ht="19.899999999999999" customHeight="1" x14ac:dyDescent="0.2">
      <c r="A781" s="568"/>
      <c r="B781" s="454"/>
      <c r="C781" s="444"/>
      <c r="D781" s="42">
        <v>2017</v>
      </c>
      <c r="E781" s="133">
        <f t="shared" si="99"/>
        <v>0</v>
      </c>
      <c r="F781" s="124">
        <v>0</v>
      </c>
      <c r="G781" s="124">
        <v>0</v>
      </c>
      <c r="H781" s="124">
        <v>0</v>
      </c>
      <c r="I781" s="124">
        <v>0</v>
      </c>
      <c r="J781" s="124">
        <v>0</v>
      </c>
      <c r="K781" s="444"/>
      <c r="L781" s="340"/>
      <c r="M781" s="344"/>
    </row>
    <row r="782" spans="1:14" s="294" customFormat="1" ht="19.899999999999999" customHeight="1" x14ac:dyDescent="0.2">
      <c r="A782" s="568"/>
      <c r="B782" s="454"/>
      <c r="C782" s="444"/>
      <c r="D782" s="42">
        <v>2018</v>
      </c>
      <c r="E782" s="133">
        <f t="shared" si="99"/>
        <v>4.3979204200000002</v>
      </c>
      <c r="F782" s="124">
        <v>0</v>
      </c>
      <c r="G782" s="124">
        <v>3.7079204200000002</v>
      </c>
      <c r="H782" s="124">
        <v>0</v>
      </c>
      <c r="I782" s="124">
        <f>0.69</f>
        <v>0.69</v>
      </c>
      <c r="J782" s="124">
        <v>0</v>
      </c>
      <c r="K782" s="444"/>
      <c r="L782" s="340"/>
      <c r="M782" s="344"/>
      <c r="N782" s="284"/>
    </row>
    <row r="783" spans="1:14" s="294" customFormat="1" ht="19.899999999999999" customHeight="1" x14ac:dyDescent="0.2">
      <c r="A783" s="568"/>
      <c r="B783" s="454"/>
      <c r="C783" s="444"/>
      <c r="D783" s="42">
        <v>2019</v>
      </c>
      <c r="E783" s="133">
        <f t="shared" si="99"/>
        <v>0</v>
      </c>
      <c r="F783" s="124">
        <v>0</v>
      </c>
      <c r="G783" s="124">
        <v>0</v>
      </c>
      <c r="H783" s="124">
        <v>0</v>
      </c>
      <c r="I783" s="124">
        <v>0</v>
      </c>
      <c r="J783" s="124">
        <v>0</v>
      </c>
      <c r="K783" s="444"/>
      <c r="L783" s="340"/>
      <c r="M783" s="344"/>
    </row>
    <row r="784" spans="1:14" s="294" customFormat="1" ht="19.899999999999999" customHeight="1" x14ac:dyDescent="0.2">
      <c r="A784" s="568"/>
      <c r="B784" s="454"/>
      <c r="C784" s="444"/>
      <c r="D784" s="42">
        <v>2020</v>
      </c>
      <c r="E784" s="133">
        <f t="shared" si="99"/>
        <v>0</v>
      </c>
      <c r="F784" s="124">
        <v>0</v>
      </c>
      <c r="G784" s="124">
        <v>0</v>
      </c>
      <c r="H784" s="124">
        <v>0</v>
      </c>
      <c r="I784" s="124">
        <v>0</v>
      </c>
      <c r="J784" s="124">
        <v>0</v>
      </c>
      <c r="K784" s="444"/>
      <c r="L784" s="340"/>
      <c r="M784" s="344"/>
    </row>
    <row r="785" spans="1:13" s="294" customFormat="1" ht="19.899999999999999" customHeight="1" x14ac:dyDescent="0.2">
      <c r="A785" s="568"/>
      <c r="B785" s="454"/>
      <c r="C785" s="444"/>
      <c r="D785" s="42">
        <v>2021</v>
      </c>
      <c r="E785" s="133">
        <f t="shared" si="99"/>
        <v>0</v>
      </c>
      <c r="F785" s="124">
        <v>0</v>
      </c>
      <c r="G785" s="124">
        <v>0</v>
      </c>
      <c r="H785" s="124">
        <v>0</v>
      </c>
      <c r="I785" s="124">
        <v>0</v>
      </c>
      <c r="J785" s="124">
        <v>0</v>
      </c>
      <c r="K785" s="444"/>
      <c r="L785" s="340"/>
      <c r="M785" s="344"/>
    </row>
    <row r="786" spans="1:13" s="294" customFormat="1" ht="19.899999999999999" customHeight="1" x14ac:dyDescent="0.2">
      <c r="A786" s="568"/>
      <c r="B786" s="454"/>
      <c r="C786" s="444"/>
      <c r="D786" s="42">
        <v>2022</v>
      </c>
      <c r="E786" s="133">
        <f t="shared" si="99"/>
        <v>0</v>
      </c>
      <c r="F786" s="124">
        <v>0</v>
      </c>
      <c r="G786" s="124">
        <v>0</v>
      </c>
      <c r="H786" s="124">
        <v>0</v>
      </c>
      <c r="I786" s="124">
        <v>0</v>
      </c>
      <c r="J786" s="124">
        <v>0</v>
      </c>
      <c r="K786" s="444"/>
      <c r="L786" s="340"/>
      <c r="M786" s="344"/>
    </row>
    <row r="787" spans="1:13" s="294" customFormat="1" ht="19.899999999999999" customHeight="1" x14ac:dyDescent="0.2">
      <c r="A787" s="568"/>
      <c r="B787" s="454"/>
      <c r="C787" s="444"/>
      <c r="D787" s="42">
        <v>2023</v>
      </c>
      <c r="E787" s="133">
        <f t="shared" si="99"/>
        <v>0</v>
      </c>
      <c r="F787" s="124">
        <v>0</v>
      </c>
      <c r="G787" s="124">
        <v>0</v>
      </c>
      <c r="H787" s="124">
        <v>0</v>
      </c>
      <c r="I787" s="124">
        <v>0</v>
      </c>
      <c r="J787" s="124">
        <v>0</v>
      </c>
      <c r="K787" s="444"/>
      <c r="L787" s="340"/>
      <c r="M787" s="344"/>
    </row>
    <row r="788" spans="1:13" s="294" customFormat="1" ht="19.899999999999999" customHeight="1" x14ac:dyDescent="0.2">
      <c r="A788" s="568"/>
      <c r="B788" s="454"/>
      <c r="C788" s="444"/>
      <c r="D788" s="42">
        <v>2024</v>
      </c>
      <c r="E788" s="133">
        <f t="shared" si="99"/>
        <v>0</v>
      </c>
      <c r="F788" s="124">
        <v>0</v>
      </c>
      <c r="G788" s="124">
        <v>0</v>
      </c>
      <c r="H788" s="124">
        <v>0</v>
      </c>
      <c r="I788" s="124">
        <v>0</v>
      </c>
      <c r="J788" s="124">
        <v>0</v>
      </c>
      <c r="K788" s="444"/>
      <c r="L788" s="340"/>
      <c r="M788" s="344"/>
    </row>
    <row r="789" spans="1:13" s="294" customFormat="1" ht="19.899999999999999" customHeight="1" x14ac:dyDescent="0.2">
      <c r="A789" s="568"/>
      <c r="B789" s="454"/>
      <c r="C789" s="444"/>
      <c r="D789" s="42">
        <v>2025</v>
      </c>
      <c r="E789" s="133">
        <f t="shared" si="99"/>
        <v>0</v>
      </c>
      <c r="F789" s="124">
        <v>0</v>
      </c>
      <c r="G789" s="124">
        <v>0</v>
      </c>
      <c r="H789" s="124">
        <v>0</v>
      </c>
      <c r="I789" s="124">
        <v>0</v>
      </c>
      <c r="J789" s="124">
        <v>0</v>
      </c>
      <c r="K789" s="444"/>
      <c r="L789" s="340"/>
      <c r="M789" s="344"/>
    </row>
    <row r="790" spans="1:13" s="294" customFormat="1" ht="19.899999999999999" customHeight="1" thickBot="1" x14ac:dyDescent="0.25">
      <c r="A790" s="574"/>
      <c r="B790" s="455"/>
      <c r="C790" s="456"/>
      <c r="D790" s="42">
        <v>2026</v>
      </c>
      <c r="E790" s="133">
        <f t="shared" si="99"/>
        <v>0</v>
      </c>
      <c r="F790" s="124">
        <v>0</v>
      </c>
      <c r="G790" s="124">
        <v>0</v>
      </c>
      <c r="H790" s="124">
        <v>0</v>
      </c>
      <c r="I790" s="124">
        <v>0</v>
      </c>
      <c r="J790" s="124">
        <v>0</v>
      </c>
      <c r="K790" s="445"/>
      <c r="L790" s="340"/>
      <c r="M790" s="344"/>
    </row>
    <row r="791" spans="1:13" s="294" customFormat="1" ht="24.75" customHeight="1" x14ac:dyDescent="0.2">
      <c r="A791" s="575" t="s">
        <v>110</v>
      </c>
      <c r="B791" s="474" t="s">
        <v>137</v>
      </c>
      <c r="C791" s="495"/>
      <c r="D791" s="42" t="s">
        <v>5</v>
      </c>
      <c r="E791" s="133">
        <f>SUM(E792:E807)</f>
        <v>9.6200000000000001E-3</v>
      </c>
      <c r="F791" s="133">
        <f t="shared" ref="F791:J791" si="100">SUM(F792:F807)</f>
        <v>0</v>
      </c>
      <c r="G791" s="133">
        <f t="shared" si="100"/>
        <v>0</v>
      </c>
      <c r="H791" s="133">
        <f t="shared" si="100"/>
        <v>0</v>
      </c>
      <c r="I791" s="133">
        <f t="shared" si="100"/>
        <v>9.6200000000000001E-3</v>
      </c>
      <c r="J791" s="133">
        <f t="shared" si="100"/>
        <v>0</v>
      </c>
      <c r="K791" s="443">
        <v>2018</v>
      </c>
      <c r="L791" s="340"/>
      <c r="M791" s="344"/>
    </row>
    <row r="792" spans="1:13" s="294" customFormat="1" ht="19.899999999999999" customHeight="1" x14ac:dyDescent="0.2">
      <c r="A792" s="568"/>
      <c r="B792" s="454"/>
      <c r="C792" s="444"/>
      <c r="D792" s="42">
        <v>2011</v>
      </c>
      <c r="E792" s="133">
        <f>F792+G792+H792+I792+J792</f>
        <v>0</v>
      </c>
      <c r="F792" s="124">
        <v>0</v>
      </c>
      <c r="G792" s="124">
        <v>0</v>
      </c>
      <c r="H792" s="124">
        <v>0</v>
      </c>
      <c r="I792" s="124">
        <v>0</v>
      </c>
      <c r="J792" s="124">
        <v>0</v>
      </c>
      <c r="K792" s="444"/>
      <c r="L792" s="340"/>
      <c r="M792" s="344"/>
    </row>
    <row r="793" spans="1:13" s="294" customFormat="1" ht="19.899999999999999" customHeight="1" x14ac:dyDescent="0.2">
      <c r="A793" s="568"/>
      <c r="B793" s="454"/>
      <c r="C793" s="444"/>
      <c r="D793" s="42">
        <v>2012</v>
      </c>
      <c r="E793" s="133">
        <f t="shared" ref="E793:E807" si="101">F793+G793+H793+I793+J793</f>
        <v>0</v>
      </c>
      <c r="F793" s="124">
        <v>0</v>
      </c>
      <c r="G793" s="124">
        <v>0</v>
      </c>
      <c r="H793" s="124">
        <v>0</v>
      </c>
      <c r="I793" s="124">
        <v>0</v>
      </c>
      <c r="J793" s="124">
        <v>0</v>
      </c>
      <c r="K793" s="444"/>
      <c r="L793" s="340"/>
      <c r="M793" s="344"/>
    </row>
    <row r="794" spans="1:13" s="294" customFormat="1" ht="19.899999999999999" customHeight="1" x14ac:dyDescent="0.2">
      <c r="A794" s="568"/>
      <c r="B794" s="454"/>
      <c r="C794" s="444"/>
      <c r="D794" s="42">
        <v>2013</v>
      </c>
      <c r="E794" s="133">
        <f t="shared" si="101"/>
        <v>0</v>
      </c>
      <c r="F794" s="124">
        <v>0</v>
      </c>
      <c r="G794" s="124">
        <v>0</v>
      </c>
      <c r="H794" s="124">
        <v>0</v>
      </c>
      <c r="I794" s="124">
        <v>0</v>
      </c>
      <c r="J794" s="124">
        <v>0</v>
      </c>
      <c r="K794" s="444"/>
      <c r="L794" s="340"/>
      <c r="M794" s="344"/>
    </row>
    <row r="795" spans="1:13" s="294" customFormat="1" ht="19.899999999999999" customHeight="1" x14ac:dyDescent="0.2">
      <c r="A795" s="568"/>
      <c r="B795" s="454"/>
      <c r="C795" s="444"/>
      <c r="D795" s="42">
        <v>2014</v>
      </c>
      <c r="E795" s="133">
        <f t="shared" si="101"/>
        <v>0</v>
      </c>
      <c r="F795" s="124">
        <v>0</v>
      </c>
      <c r="G795" s="124">
        <v>0</v>
      </c>
      <c r="H795" s="124">
        <v>0</v>
      </c>
      <c r="I795" s="124">
        <v>0</v>
      </c>
      <c r="J795" s="124">
        <v>0</v>
      </c>
      <c r="K795" s="444"/>
      <c r="L795" s="340"/>
      <c r="M795" s="344"/>
    </row>
    <row r="796" spans="1:13" s="294" customFormat="1" ht="19.899999999999999" customHeight="1" x14ac:dyDescent="0.2">
      <c r="A796" s="568"/>
      <c r="B796" s="454"/>
      <c r="C796" s="444"/>
      <c r="D796" s="42">
        <v>2015</v>
      </c>
      <c r="E796" s="133">
        <f t="shared" si="101"/>
        <v>0</v>
      </c>
      <c r="F796" s="124">
        <v>0</v>
      </c>
      <c r="G796" s="124">
        <v>0</v>
      </c>
      <c r="H796" s="124">
        <v>0</v>
      </c>
      <c r="I796" s="124">
        <v>0</v>
      </c>
      <c r="J796" s="124">
        <v>0</v>
      </c>
      <c r="K796" s="444"/>
      <c r="L796" s="340"/>
      <c r="M796" s="344"/>
    </row>
    <row r="797" spans="1:13" s="294" customFormat="1" ht="19.899999999999999" customHeight="1" x14ac:dyDescent="0.2">
      <c r="A797" s="568"/>
      <c r="B797" s="454"/>
      <c r="C797" s="444"/>
      <c r="D797" s="42">
        <v>2016</v>
      </c>
      <c r="E797" s="133">
        <f t="shared" si="101"/>
        <v>0</v>
      </c>
      <c r="F797" s="124">
        <v>0</v>
      </c>
      <c r="G797" s="124">
        <v>0</v>
      </c>
      <c r="H797" s="124">
        <v>0</v>
      </c>
      <c r="I797" s="124">
        <v>0</v>
      </c>
      <c r="J797" s="124">
        <v>0</v>
      </c>
      <c r="K797" s="444"/>
      <c r="L797" s="340"/>
      <c r="M797" s="344"/>
    </row>
    <row r="798" spans="1:13" s="294" customFormat="1" ht="19.899999999999999" customHeight="1" x14ac:dyDescent="0.2">
      <c r="A798" s="568"/>
      <c r="B798" s="454"/>
      <c r="C798" s="444"/>
      <c r="D798" s="42">
        <v>2017</v>
      </c>
      <c r="E798" s="133">
        <f t="shared" si="101"/>
        <v>0</v>
      </c>
      <c r="F798" s="124">
        <v>0</v>
      </c>
      <c r="G798" s="124">
        <v>0</v>
      </c>
      <c r="H798" s="124">
        <v>0</v>
      </c>
      <c r="I798" s="124">
        <v>0</v>
      </c>
      <c r="J798" s="124">
        <v>0</v>
      </c>
      <c r="K798" s="444"/>
      <c r="L798" s="340"/>
      <c r="M798" s="344"/>
    </row>
    <row r="799" spans="1:13" s="294" customFormat="1" ht="19.899999999999999" customHeight="1" x14ac:dyDescent="0.2">
      <c r="A799" s="568"/>
      <c r="B799" s="454"/>
      <c r="C799" s="444"/>
      <c r="D799" s="42">
        <v>2018</v>
      </c>
      <c r="E799" s="133">
        <f t="shared" si="101"/>
        <v>9.6200000000000001E-3</v>
      </c>
      <c r="F799" s="124">
        <v>0</v>
      </c>
      <c r="G799" s="124">
        <v>0</v>
      </c>
      <c r="H799" s="124">
        <v>0</v>
      </c>
      <c r="I799" s="124">
        <v>9.6200000000000001E-3</v>
      </c>
      <c r="J799" s="124">
        <v>0</v>
      </c>
      <c r="K799" s="444"/>
      <c r="L799" s="340"/>
      <c r="M799" s="344"/>
    </row>
    <row r="800" spans="1:13" s="294" customFormat="1" ht="19.899999999999999" customHeight="1" x14ac:dyDescent="0.2">
      <c r="A800" s="568"/>
      <c r="B800" s="454"/>
      <c r="C800" s="444"/>
      <c r="D800" s="42">
        <v>2019</v>
      </c>
      <c r="E800" s="133">
        <f t="shared" si="101"/>
        <v>0</v>
      </c>
      <c r="F800" s="124">
        <v>0</v>
      </c>
      <c r="G800" s="124">
        <v>0</v>
      </c>
      <c r="H800" s="124">
        <v>0</v>
      </c>
      <c r="I800" s="124">
        <v>0</v>
      </c>
      <c r="J800" s="124">
        <v>0</v>
      </c>
      <c r="K800" s="444"/>
      <c r="L800" s="340"/>
      <c r="M800" s="344"/>
    </row>
    <row r="801" spans="1:13" s="294" customFormat="1" ht="19.899999999999999" customHeight="1" x14ac:dyDescent="0.2">
      <c r="A801" s="568"/>
      <c r="B801" s="454"/>
      <c r="C801" s="444"/>
      <c r="D801" s="42">
        <v>2020</v>
      </c>
      <c r="E801" s="133">
        <f t="shared" si="101"/>
        <v>0</v>
      </c>
      <c r="F801" s="124">
        <v>0</v>
      </c>
      <c r="G801" s="124">
        <v>0</v>
      </c>
      <c r="H801" s="124">
        <v>0</v>
      </c>
      <c r="I801" s="124">
        <v>0</v>
      </c>
      <c r="J801" s="124">
        <v>0</v>
      </c>
      <c r="K801" s="444"/>
      <c r="L801" s="340"/>
      <c r="M801" s="344"/>
    </row>
    <row r="802" spans="1:13" s="294" customFormat="1" ht="19.899999999999999" customHeight="1" x14ac:dyDescent="0.2">
      <c r="A802" s="568"/>
      <c r="B802" s="454"/>
      <c r="C802" s="444"/>
      <c r="D802" s="42">
        <v>2021</v>
      </c>
      <c r="E802" s="133">
        <f t="shared" si="101"/>
        <v>0</v>
      </c>
      <c r="F802" s="124">
        <v>0</v>
      </c>
      <c r="G802" s="124">
        <v>0</v>
      </c>
      <c r="H802" s="124">
        <v>0</v>
      </c>
      <c r="I802" s="124">
        <v>0</v>
      </c>
      <c r="J802" s="124">
        <v>0</v>
      </c>
      <c r="K802" s="444"/>
      <c r="L802" s="340"/>
      <c r="M802" s="344"/>
    </row>
    <row r="803" spans="1:13" s="294" customFormat="1" ht="19.899999999999999" customHeight="1" x14ac:dyDescent="0.2">
      <c r="A803" s="568"/>
      <c r="B803" s="454"/>
      <c r="C803" s="444"/>
      <c r="D803" s="42">
        <v>2022</v>
      </c>
      <c r="E803" s="133">
        <f t="shared" si="101"/>
        <v>0</v>
      </c>
      <c r="F803" s="124">
        <v>0</v>
      </c>
      <c r="G803" s="124">
        <v>0</v>
      </c>
      <c r="H803" s="124">
        <v>0</v>
      </c>
      <c r="I803" s="124">
        <v>0</v>
      </c>
      <c r="J803" s="124">
        <v>0</v>
      </c>
      <c r="K803" s="444"/>
      <c r="L803" s="340"/>
      <c r="M803" s="344"/>
    </row>
    <row r="804" spans="1:13" s="294" customFormat="1" ht="19.899999999999999" customHeight="1" x14ac:dyDescent="0.2">
      <c r="A804" s="568"/>
      <c r="B804" s="454"/>
      <c r="C804" s="444"/>
      <c r="D804" s="42">
        <v>2023</v>
      </c>
      <c r="E804" s="133">
        <f t="shared" si="101"/>
        <v>0</v>
      </c>
      <c r="F804" s="124">
        <v>0</v>
      </c>
      <c r="G804" s="124">
        <v>0</v>
      </c>
      <c r="H804" s="124">
        <v>0</v>
      </c>
      <c r="I804" s="124">
        <v>0</v>
      </c>
      <c r="J804" s="124">
        <v>0</v>
      </c>
      <c r="K804" s="444"/>
      <c r="L804" s="340"/>
      <c r="M804" s="344"/>
    </row>
    <row r="805" spans="1:13" s="294" customFormat="1" ht="19.899999999999999" customHeight="1" x14ac:dyDescent="0.2">
      <c r="A805" s="568"/>
      <c r="B805" s="454"/>
      <c r="C805" s="444"/>
      <c r="D805" s="42">
        <v>2024</v>
      </c>
      <c r="E805" s="133">
        <f t="shared" si="101"/>
        <v>0</v>
      </c>
      <c r="F805" s="124">
        <v>0</v>
      </c>
      <c r="G805" s="124">
        <v>0</v>
      </c>
      <c r="H805" s="124">
        <v>0</v>
      </c>
      <c r="I805" s="124">
        <v>0</v>
      </c>
      <c r="J805" s="124">
        <v>0</v>
      </c>
      <c r="K805" s="444"/>
      <c r="L805" s="340"/>
      <c r="M805" s="344"/>
    </row>
    <row r="806" spans="1:13" s="294" customFormat="1" ht="19.899999999999999" customHeight="1" x14ac:dyDescent="0.2">
      <c r="A806" s="568"/>
      <c r="B806" s="454"/>
      <c r="C806" s="444"/>
      <c r="D806" s="42">
        <v>2025</v>
      </c>
      <c r="E806" s="133">
        <f t="shared" si="101"/>
        <v>0</v>
      </c>
      <c r="F806" s="124">
        <v>0</v>
      </c>
      <c r="G806" s="124">
        <v>0</v>
      </c>
      <c r="H806" s="124">
        <v>0</v>
      </c>
      <c r="I806" s="124">
        <v>0</v>
      </c>
      <c r="J806" s="124">
        <v>0</v>
      </c>
      <c r="K806" s="444"/>
      <c r="L806" s="340"/>
      <c r="M806" s="344"/>
    </row>
    <row r="807" spans="1:13" s="294" customFormat="1" ht="19.899999999999999" customHeight="1" x14ac:dyDescent="0.2">
      <c r="A807" s="574"/>
      <c r="B807" s="455"/>
      <c r="C807" s="456"/>
      <c r="D807" s="42">
        <v>2026</v>
      </c>
      <c r="E807" s="133">
        <f t="shared" si="101"/>
        <v>0</v>
      </c>
      <c r="F807" s="124">
        <v>0</v>
      </c>
      <c r="G807" s="124">
        <v>0</v>
      </c>
      <c r="H807" s="124">
        <v>0</v>
      </c>
      <c r="I807" s="124">
        <v>0</v>
      </c>
      <c r="J807" s="124">
        <v>0</v>
      </c>
      <c r="K807" s="456"/>
      <c r="L807" s="340"/>
      <c r="M807" s="344"/>
    </row>
    <row r="808" spans="1:13" s="294" customFormat="1" ht="27.75" customHeight="1" x14ac:dyDescent="0.2">
      <c r="A808" s="573" t="s">
        <v>114</v>
      </c>
      <c r="B808" s="474" t="s">
        <v>138</v>
      </c>
      <c r="C808" s="495"/>
      <c r="D808" s="42" t="s">
        <v>5</v>
      </c>
      <c r="E808" s="133">
        <f>SUM(E809:E824)</f>
        <v>1.8599999999999998E-2</v>
      </c>
      <c r="F808" s="133">
        <f t="shared" ref="F808:J808" si="102">SUM(F809:F824)</f>
        <v>0</v>
      </c>
      <c r="G808" s="133">
        <f t="shared" si="102"/>
        <v>0</v>
      </c>
      <c r="H808" s="133">
        <f t="shared" si="102"/>
        <v>0</v>
      </c>
      <c r="I808" s="133">
        <f t="shared" si="102"/>
        <v>1.8599999999999998E-2</v>
      </c>
      <c r="J808" s="133">
        <f t="shared" si="102"/>
        <v>0</v>
      </c>
      <c r="K808" s="495">
        <v>2018</v>
      </c>
      <c r="L808" s="340"/>
      <c r="M808" s="344"/>
    </row>
    <row r="809" spans="1:13" s="294" customFormat="1" ht="19.899999999999999" customHeight="1" x14ac:dyDescent="0.2">
      <c r="A809" s="517"/>
      <c r="B809" s="454"/>
      <c r="C809" s="444"/>
      <c r="D809" s="42">
        <v>2011</v>
      </c>
      <c r="E809" s="133">
        <f>F809+G809+H809+I809+J809</f>
        <v>0</v>
      </c>
      <c r="F809" s="124">
        <v>0</v>
      </c>
      <c r="G809" s="124">
        <v>0</v>
      </c>
      <c r="H809" s="124">
        <v>0</v>
      </c>
      <c r="I809" s="124">
        <v>0</v>
      </c>
      <c r="J809" s="124">
        <v>0</v>
      </c>
      <c r="K809" s="444"/>
      <c r="L809" s="340"/>
      <c r="M809" s="344"/>
    </row>
    <row r="810" spans="1:13" s="294" customFormat="1" ht="19.899999999999999" customHeight="1" x14ac:dyDescent="0.2">
      <c r="A810" s="517"/>
      <c r="B810" s="454"/>
      <c r="C810" s="444"/>
      <c r="D810" s="42">
        <v>2012</v>
      </c>
      <c r="E810" s="133">
        <f t="shared" ref="E810:E824" si="103">F810+G810+H810+I810+J810</f>
        <v>0</v>
      </c>
      <c r="F810" s="124">
        <v>0</v>
      </c>
      <c r="G810" s="124">
        <v>0</v>
      </c>
      <c r="H810" s="124">
        <v>0</v>
      </c>
      <c r="I810" s="124">
        <v>0</v>
      </c>
      <c r="J810" s="124">
        <v>0</v>
      </c>
      <c r="K810" s="444"/>
      <c r="L810" s="340"/>
      <c r="M810" s="344"/>
    </row>
    <row r="811" spans="1:13" s="294" customFormat="1" ht="19.899999999999999" customHeight="1" x14ac:dyDescent="0.2">
      <c r="A811" s="517"/>
      <c r="B811" s="454"/>
      <c r="C811" s="444"/>
      <c r="D811" s="42">
        <v>2013</v>
      </c>
      <c r="E811" s="133">
        <f t="shared" si="103"/>
        <v>0</v>
      </c>
      <c r="F811" s="124">
        <v>0</v>
      </c>
      <c r="G811" s="124">
        <v>0</v>
      </c>
      <c r="H811" s="124">
        <v>0</v>
      </c>
      <c r="I811" s="124">
        <v>0</v>
      </c>
      <c r="J811" s="124">
        <v>0</v>
      </c>
      <c r="K811" s="444"/>
      <c r="L811" s="340"/>
      <c r="M811" s="344"/>
    </row>
    <row r="812" spans="1:13" s="294" customFormat="1" ht="19.899999999999999" customHeight="1" x14ac:dyDescent="0.2">
      <c r="A812" s="517"/>
      <c r="B812" s="454"/>
      <c r="C812" s="444"/>
      <c r="D812" s="42">
        <v>2014</v>
      </c>
      <c r="E812" s="133">
        <f t="shared" si="103"/>
        <v>0</v>
      </c>
      <c r="F812" s="124">
        <v>0</v>
      </c>
      <c r="G812" s="124">
        <v>0</v>
      </c>
      <c r="H812" s="124">
        <v>0</v>
      </c>
      <c r="I812" s="124">
        <v>0</v>
      </c>
      <c r="J812" s="124">
        <v>0</v>
      </c>
      <c r="K812" s="444"/>
      <c r="L812" s="340"/>
      <c r="M812" s="344"/>
    </row>
    <row r="813" spans="1:13" s="294" customFormat="1" ht="19.899999999999999" customHeight="1" x14ac:dyDescent="0.2">
      <c r="A813" s="517"/>
      <c r="B813" s="454"/>
      <c r="C813" s="444"/>
      <c r="D813" s="42">
        <v>2015</v>
      </c>
      <c r="E813" s="133">
        <f t="shared" si="103"/>
        <v>0</v>
      </c>
      <c r="F813" s="124">
        <v>0</v>
      </c>
      <c r="G813" s="124">
        <v>0</v>
      </c>
      <c r="H813" s="124">
        <v>0</v>
      </c>
      <c r="I813" s="124">
        <v>0</v>
      </c>
      <c r="J813" s="124">
        <v>0</v>
      </c>
      <c r="K813" s="444"/>
      <c r="L813" s="340"/>
      <c r="M813" s="344"/>
    </row>
    <row r="814" spans="1:13" s="294" customFormat="1" ht="19.899999999999999" customHeight="1" x14ac:dyDescent="0.2">
      <c r="A814" s="517"/>
      <c r="B814" s="454"/>
      <c r="C814" s="444"/>
      <c r="D814" s="42">
        <v>2016</v>
      </c>
      <c r="E814" s="133">
        <f t="shared" si="103"/>
        <v>0</v>
      </c>
      <c r="F814" s="124">
        <v>0</v>
      </c>
      <c r="G814" s="124">
        <v>0</v>
      </c>
      <c r="H814" s="124">
        <v>0</v>
      </c>
      <c r="I814" s="124">
        <v>0</v>
      </c>
      <c r="J814" s="124">
        <v>0</v>
      </c>
      <c r="K814" s="444"/>
      <c r="L814" s="340"/>
      <c r="M814" s="344"/>
    </row>
    <row r="815" spans="1:13" s="294" customFormat="1" ht="19.899999999999999" customHeight="1" x14ac:dyDescent="0.2">
      <c r="A815" s="517"/>
      <c r="B815" s="454"/>
      <c r="C815" s="444"/>
      <c r="D815" s="42">
        <v>2017</v>
      </c>
      <c r="E815" s="133">
        <f t="shared" si="103"/>
        <v>0</v>
      </c>
      <c r="F815" s="124">
        <v>0</v>
      </c>
      <c r="G815" s="124">
        <v>0</v>
      </c>
      <c r="H815" s="124">
        <v>0</v>
      </c>
      <c r="I815" s="124">
        <v>0</v>
      </c>
      <c r="J815" s="124">
        <v>0</v>
      </c>
      <c r="K815" s="444"/>
      <c r="L815" s="340"/>
      <c r="M815" s="344"/>
    </row>
    <row r="816" spans="1:13" s="294" customFormat="1" ht="19.899999999999999" customHeight="1" x14ac:dyDescent="0.2">
      <c r="A816" s="517"/>
      <c r="B816" s="454"/>
      <c r="C816" s="444"/>
      <c r="D816" s="42">
        <v>2018</v>
      </c>
      <c r="E816" s="133">
        <f t="shared" si="103"/>
        <v>1.8599999999999998E-2</v>
      </c>
      <c r="F816" s="124">
        <v>0</v>
      </c>
      <c r="G816" s="124">
        <v>0</v>
      </c>
      <c r="H816" s="124">
        <v>0</v>
      </c>
      <c r="I816" s="124">
        <v>1.8599999999999998E-2</v>
      </c>
      <c r="J816" s="124">
        <v>0</v>
      </c>
      <c r="K816" s="444"/>
      <c r="L816" s="340"/>
      <c r="M816" s="344"/>
    </row>
    <row r="817" spans="1:14" s="294" customFormat="1" ht="19.899999999999999" customHeight="1" x14ac:dyDescent="0.2">
      <c r="A817" s="517"/>
      <c r="B817" s="454"/>
      <c r="C817" s="444"/>
      <c r="D817" s="42">
        <v>2019</v>
      </c>
      <c r="E817" s="133">
        <f t="shared" si="103"/>
        <v>0</v>
      </c>
      <c r="F817" s="124">
        <v>0</v>
      </c>
      <c r="G817" s="124">
        <v>0</v>
      </c>
      <c r="H817" s="124">
        <v>0</v>
      </c>
      <c r="I817" s="124">
        <v>0</v>
      </c>
      <c r="J817" s="124">
        <v>0</v>
      </c>
      <c r="K817" s="444"/>
      <c r="L817" s="340"/>
      <c r="M817" s="344"/>
    </row>
    <row r="818" spans="1:14" s="294" customFormat="1" ht="19.899999999999999" customHeight="1" x14ac:dyDescent="0.2">
      <c r="A818" s="517"/>
      <c r="B818" s="454"/>
      <c r="C818" s="444"/>
      <c r="D818" s="42">
        <v>2020</v>
      </c>
      <c r="E818" s="133">
        <f t="shared" si="103"/>
        <v>0</v>
      </c>
      <c r="F818" s="124">
        <v>0</v>
      </c>
      <c r="G818" s="124">
        <v>0</v>
      </c>
      <c r="H818" s="124">
        <v>0</v>
      </c>
      <c r="I818" s="124">
        <v>0</v>
      </c>
      <c r="J818" s="124">
        <v>0</v>
      </c>
      <c r="K818" s="444"/>
      <c r="L818" s="340"/>
      <c r="M818" s="344"/>
    </row>
    <row r="819" spans="1:14" s="294" customFormat="1" ht="19.899999999999999" customHeight="1" x14ac:dyDescent="0.2">
      <c r="A819" s="517"/>
      <c r="B819" s="454"/>
      <c r="C819" s="444"/>
      <c r="D819" s="42">
        <v>2021</v>
      </c>
      <c r="E819" s="133">
        <f t="shared" si="103"/>
        <v>0</v>
      </c>
      <c r="F819" s="124">
        <v>0</v>
      </c>
      <c r="G819" s="124">
        <v>0</v>
      </c>
      <c r="H819" s="124">
        <v>0</v>
      </c>
      <c r="I819" s="124">
        <v>0</v>
      </c>
      <c r="J819" s="124">
        <v>0</v>
      </c>
      <c r="K819" s="444"/>
      <c r="L819" s="340"/>
      <c r="M819" s="344"/>
    </row>
    <row r="820" spans="1:14" s="294" customFormat="1" ht="19.899999999999999" customHeight="1" x14ac:dyDescent="0.2">
      <c r="A820" s="517"/>
      <c r="B820" s="454"/>
      <c r="C820" s="444"/>
      <c r="D820" s="42">
        <v>2022</v>
      </c>
      <c r="E820" s="133">
        <f t="shared" si="103"/>
        <v>0</v>
      </c>
      <c r="F820" s="124">
        <v>0</v>
      </c>
      <c r="G820" s="124">
        <v>0</v>
      </c>
      <c r="H820" s="124">
        <v>0</v>
      </c>
      <c r="I820" s="124">
        <v>0</v>
      </c>
      <c r="J820" s="124">
        <v>0</v>
      </c>
      <c r="K820" s="444"/>
      <c r="L820" s="340"/>
      <c r="M820" s="344"/>
    </row>
    <row r="821" spans="1:14" s="294" customFormat="1" ht="19.899999999999999" customHeight="1" x14ac:dyDescent="0.2">
      <c r="A821" s="517"/>
      <c r="B821" s="454"/>
      <c r="C821" s="444"/>
      <c r="D821" s="42">
        <v>2023</v>
      </c>
      <c r="E821" s="133">
        <f t="shared" si="103"/>
        <v>0</v>
      </c>
      <c r="F821" s="124">
        <v>0</v>
      </c>
      <c r="G821" s="124">
        <v>0</v>
      </c>
      <c r="H821" s="124">
        <v>0</v>
      </c>
      <c r="I821" s="124">
        <v>0</v>
      </c>
      <c r="J821" s="124">
        <v>0</v>
      </c>
      <c r="K821" s="444"/>
      <c r="L821" s="340"/>
      <c r="M821" s="344"/>
    </row>
    <row r="822" spans="1:14" s="294" customFormat="1" ht="19.899999999999999" customHeight="1" x14ac:dyDescent="0.2">
      <c r="A822" s="517"/>
      <c r="B822" s="454"/>
      <c r="C822" s="444"/>
      <c r="D822" s="42">
        <v>2024</v>
      </c>
      <c r="E822" s="133">
        <f t="shared" si="103"/>
        <v>0</v>
      </c>
      <c r="F822" s="124">
        <v>0</v>
      </c>
      <c r="G822" s="124">
        <v>0</v>
      </c>
      <c r="H822" s="124">
        <v>0</v>
      </c>
      <c r="I822" s="124">
        <v>0</v>
      </c>
      <c r="J822" s="124">
        <v>0</v>
      </c>
      <c r="K822" s="444"/>
      <c r="L822" s="340"/>
      <c r="M822" s="344"/>
    </row>
    <row r="823" spans="1:14" s="294" customFormat="1" ht="19.899999999999999" customHeight="1" x14ac:dyDescent="0.2">
      <c r="A823" s="517"/>
      <c r="B823" s="454"/>
      <c r="C823" s="444"/>
      <c r="D823" s="42">
        <v>2025</v>
      </c>
      <c r="E823" s="133">
        <f t="shared" si="103"/>
        <v>0</v>
      </c>
      <c r="F823" s="124">
        <v>0</v>
      </c>
      <c r="G823" s="124">
        <v>0</v>
      </c>
      <c r="H823" s="124">
        <v>0</v>
      </c>
      <c r="I823" s="124">
        <v>0</v>
      </c>
      <c r="J823" s="124">
        <v>0</v>
      </c>
      <c r="K823" s="444"/>
      <c r="L823" s="340"/>
      <c r="M823" s="344"/>
    </row>
    <row r="824" spans="1:14" s="294" customFormat="1" ht="19.899999999999999" customHeight="1" thickBot="1" x14ac:dyDescent="0.25">
      <c r="A824" s="518"/>
      <c r="B824" s="462"/>
      <c r="C824" s="445"/>
      <c r="D824" s="42">
        <v>2026</v>
      </c>
      <c r="E824" s="133">
        <f t="shared" si="103"/>
        <v>0</v>
      </c>
      <c r="F824" s="124">
        <v>0</v>
      </c>
      <c r="G824" s="124">
        <v>0</v>
      </c>
      <c r="H824" s="124">
        <v>0</v>
      </c>
      <c r="I824" s="124">
        <v>0</v>
      </c>
      <c r="J824" s="124">
        <v>0</v>
      </c>
      <c r="K824" s="456"/>
      <c r="L824" s="340"/>
      <c r="M824" s="344"/>
    </row>
    <row r="825" spans="1:14" s="294" customFormat="1" ht="26.25" customHeight="1" x14ac:dyDescent="0.2">
      <c r="A825" s="516" t="s">
        <v>121</v>
      </c>
      <c r="B825" s="453" t="s">
        <v>115</v>
      </c>
      <c r="C825" s="443"/>
      <c r="D825" s="42" t="s">
        <v>5</v>
      </c>
      <c r="E825" s="133">
        <f>SUM(E826:E841)</f>
        <v>4.6147899999999997E-3</v>
      </c>
      <c r="F825" s="133">
        <f t="shared" ref="F825:J825" si="104">SUM(F826:F841)</f>
        <v>0</v>
      </c>
      <c r="G825" s="133">
        <f t="shared" si="104"/>
        <v>0</v>
      </c>
      <c r="H825" s="133">
        <f t="shared" si="104"/>
        <v>0</v>
      </c>
      <c r="I825" s="133">
        <f t="shared" si="104"/>
        <v>4.6147899999999997E-3</v>
      </c>
      <c r="J825" s="133">
        <f t="shared" si="104"/>
        <v>0</v>
      </c>
      <c r="K825" s="495">
        <v>2017</v>
      </c>
      <c r="L825" s="340"/>
      <c r="M825" s="344"/>
    </row>
    <row r="826" spans="1:14" s="294" customFormat="1" ht="19.899999999999999" customHeight="1" x14ac:dyDescent="0.2">
      <c r="A826" s="517"/>
      <c r="B826" s="454"/>
      <c r="C826" s="444"/>
      <c r="D826" s="42">
        <v>2011</v>
      </c>
      <c r="E826" s="133">
        <f>F826+G826+H826+I826+J826</f>
        <v>0</v>
      </c>
      <c r="F826" s="124">
        <v>0</v>
      </c>
      <c r="G826" s="124">
        <v>0</v>
      </c>
      <c r="H826" s="124">
        <v>0</v>
      </c>
      <c r="I826" s="124">
        <v>0</v>
      </c>
      <c r="J826" s="124">
        <v>0</v>
      </c>
      <c r="K826" s="444"/>
      <c r="L826" s="340"/>
      <c r="M826" s="344"/>
    </row>
    <row r="827" spans="1:14" s="294" customFormat="1" ht="19.899999999999999" customHeight="1" x14ac:dyDescent="0.2">
      <c r="A827" s="517"/>
      <c r="B827" s="454"/>
      <c r="C827" s="444"/>
      <c r="D827" s="42">
        <v>2012</v>
      </c>
      <c r="E827" s="133">
        <f t="shared" ref="E827:E841" si="105">F827+G827+H827+I827+J827</f>
        <v>0</v>
      </c>
      <c r="F827" s="124">
        <v>0</v>
      </c>
      <c r="G827" s="124">
        <v>0</v>
      </c>
      <c r="H827" s="124">
        <v>0</v>
      </c>
      <c r="I827" s="124">
        <v>0</v>
      </c>
      <c r="J827" s="124">
        <v>0</v>
      </c>
      <c r="K827" s="444"/>
      <c r="L827" s="340"/>
      <c r="M827" s="344"/>
    </row>
    <row r="828" spans="1:14" s="294" customFormat="1" ht="19.899999999999999" customHeight="1" x14ac:dyDescent="0.2">
      <c r="A828" s="517"/>
      <c r="B828" s="454"/>
      <c r="C828" s="444"/>
      <c r="D828" s="42">
        <v>2013</v>
      </c>
      <c r="E828" s="133">
        <f t="shared" si="105"/>
        <v>0</v>
      </c>
      <c r="F828" s="124">
        <v>0</v>
      </c>
      <c r="G828" s="124">
        <v>0</v>
      </c>
      <c r="H828" s="124">
        <v>0</v>
      </c>
      <c r="I828" s="124">
        <v>0</v>
      </c>
      <c r="J828" s="124">
        <v>0</v>
      </c>
      <c r="K828" s="444"/>
      <c r="L828" s="340"/>
      <c r="M828" s="344"/>
    </row>
    <row r="829" spans="1:14" s="294" customFormat="1" ht="19.899999999999999" customHeight="1" x14ac:dyDescent="0.2">
      <c r="A829" s="517"/>
      <c r="B829" s="454"/>
      <c r="C829" s="444"/>
      <c r="D829" s="42">
        <v>2014</v>
      </c>
      <c r="E829" s="133">
        <f t="shared" si="105"/>
        <v>0</v>
      </c>
      <c r="F829" s="124">
        <v>0</v>
      </c>
      <c r="G829" s="124">
        <v>0</v>
      </c>
      <c r="H829" s="124">
        <v>0</v>
      </c>
      <c r="I829" s="124">
        <v>0</v>
      </c>
      <c r="J829" s="124">
        <v>0</v>
      </c>
      <c r="K829" s="444"/>
      <c r="L829" s="340"/>
      <c r="M829" s="344"/>
    </row>
    <row r="830" spans="1:14" s="294" customFormat="1" ht="19.899999999999999" customHeight="1" x14ac:dyDescent="0.2">
      <c r="A830" s="517"/>
      <c r="B830" s="454"/>
      <c r="C830" s="444"/>
      <c r="D830" s="42">
        <v>2015</v>
      </c>
      <c r="E830" s="133">
        <f t="shared" si="105"/>
        <v>0</v>
      </c>
      <c r="F830" s="124">
        <v>0</v>
      </c>
      <c r="G830" s="124">
        <v>0</v>
      </c>
      <c r="H830" s="124">
        <v>0</v>
      </c>
      <c r="I830" s="124">
        <v>0</v>
      </c>
      <c r="J830" s="124">
        <v>0</v>
      </c>
      <c r="K830" s="444"/>
      <c r="L830" s="340"/>
      <c r="M830" s="344"/>
    </row>
    <row r="831" spans="1:14" s="294" customFormat="1" ht="19.899999999999999" customHeight="1" x14ac:dyDescent="0.2">
      <c r="A831" s="517"/>
      <c r="B831" s="454"/>
      <c r="C831" s="444"/>
      <c r="D831" s="42">
        <v>2016</v>
      </c>
      <c r="E831" s="133">
        <f t="shared" si="105"/>
        <v>0</v>
      </c>
      <c r="F831" s="124">
        <v>0</v>
      </c>
      <c r="G831" s="124">
        <v>0</v>
      </c>
      <c r="H831" s="124">
        <v>0</v>
      </c>
      <c r="I831" s="124">
        <v>0</v>
      </c>
      <c r="J831" s="124">
        <v>0</v>
      </c>
      <c r="K831" s="444"/>
      <c r="L831" s="340"/>
      <c r="M831" s="344"/>
    </row>
    <row r="832" spans="1:14" s="294" customFormat="1" ht="19.899999999999999" customHeight="1" x14ac:dyDescent="0.2">
      <c r="A832" s="517"/>
      <c r="B832" s="454"/>
      <c r="C832" s="444"/>
      <c r="D832" s="42">
        <v>2017</v>
      </c>
      <c r="E832" s="133">
        <f t="shared" si="105"/>
        <v>4.6147899999999997E-3</v>
      </c>
      <c r="F832" s="124">
        <v>0</v>
      </c>
      <c r="G832" s="124">
        <v>0</v>
      </c>
      <c r="H832" s="124">
        <v>0</v>
      </c>
      <c r="I832" s="124">
        <v>4.6147899999999997E-3</v>
      </c>
      <c r="J832" s="124">
        <v>0</v>
      </c>
      <c r="K832" s="444"/>
      <c r="L832" s="340"/>
      <c r="M832" s="344"/>
      <c r="N832" s="284"/>
    </row>
    <row r="833" spans="1:14" s="294" customFormat="1" ht="19.899999999999999" customHeight="1" x14ac:dyDescent="0.2">
      <c r="A833" s="517"/>
      <c r="B833" s="454"/>
      <c r="C833" s="444"/>
      <c r="D833" s="42">
        <v>2018</v>
      </c>
      <c r="E833" s="133">
        <f t="shared" si="105"/>
        <v>0</v>
      </c>
      <c r="F833" s="124">
        <v>0</v>
      </c>
      <c r="G833" s="124">
        <v>0</v>
      </c>
      <c r="H833" s="124">
        <v>0</v>
      </c>
      <c r="I833" s="124">
        <v>0</v>
      </c>
      <c r="J833" s="124">
        <v>0</v>
      </c>
      <c r="K833" s="444"/>
      <c r="L833" s="340"/>
      <c r="M833" s="344"/>
    </row>
    <row r="834" spans="1:14" s="294" customFormat="1" ht="19.899999999999999" customHeight="1" x14ac:dyDescent="0.2">
      <c r="A834" s="517"/>
      <c r="B834" s="454"/>
      <c r="C834" s="444"/>
      <c r="D834" s="42">
        <v>2019</v>
      </c>
      <c r="E834" s="133">
        <f t="shared" si="105"/>
        <v>0</v>
      </c>
      <c r="F834" s="124">
        <v>0</v>
      </c>
      <c r="G834" s="124">
        <v>0</v>
      </c>
      <c r="H834" s="124">
        <v>0</v>
      </c>
      <c r="I834" s="124">
        <v>0</v>
      </c>
      <c r="J834" s="124">
        <v>0</v>
      </c>
      <c r="K834" s="444"/>
      <c r="L834" s="340"/>
      <c r="M834" s="344"/>
    </row>
    <row r="835" spans="1:14" s="294" customFormat="1" ht="19.899999999999999" customHeight="1" x14ac:dyDescent="0.2">
      <c r="A835" s="517"/>
      <c r="B835" s="454"/>
      <c r="C835" s="444"/>
      <c r="D835" s="42">
        <v>2020</v>
      </c>
      <c r="E835" s="133">
        <f t="shared" si="105"/>
        <v>0</v>
      </c>
      <c r="F835" s="124">
        <v>0</v>
      </c>
      <c r="G835" s="124">
        <v>0</v>
      </c>
      <c r="H835" s="124">
        <v>0</v>
      </c>
      <c r="I835" s="124">
        <v>0</v>
      </c>
      <c r="J835" s="124">
        <v>0</v>
      </c>
      <c r="K835" s="444"/>
      <c r="L835" s="340"/>
      <c r="M835" s="344"/>
    </row>
    <row r="836" spans="1:14" s="294" customFormat="1" ht="19.899999999999999" customHeight="1" x14ac:dyDescent="0.2">
      <c r="A836" s="517"/>
      <c r="B836" s="454"/>
      <c r="C836" s="444"/>
      <c r="D836" s="42">
        <v>2021</v>
      </c>
      <c r="E836" s="133">
        <f t="shared" si="105"/>
        <v>0</v>
      </c>
      <c r="F836" s="124">
        <v>0</v>
      </c>
      <c r="G836" s="124">
        <v>0</v>
      </c>
      <c r="H836" s="124">
        <v>0</v>
      </c>
      <c r="I836" s="124">
        <v>0</v>
      </c>
      <c r="J836" s="124">
        <v>0</v>
      </c>
      <c r="K836" s="444"/>
      <c r="L836" s="340"/>
      <c r="M836" s="344"/>
    </row>
    <row r="837" spans="1:14" s="294" customFormat="1" ht="19.899999999999999" customHeight="1" x14ac:dyDescent="0.2">
      <c r="A837" s="517"/>
      <c r="B837" s="454"/>
      <c r="C837" s="444"/>
      <c r="D837" s="42">
        <v>2022</v>
      </c>
      <c r="E837" s="133">
        <f t="shared" si="105"/>
        <v>0</v>
      </c>
      <c r="F837" s="124">
        <v>0</v>
      </c>
      <c r="G837" s="124">
        <v>0</v>
      </c>
      <c r="H837" s="124">
        <v>0</v>
      </c>
      <c r="I837" s="124">
        <v>0</v>
      </c>
      <c r="J837" s="124">
        <v>0</v>
      </c>
      <c r="K837" s="444"/>
      <c r="L837" s="340"/>
      <c r="M837" s="344"/>
    </row>
    <row r="838" spans="1:14" s="294" customFormat="1" ht="19.899999999999999" customHeight="1" x14ac:dyDescent="0.2">
      <c r="A838" s="517"/>
      <c r="B838" s="454"/>
      <c r="C838" s="444"/>
      <c r="D838" s="42">
        <v>2023</v>
      </c>
      <c r="E838" s="133">
        <f t="shared" si="105"/>
        <v>0</v>
      </c>
      <c r="F838" s="124">
        <v>0</v>
      </c>
      <c r="G838" s="124">
        <v>0</v>
      </c>
      <c r="H838" s="124">
        <v>0</v>
      </c>
      <c r="I838" s="124">
        <v>0</v>
      </c>
      <c r="J838" s="124">
        <v>0</v>
      </c>
      <c r="K838" s="444"/>
      <c r="L838" s="340"/>
      <c r="M838" s="344"/>
    </row>
    <row r="839" spans="1:14" s="294" customFormat="1" ht="16.5" customHeight="1" thickBot="1" x14ac:dyDescent="0.25">
      <c r="A839" s="518"/>
      <c r="B839" s="462"/>
      <c r="C839" s="445"/>
      <c r="D839" s="42">
        <v>2024</v>
      </c>
      <c r="E839" s="133">
        <f t="shared" si="105"/>
        <v>0</v>
      </c>
      <c r="F839" s="124">
        <v>0</v>
      </c>
      <c r="G839" s="124">
        <v>0</v>
      </c>
      <c r="H839" s="124">
        <v>0</v>
      </c>
      <c r="I839" s="124">
        <v>0</v>
      </c>
      <c r="J839" s="124">
        <v>0</v>
      </c>
      <c r="K839" s="445"/>
      <c r="L839" s="340"/>
      <c r="M839" s="344"/>
    </row>
    <row r="840" spans="1:14" s="294" customFormat="1" ht="19.899999999999999" customHeight="1" x14ac:dyDescent="0.2">
      <c r="A840" s="356"/>
      <c r="B840" s="338"/>
      <c r="C840" s="340"/>
      <c r="D840" s="42">
        <v>2025</v>
      </c>
      <c r="E840" s="133">
        <f t="shared" si="105"/>
        <v>0</v>
      </c>
      <c r="F840" s="124">
        <v>0</v>
      </c>
      <c r="G840" s="124">
        <v>0</v>
      </c>
      <c r="H840" s="124">
        <v>0</v>
      </c>
      <c r="I840" s="124">
        <v>0</v>
      </c>
      <c r="J840" s="124">
        <v>0</v>
      </c>
      <c r="K840" s="340"/>
      <c r="L840" s="340"/>
      <c r="M840" s="344"/>
    </row>
    <row r="841" spans="1:14" s="294" customFormat="1" ht="19.899999999999999" customHeight="1" thickBot="1" x14ac:dyDescent="0.25">
      <c r="A841" s="356"/>
      <c r="B841" s="338"/>
      <c r="C841" s="340"/>
      <c r="D841" s="42">
        <v>2026</v>
      </c>
      <c r="E841" s="133">
        <f t="shared" si="105"/>
        <v>0</v>
      </c>
      <c r="F841" s="124">
        <v>0</v>
      </c>
      <c r="G841" s="124">
        <v>0</v>
      </c>
      <c r="H841" s="124">
        <v>0</v>
      </c>
      <c r="I841" s="124">
        <v>0</v>
      </c>
      <c r="J841" s="124">
        <v>0</v>
      </c>
      <c r="K841" s="340"/>
      <c r="L841" s="340"/>
      <c r="M841" s="344"/>
    </row>
    <row r="842" spans="1:14" s="294" customFormat="1" ht="28.5" customHeight="1" x14ac:dyDescent="0.2">
      <c r="A842" s="516" t="s">
        <v>123</v>
      </c>
      <c r="B842" s="453" t="s">
        <v>91</v>
      </c>
      <c r="C842" s="443" t="s">
        <v>92</v>
      </c>
      <c r="D842" s="42" t="s">
        <v>5</v>
      </c>
      <c r="E842" s="133">
        <f>SUM(E843:E858)</f>
        <v>1.434161</v>
      </c>
      <c r="F842" s="133">
        <f t="shared" ref="F842:J842" si="106">SUM(F843:F858)</f>
        <v>0</v>
      </c>
      <c r="G842" s="133">
        <f t="shared" si="106"/>
        <v>1.36245295</v>
      </c>
      <c r="H842" s="133">
        <f t="shared" si="106"/>
        <v>0</v>
      </c>
      <c r="I842" s="133">
        <f t="shared" si="106"/>
        <v>7.1708049999999995E-2</v>
      </c>
      <c r="J842" s="133">
        <f t="shared" si="106"/>
        <v>0</v>
      </c>
      <c r="K842" s="443">
        <v>2016</v>
      </c>
      <c r="L842" s="340"/>
      <c r="M842" s="344"/>
    </row>
    <row r="843" spans="1:14" s="294" customFormat="1" ht="28.5" customHeight="1" x14ac:dyDescent="0.2">
      <c r="A843" s="517"/>
      <c r="B843" s="454"/>
      <c r="C843" s="444"/>
      <c r="D843" s="42">
        <v>2011</v>
      </c>
      <c r="E843" s="133">
        <f>F843+G843+H843+I843+J843</f>
        <v>0</v>
      </c>
      <c r="F843" s="124">
        <v>0</v>
      </c>
      <c r="G843" s="124">
        <v>0</v>
      </c>
      <c r="H843" s="124">
        <v>0</v>
      </c>
      <c r="I843" s="124">
        <v>0</v>
      </c>
      <c r="J843" s="124">
        <v>0</v>
      </c>
      <c r="K843" s="444"/>
      <c r="L843" s="340"/>
      <c r="M843" s="344"/>
    </row>
    <row r="844" spans="1:14" s="294" customFormat="1" ht="28.5" customHeight="1" x14ac:dyDescent="0.2">
      <c r="A844" s="517"/>
      <c r="B844" s="454"/>
      <c r="C844" s="444"/>
      <c r="D844" s="42">
        <v>2012</v>
      </c>
      <c r="E844" s="133">
        <f t="shared" ref="E844:E858" si="107">F844+G844+H844+I844+J844</f>
        <v>0</v>
      </c>
      <c r="F844" s="124">
        <v>0</v>
      </c>
      <c r="G844" s="124">
        <v>0</v>
      </c>
      <c r="H844" s="124">
        <v>0</v>
      </c>
      <c r="I844" s="124">
        <v>0</v>
      </c>
      <c r="J844" s="124">
        <v>0</v>
      </c>
      <c r="K844" s="444"/>
      <c r="L844" s="340"/>
      <c r="M844" s="344"/>
    </row>
    <row r="845" spans="1:14" s="294" customFormat="1" ht="28.5" customHeight="1" x14ac:dyDescent="0.2">
      <c r="A845" s="517"/>
      <c r="B845" s="454"/>
      <c r="C845" s="444"/>
      <c r="D845" s="42">
        <v>2013</v>
      </c>
      <c r="E845" s="133">
        <f t="shared" si="107"/>
        <v>0</v>
      </c>
      <c r="F845" s="124">
        <v>0</v>
      </c>
      <c r="G845" s="124">
        <v>0</v>
      </c>
      <c r="H845" s="124">
        <v>0</v>
      </c>
      <c r="I845" s="124">
        <v>0</v>
      </c>
      <c r="J845" s="124">
        <v>0</v>
      </c>
      <c r="K845" s="444"/>
      <c r="L845" s="340"/>
      <c r="M845" s="344"/>
    </row>
    <row r="846" spans="1:14" s="294" customFormat="1" ht="28.5" customHeight="1" x14ac:dyDescent="0.2">
      <c r="A846" s="517"/>
      <c r="B846" s="454"/>
      <c r="C846" s="444"/>
      <c r="D846" s="42">
        <v>2014</v>
      </c>
      <c r="E846" s="133">
        <f t="shared" si="107"/>
        <v>0</v>
      </c>
      <c r="F846" s="124">
        <v>0</v>
      </c>
      <c r="G846" s="124">
        <v>0</v>
      </c>
      <c r="H846" s="124">
        <v>0</v>
      </c>
      <c r="I846" s="124">
        <v>0</v>
      </c>
      <c r="J846" s="124">
        <v>0</v>
      </c>
      <c r="K846" s="444"/>
      <c r="L846" s="340"/>
      <c r="M846" s="344"/>
    </row>
    <row r="847" spans="1:14" s="294" customFormat="1" ht="28.15" customHeight="1" x14ac:dyDescent="0.2">
      <c r="A847" s="517"/>
      <c r="B847" s="454"/>
      <c r="C847" s="444"/>
      <c r="D847" s="42">
        <v>2015</v>
      </c>
      <c r="E847" s="133">
        <f t="shared" si="107"/>
        <v>0</v>
      </c>
      <c r="F847" s="124">
        <v>0</v>
      </c>
      <c r="G847" s="124">
        <v>0</v>
      </c>
      <c r="H847" s="124">
        <v>0</v>
      </c>
      <c r="I847" s="124">
        <v>0</v>
      </c>
      <c r="J847" s="124">
        <v>0</v>
      </c>
      <c r="K847" s="444"/>
      <c r="L847" s="340"/>
      <c r="M847" s="344"/>
    </row>
    <row r="848" spans="1:14" s="294" customFormat="1" ht="28.5" customHeight="1" x14ac:dyDescent="0.2">
      <c r="A848" s="517"/>
      <c r="B848" s="454"/>
      <c r="C848" s="444"/>
      <c r="D848" s="42">
        <v>2016</v>
      </c>
      <c r="E848" s="133">
        <f t="shared" si="107"/>
        <v>1.434161</v>
      </c>
      <c r="F848" s="124">
        <v>0</v>
      </c>
      <c r="G848" s="124">
        <v>1.36245295</v>
      </c>
      <c r="H848" s="124">
        <v>0</v>
      </c>
      <c r="I848" s="124">
        <v>7.1708049999999995E-2</v>
      </c>
      <c r="J848" s="124">
        <v>0</v>
      </c>
      <c r="K848" s="444"/>
      <c r="L848" s="340"/>
      <c r="M848" s="344"/>
      <c r="N848" s="297"/>
    </row>
    <row r="849" spans="1:13" s="294" customFormat="1" ht="28.5" customHeight="1" x14ac:dyDescent="0.2">
      <c r="A849" s="517"/>
      <c r="B849" s="454"/>
      <c r="C849" s="444"/>
      <c r="D849" s="42">
        <v>2017</v>
      </c>
      <c r="E849" s="133">
        <f t="shared" si="107"/>
        <v>0</v>
      </c>
      <c r="F849" s="124">
        <v>0</v>
      </c>
      <c r="G849" s="124">
        <v>0</v>
      </c>
      <c r="H849" s="124">
        <v>0</v>
      </c>
      <c r="I849" s="124">
        <v>0</v>
      </c>
      <c r="J849" s="124">
        <v>0</v>
      </c>
      <c r="K849" s="444"/>
      <c r="L849" s="340"/>
      <c r="M849" s="344"/>
    </row>
    <row r="850" spans="1:13" s="294" customFormat="1" ht="28.5" customHeight="1" x14ac:dyDescent="0.2">
      <c r="A850" s="517"/>
      <c r="B850" s="454"/>
      <c r="C850" s="444"/>
      <c r="D850" s="42">
        <v>2018</v>
      </c>
      <c r="E850" s="133">
        <f t="shared" si="107"/>
        <v>0</v>
      </c>
      <c r="F850" s="124">
        <v>0</v>
      </c>
      <c r="G850" s="124">
        <v>0</v>
      </c>
      <c r="H850" s="124">
        <v>0</v>
      </c>
      <c r="I850" s="124">
        <v>0</v>
      </c>
      <c r="J850" s="124">
        <v>0</v>
      </c>
      <c r="K850" s="444"/>
      <c r="L850" s="340"/>
      <c r="M850" s="344"/>
    </row>
    <row r="851" spans="1:13" s="294" customFormat="1" ht="28.5" customHeight="1" x14ac:dyDescent="0.2">
      <c r="A851" s="517"/>
      <c r="B851" s="454"/>
      <c r="C851" s="444"/>
      <c r="D851" s="42">
        <v>2019</v>
      </c>
      <c r="E851" s="133">
        <f t="shared" si="107"/>
        <v>0</v>
      </c>
      <c r="F851" s="124">
        <v>0</v>
      </c>
      <c r="G851" s="124">
        <v>0</v>
      </c>
      <c r="H851" s="124">
        <v>0</v>
      </c>
      <c r="I851" s="124">
        <v>0</v>
      </c>
      <c r="J851" s="124">
        <v>0</v>
      </c>
      <c r="K851" s="444"/>
      <c r="L851" s="340"/>
      <c r="M851" s="344"/>
    </row>
    <row r="852" spans="1:13" s="294" customFormat="1" ht="28.5" customHeight="1" x14ac:dyDescent="0.2">
      <c r="A852" s="517"/>
      <c r="B852" s="454"/>
      <c r="C852" s="444"/>
      <c r="D852" s="42">
        <v>2020</v>
      </c>
      <c r="E852" s="133">
        <f t="shared" si="107"/>
        <v>0</v>
      </c>
      <c r="F852" s="124">
        <v>0</v>
      </c>
      <c r="G852" s="124">
        <v>0</v>
      </c>
      <c r="H852" s="124">
        <v>0</v>
      </c>
      <c r="I852" s="124">
        <v>0</v>
      </c>
      <c r="J852" s="124">
        <v>0</v>
      </c>
      <c r="K852" s="444"/>
      <c r="L852" s="340"/>
      <c r="M852" s="344"/>
    </row>
    <row r="853" spans="1:13" s="294" customFormat="1" ht="28.5" customHeight="1" x14ac:dyDescent="0.2">
      <c r="A853" s="517"/>
      <c r="B853" s="454"/>
      <c r="C853" s="444"/>
      <c r="D853" s="42">
        <v>2021</v>
      </c>
      <c r="E853" s="133">
        <f t="shared" si="107"/>
        <v>0</v>
      </c>
      <c r="F853" s="124">
        <v>0</v>
      </c>
      <c r="G853" s="124">
        <v>0</v>
      </c>
      <c r="H853" s="124">
        <v>0</v>
      </c>
      <c r="I853" s="124">
        <v>0</v>
      </c>
      <c r="J853" s="124">
        <v>0</v>
      </c>
      <c r="K853" s="444"/>
      <c r="L853" s="340"/>
      <c r="M853" s="344"/>
    </row>
    <row r="854" spans="1:13" s="294" customFormat="1" ht="28.5" customHeight="1" x14ac:dyDescent="0.2">
      <c r="A854" s="517"/>
      <c r="B854" s="454"/>
      <c r="C854" s="444"/>
      <c r="D854" s="42">
        <v>2022</v>
      </c>
      <c r="E854" s="133">
        <f t="shared" si="107"/>
        <v>0</v>
      </c>
      <c r="F854" s="124">
        <v>0</v>
      </c>
      <c r="G854" s="124">
        <v>0</v>
      </c>
      <c r="H854" s="124">
        <v>0</v>
      </c>
      <c r="I854" s="124">
        <v>0</v>
      </c>
      <c r="J854" s="124">
        <v>0</v>
      </c>
      <c r="K854" s="444"/>
      <c r="L854" s="340"/>
      <c r="M854" s="344"/>
    </row>
    <row r="855" spans="1:13" s="294" customFormat="1" ht="28.5" customHeight="1" x14ac:dyDescent="0.2">
      <c r="A855" s="517"/>
      <c r="B855" s="454"/>
      <c r="C855" s="444"/>
      <c r="D855" s="42">
        <v>2023</v>
      </c>
      <c r="E855" s="133">
        <f t="shared" si="107"/>
        <v>0</v>
      </c>
      <c r="F855" s="124">
        <v>0</v>
      </c>
      <c r="G855" s="124">
        <v>0</v>
      </c>
      <c r="H855" s="124">
        <v>0</v>
      </c>
      <c r="I855" s="124">
        <v>0</v>
      </c>
      <c r="J855" s="124">
        <v>0</v>
      </c>
      <c r="K855" s="444"/>
      <c r="L855" s="340"/>
      <c r="M855" s="344"/>
    </row>
    <row r="856" spans="1:13" s="294" customFormat="1" ht="28.5" customHeight="1" x14ac:dyDescent="0.2">
      <c r="A856" s="517"/>
      <c r="B856" s="454"/>
      <c r="C856" s="444"/>
      <c r="D856" s="42">
        <v>2024</v>
      </c>
      <c r="E856" s="133">
        <f t="shared" si="107"/>
        <v>0</v>
      </c>
      <c r="F856" s="124">
        <v>0</v>
      </c>
      <c r="G856" s="124">
        <v>0</v>
      </c>
      <c r="H856" s="124">
        <v>0</v>
      </c>
      <c r="I856" s="124">
        <v>0</v>
      </c>
      <c r="J856" s="124">
        <v>0</v>
      </c>
      <c r="K856" s="444"/>
      <c r="L856" s="340"/>
      <c r="M856" s="344"/>
    </row>
    <row r="857" spans="1:13" s="294" customFormat="1" ht="28.5" customHeight="1" x14ac:dyDescent="0.2">
      <c r="A857" s="517"/>
      <c r="B857" s="454"/>
      <c r="C857" s="444"/>
      <c r="D857" s="42">
        <v>2025</v>
      </c>
      <c r="E857" s="133">
        <f t="shared" si="107"/>
        <v>0</v>
      </c>
      <c r="F857" s="124">
        <v>0</v>
      </c>
      <c r="G857" s="124">
        <v>0</v>
      </c>
      <c r="H857" s="124">
        <v>0</v>
      </c>
      <c r="I857" s="124">
        <v>0</v>
      </c>
      <c r="J857" s="124">
        <v>0</v>
      </c>
      <c r="K857" s="444"/>
      <c r="L857" s="340"/>
      <c r="M857" s="344"/>
    </row>
    <row r="858" spans="1:13" s="294" customFormat="1" ht="28.5" customHeight="1" thickBot="1" x14ac:dyDescent="0.25">
      <c r="A858" s="518"/>
      <c r="B858" s="462"/>
      <c r="C858" s="445"/>
      <c r="D858" s="42">
        <v>2026</v>
      </c>
      <c r="E858" s="133">
        <f t="shared" si="107"/>
        <v>0</v>
      </c>
      <c r="F858" s="124">
        <v>0</v>
      </c>
      <c r="G858" s="124">
        <v>0</v>
      </c>
      <c r="H858" s="124">
        <v>0</v>
      </c>
      <c r="I858" s="124">
        <v>0</v>
      </c>
      <c r="J858" s="124">
        <v>0</v>
      </c>
      <c r="K858" s="445"/>
      <c r="L858" s="340"/>
      <c r="M858" s="344"/>
    </row>
    <row r="859" spans="1:13" s="294" customFormat="1" ht="28.5" customHeight="1" x14ac:dyDescent="0.2">
      <c r="A859" s="516" t="s">
        <v>125</v>
      </c>
      <c r="B859" s="453" t="s">
        <v>129</v>
      </c>
      <c r="C859" s="443"/>
      <c r="D859" s="42" t="s">
        <v>5</v>
      </c>
      <c r="E859" s="133">
        <f>SUM(E860:E875)</f>
        <v>0.26984000000000002</v>
      </c>
      <c r="F859" s="133">
        <f t="shared" ref="F859:J859" si="108">SUM(F860:F875)</f>
        <v>0</v>
      </c>
      <c r="G859" s="133">
        <f t="shared" si="108"/>
        <v>0</v>
      </c>
      <c r="H859" s="133">
        <f t="shared" si="108"/>
        <v>0</v>
      </c>
      <c r="I859" s="133">
        <f t="shared" si="108"/>
        <v>0.26984000000000002</v>
      </c>
      <c r="J859" s="133">
        <f t="shared" si="108"/>
        <v>0</v>
      </c>
      <c r="K859" s="443">
        <v>2018</v>
      </c>
      <c r="L859" s="340"/>
      <c r="M859" s="344"/>
    </row>
    <row r="860" spans="1:13" s="294" customFormat="1" ht="28.5" customHeight="1" x14ac:dyDescent="0.2">
      <c r="A860" s="517"/>
      <c r="B860" s="454"/>
      <c r="C860" s="444"/>
      <c r="D860" s="42">
        <v>2011</v>
      </c>
      <c r="E860" s="133">
        <f>F860+G860+H860+I860+J860</f>
        <v>0</v>
      </c>
      <c r="F860" s="124">
        <v>0</v>
      </c>
      <c r="G860" s="124">
        <v>0</v>
      </c>
      <c r="H860" s="124">
        <v>0</v>
      </c>
      <c r="I860" s="124">
        <v>0</v>
      </c>
      <c r="J860" s="124">
        <v>0</v>
      </c>
      <c r="K860" s="444"/>
      <c r="L860" s="340"/>
      <c r="M860" s="344"/>
    </row>
    <row r="861" spans="1:13" s="294" customFormat="1" ht="28.5" customHeight="1" x14ac:dyDescent="0.2">
      <c r="A861" s="517"/>
      <c r="B861" s="454"/>
      <c r="C861" s="444"/>
      <c r="D861" s="42">
        <v>2012</v>
      </c>
      <c r="E861" s="133">
        <f t="shared" ref="E861:E875" si="109">F861+G861+H861+I861+J861</f>
        <v>0</v>
      </c>
      <c r="F861" s="124">
        <v>0</v>
      </c>
      <c r="G861" s="124">
        <v>0</v>
      </c>
      <c r="H861" s="124">
        <v>0</v>
      </c>
      <c r="I861" s="124">
        <v>0</v>
      </c>
      <c r="J861" s="124">
        <v>0</v>
      </c>
      <c r="K861" s="444"/>
      <c r="L861" s="340"/>
      <c r="M861" s="344"/>
    </row>
    <row r="862" spans="1:13" s="294" customFormat="1" ht="28.5" customHeight="1" x14ac:dyDescent="0.2">
      <c r="A862" s="517"/>
      <c r="B862" s="454"/>
      <c r="C862" s="444"/>
      <c r="D862" s="42">
        <v>2013</v>
      </c>
      <c r="E862" s="133">
        <f t="shared" si="109"/>
        <v>0</v>
      </c>
      <c r="F862" s="124">
        <v>0</v>
      </c>
      <c r="G862" s="124">
        <v>0</v>
      </c>
      <c r="H862" s="124">
        <v>0</v>
      </c>
      <c r="I862" s="124">
        <v>0</v>
      </c>
      <c r="J862" s="124">
        <v>0</v>
      </c>
      <c r="K862" s="444"/>
      <c r="L862" s="340"/>
      <c r="M862" s="344"/>
    </row>
    <row r="863" spans="1:13" s="294" customFormat="1" ht="28.5" customHeight="1" x14ac:dyDescent="0.2">
      <c r="A863" s="517"/>
      <c r="B863" s="454"/>
      <c r="C863" s="444"/>
      <c r="D863" s="42">
        <v>2014</v>
      </c>
      <c r="E863" s="133">
        <f t="shared" si="109"/>
        <v>0</v>
      </c>
      <c r="F863" s="124">
        <v>0</v>
      </c>
      <c r="G863" s="124">
        <v>0</v>
      </c>
      <c r="H863" s="124">
        <v>0</v>
      </c>
      <c r="I863" s="124">
        <v>0</v>
      </c>
      <c r="J863" s="124">
        <v>0</v>
      </c>
      <c r="K863" s="444"/>
      <c r="L863" s="340"/>
      <c r="M863" s="344"/>
    </row>
    <row r="864" spans="1:13" s="294" customFormat="1" ht="28.5" customHeight="1" x14ac:dyDescent="0.2">
      <c r="A864" s="517"/>
      <c r="B864" s="454"/>
      <c r="C864" s="444"/>
      <c r="D864" s="42">
        <v>2015</v>
      </c>
      <c r="E864" s="133">
        <f t="shared" si="109"/>
        <v>0</v>
      </c>
      <c r="F864" s="124">
        <v>0</v>
      </c>
      <c r="G864" s="124">
        <v>0</v>
      </c>
      <c r="H864" s="124">
        <v>0</v>
      </c>
      <c r="I864" s="124">
        <v>0</v>
      </c>
      <c r="J864" s="124">
        <v>0</v>
      </c>
      <c r="K864" s="444"/>
      <c r="L864" s="340"/>
      <c r="M864" s="344"/>
    </row>
    <row r="865" spans="1:14" s="294" customFormat="1" ht="28.5" customHeight="1" x14ac:dyDescent="0.2">
      <c r="A865" s="517"/>
      <c r="B865" s="454"/>
      <c r="C865" s="444"/>
      <c r="D865" s="42">
        <v>2016</v>
      </c>
      <c r="E865" s="133">
        <f t="shared" si="109"/>
        <v>0</v>
      </c>
      <c r="F865" s="124">
        <v>0</v>
      </c>
      <c r="G865" s="124">
        <v>0</v>
      </c>
      <c r="H865" s="124">
        <v>0</v>
      </c>
      <c r="I865" s="124">
        <v>0</v>
      </c>
      <c r="J865" s="124">
        <v>0</v>
      </c>
      <c r="K865" s="444"/>
      <c r="L865" s="340"/>
      <c r="M865" s="344"/>
    </row>
    <row r="866" spans="1:14" s="294" customFormat="1" ht="28.5" customHeight="1" x14ac:dyDescent="0.2">
      <c r="A866" s="517"/>
      <c r="B866" s="454"/>
      <c r="C866" s="444"/>
      <c r="D866" s="42">
        <v>2017</v>
      </c>
      <c r="E866" s="133">
        <f t="shared" si="109"/>
        <v>0</v>
      </c>
      <c r="F866" s="124">
        <v>0</v>
      </c>
      <c r="G866" s="124">
        <v>0</v>
      </c>
      <c r="H866" s="124">
        <v>0</v>
      </c>
      <c r="I866" s="124">
        <v>0</v>
      </c>
      <c r="J866" s="124">
        <v>0</v>
      </c>
      <c r="K866" s="444"/>
      <c r="L866" s="340"/>
      <c r="M866" s="344"/>
    </row>
    <row r="867" spans="1:14" s="294" customFormat="1" ht="28.5" customHeight="1" x14ac:dyDescent="0.2">
      <c r="A867" s="517"/>
      <c r="B867" s="454"/>
      <c r="C867" s="444"/>
      <c r="D867" s="42">
        <v>2018</v>
      </c>
      <c r="E867" s="133">
        <f t="shared" si="109"/>
        <v>0.26984000000000002</v>
      </c>
      <c r="F867" s="124">
        <v>0</v>
      </c>
      <c r="G867" s="124">
        <v>0</v>
      </c>
      <c r="H867" s="124">
        <v>0</v>
      </c>
      <c r="I867" s="124">
        <v>0.26984000000000002</v>
      </c>
      <c r="J867" s="124">
        <v>0</v>
      </c>
      <c r="K867" s="444"/>
      <c r="L867" s="340"/>
      <c r="M867" s="344"/>
      <c r="N867" s="284"/>
    </row>
    <row r="868" spans="1:14" s="294" customFormat="1" ht="28.5" customHeight="1" x14ac:dyDescent="0.2">
      <c r="A868" s="517"/>
      <c r="B868" s="454"/>
      <c r="C868" s="444"/>
      <c r="D868" s="42">
        <v>2019</v>
      </c>
      <c r="E868" s="133">
        <f t="shared" si="109"/>
        <v>0</v>
      </c>
      <c r="F868" s="124">
        <v>0</v>
      </c>
      <c r="G868" s="124">
        <v>0</v>
      </c>
      <c r="H868" s="124">
        <v>0</v>
      </c>
      <c r="I868" s="124">
        <v>0</v>
      </c>
      <c r="J868" s="124">
        <v>0</v>
      </c>
      <c r="K868" s="444"/>
      <c r="L868" s="340"/>
      <c r="M868" s="344"/>
    </row>
    <row r="869" spans="1:14" s="294" customFormat="1" ht="28.5" customHeight="1" x14ac:dyDescent="0.2">
      <c r="A869" s="517"/>
      <c r="B869" s="454"/>
      <c r="C869" s="444"/>
      <c r="D869" s="42">
        <v>2020</v>
      </c>
      <c r="E869" s="133">
        <f t="shared" si="109"/>
        <v>0</v>
      </c>
      <c r="F869" s="124">
        <v>0</v>
      </c>
      <c r="G869" s="124">
        <v>0</v>
      </c>
      <c r="H869" s="124">
        <v>0</v>
      </c>
      <c r="I869" s="124">
        <v>0</v>
      </c>
      <c r="J869" s="124">
        <v>0</v>
      </c>
      <c r="K869" s="444"/>
      <c r="L869" s="340"/>
      <c r="M869" s="344"/>
    </row>
    <row r="870" spans="1:14" s="294" customFormat="1" ht="28.5" customHeight="1" x14ac:dyDescent="0.2">
      <c r="A870" s="517"/>
      <c r="B870" s="454"/>
      <c r="C870" s="444"/>
      <c r="D870" s="42">
        <v>2021</v>
      </c>
      <c r="E870" s="133">
        <f t="shared" si="109"/>
        <v>0</v>
      </c>
      <c r="F870" s="124">
        <v>0</v>
      </c>
      <c r="G870" s="124">
        <v>0</v>
      </c>
      <c r="H870" s="124">
        <v>0</v>
      </c>
      <c r="I870" s="124">
        <v>0</v>
      </c>
      <c r="J870" s="124">
        <v>0</v>
      </c>
      <c r="K870" s="444"/>
      <c r="L870" s="340"/>
      <c r="M870" s="344"/>
    </row>
    <row r="871" spans="1:14" s="294" customFormat="1" ht="28.5" customHeight="1" x14ac:dyDescent="0.2">
      <c r="A871" s="517"/>
      <c r="B871" s="454"/>
      <c r="C871" s="444"/>
      <c r="D871" s="42">
        <v>2022</v>
      </c>
      <c r="E871" s="133">
        <f t="shared" si="109"/>
        <v>0</v>
      </c>
      <c r="F871" s="124">
        <v>0</v>
      </c>
      <c r="G871" s="124">
        <v>0</v>
      </c>
      <c r="H871" s="124">
        <v>0</v>
      </c>
      <c r="I871" s="124">
        <v>0</v>
      </c>
      <c r="J871" s="124">
        <v>0</v>
      </c>
      <c r="K871" s="444"/>
      <c r="L871" s="340"/>
      <c r="M871" s="344"/>
    </row>
    <row r="872" spans="1:14" s="294" customFormat="1" ht="28.5" customHeight="1" x14ac:dyDescent="0.2">
      <c r="A872" s="517"/>
      <c r="B872" s="454"/>
      <c r="C872" s="444"/>
      <c r="D872" s="42">
        <v>2023</v>
      </c>
      <c r="E872" s="133">
        <f t="shared" si="109"/>
        <v>0</v>
      </c>
      <c r="F872" s="124">
        <v>0</v>
      </c>
      <c r="G872" s="124">
        <v>0</v>
      </c>
      <c r="H872" s="124">
        <v>0</v>
      </c>
      <c r="I872" s="124">
        <v>0</v>
      </c>
      <c r="J872" s="124">
        <v>0</v>
      </c>
      <c r="K872" s="444"/>
      <c r="L872" s="340"/>
      <c r="M872" s="344"/>
    </row>
    <row r="873" spans="1:14" s="294" customFormat="1" ht="28.5" customHeight="1" x14ac:dyDescent="0.2">
      <c r="A873" s="517"/>
      <c r="B873" s="454"/>
      <c r="C873" s="444"/>
      <c r="D873" s="42">
        <v>2024</v>
      </c>
      <c r="E873" s="133">
        <f t="shared" si="109"/>
        <v>0</v>
      </c>
      <c r="F873" s="124">
        <v>0</v>
      </c>
      <c r="G873" s="124">
        <v>0</v>
      </c>
      <c r="H873" s="124">
        <v>0</v>
      </c>
      <c r="I873" s="124">
        <v>0</v>
      </c>
      <c r="J873" s="124">
        <v>0</v>
      </c>
      <c r="K873" s="444"/>
      <c r="L873" s="340"/>
      <c r="M873" s="344"/>
    </row>
    <row r="874" spans="1:14" s="294" customFormat="1" ht="28.5" customHeight="1" x14ac:dyDescent="0.2">
      <c r="A874" s="517"/>
      <c r="B874" s="454"/>
      <c r="C874" s="444"/>
      <c r="D874" s="42">
        <v>2025</v>
      </c>
      <c r="E874" s="133">
        <f t="shared" si="109"/>
        <v>0</v>
      </c>
      <c r="F874" s="124">
        <v>0</v>
      </c>
      <c r="G874" s="124">
        <v>0</v>
      </c>
      <c r="H874" s="124">
        <v>0</v>
      </c>
      <c r="I874" s="124">
        <v>0</v>
      </c>
      <c r="J874" s="124">
        <v>0</v>
      </c>
      <c r="K874" s="444"/>
      <c r="L874" s="340"/>
      <c r="M874" s="344"/>
    </row>
    <row r="875" spans="1:14" s="294" customFormat="1" ht="28.5" customHeight="1" thickBot="1" x14ac:dyDescent="0.25">
      <c r="A875" s="518"/>
      <c r="B875" s="462"/>
      <c r="C875" s="445"/>
      <c r="D875" s="42">
        <v>2026</v>
      </c>
      <c r="E875" s="133">
        <f t="shared" si="109"/>
        <v>0</v>
      </c>
      <c r="F875" s="124">
        <v>0</v>
      </c>
      <c r="G875" s="124">
        <v>0</v>
      </c>
      <c r="H875" s="124">
        <v>0</v>
      </c>
      <c r="I875" s="124">
        <v>0</v>
      </c>
      <c r="J875" s="124">
        <v>0</v>
      </c>
      <c r="K875" s="445"/>
      <c r="L875" s="340"/>
      <c r="M875" s="344"/>
    </row>
    <row r="876" spans="1:14" s="294" customFormat="1" ht="28.5" customHeight="1" x14ac:dyDescent="0.2">
      <c r="A876" s="516" t="s">
        <v>131</v>
      </c>
      <c r="B876" s="464" t="s">
        <v>190</v>
      </c>
      <c r="C876" s="443"/>
      <c r="D876" s="42" t="s">
        <v>5</v>
      </c>
      <c r="E876" s="133">
        <f>SUM(E877:E892)</f>
        <v>3.8289609500000004</v>
      </c>
      <c r="F876" s="133">
        <f t="shared" ref="F876:J876" si="110">SUM(F877:F892)</f>
        <v>0</v>
      </c>
      <c r="G876" s="133">
        <f t="shared" si="110"/>
        <v>3.6517634999999999</v>
      </c>
      <c r="H876" s="133">
        <f t="shared" si="110"/>
        <v>5.3488270000000004E-2</v>
      </c>
      <c r="I876" s="133">
        <f t="shared" si="110"/>
        <v>0.12370918</v>
      </c>
      <c r="J876" s="133">
        <f t="shared" si="110"/>
        <v>0</v>
      </c>
      <c r="K876" s="443" t="s">
        <v>191</v>
      </c>
      <c r="L876" s="340"/>
      <c r="M876" s="344"/>
    </row>
    <row r="877" spans="1:14" s="294" customFormat="1" ht="28.5" customHeight="1" x14ac:dyDescent="0.2">
      <c r="A877" s="517"/>
      <c r="B877" s="465"/>
      <c r="C877" s="444"/>
      <c r="D877" s="42">
        <v>2011</v>
      </c>
      <c r="E877" s="133">
        <f>F877+G877+H877+I877+J877</f>
        <v>0</v>
      </c>
      <c r="F877" s="124">
        <v>0</v>
      </c>
      <c r="G877" s="124">
        <v>0</v>
      </c>
      <c r="H877" s="124">
        <v>0</v>
      </c>
      <c r="I877" s="124">
        <v>0</v>
      </c>
      <c r="J877" s="124">
        <v>0</v>
      </c>
      <c r="K877" s="444"/>
      <c r="L877" s="340"/>
      <c r="M877" s="344"/>
    </row>
    <row r="878" spans="1:14" s="294" customFormat="1" ht="28.5" customHeight="1" x14ac:dyDescent="0.2">
      <c r="A878" s="517"/>
      <c r="B878" s="465"/>
      <c r="C878" s="444"/>
      <c r="D878" s="42">
        <v>2012</v>
      </c>
      <c r="E878" s="133">
        <f t="shared" ref="E878:E892" si="111">F878+G878+H878+I878+J878</f>
        <v>0</v>
      </c>
      <c r="F878" s="124">
        <v>0</v>
      </c>
      <c r="G878" s="124">
        <v>0</v>
      </c>
      <c r="H878" s="124">
        <v>0</v>
      </c>
      <c r="I878" s="124">
        <v>0</v>
      </c>
      <c r="J878" s="124">
        <v>0</v>
      </c>
      <c r="K878" s="444"/>
      <c r="L878" s="340"/>
      <c r="M878" s="344"/>
    </row>
    <row r="879" spans="1:14" s="294" customFormat="1" ht="28.5" customHeight="1" x14ac:dyDescent="0.2">
      <c r="A879" s="517"/>
      <c r="B879" s="465"/>
      <c r="C879" s="444"/>
      <c r="D879" s="42">
        <v>2013</v>
      </c>
      <c r="E879" s="133">
        <f t="shared" si="111"/>
        <v>0</v>
      </c>
      <c r="F879" s="124">
        <v>0</v>
      </c>
      <c r="G879" s="124">
        <v>0</v>
      </c>
      <c r="H879" s="124">
        <v>0</v>
      </c>
      <c r="I879" s="124">
        <v>0</v>
      </c>
      <c r="J879" s="124">
        <v>0</v>
      </c>
      <c r="K879" s="444"/>
      <c r="L879" s="340"/>
      <c r="M879" s="344"/>
    </row>
    <row r="880" spans="1:14" s="294" customFormat="1" ht="28.5" customHeight="1" x14ac:dyDescent="0.2">
      <c r="A880" s="517"/>
      <c r="B880" s="465"/>
      <c r="C880" s="444"/>
      <c r="D880" s="42">
        <v>2014</v>
      </c>
      <c r="E880" s="133">
        <f t="shared" si="111"/>
        <v>0</v>
      </c>
      <c r="F880" s="124">
        <v>0</v>
      </c>
      <c r="G880" s="124">
        <v>0</v>
      </c>
      <c r="H880" s="124">
        <v>0</v>
      </c>
      <c r="I880" s="124">
        <v>0</v>
      </c>
      <c r="J880" s="124">
        <v>0</v>
      </c>
      <c r="K880" s="444"/>
      <c r="L880" s="340"/>
      <c r="M880" s="344"/>
    </row>
    <row r="881" spans="1:15" s="294" customFormat="1" ht="28.5" customHeight="1" x14ac:dyDescent="0.2">
      <c r="A881" s="517"/>
      <c r="B881" s="465"/>
      <c r="C881" s="444"/>
      <c r="D881" s="42">
        <v>2015</v>
      </c>
      <c r="E881" s="133">
        <f t="shared" si="111"/>
        <v>0</v>
      </c>
      <c r="F881" s="124">
        <v>0</v>
      </c>
      <c r="G881" s="124">
        <v>0</v>
      </c>
      <c r="H881" s="124">
        <v>0</v>
      </c>
      <c r="I881" s="124">
        <v>0</v>
      </c>
      <c r="J881" s="124">
        <v>0</v>
      </c>
      <c r="K881" s="444"/>
      <c r="L881" s="340"/>
      <c r="M881" s="344"/>
    </row>
    <row r="882" spans="1:15" s="294" customFormat="1" ht="28.5" customHeight="1" x14ac:dyDescent="0.2">
      <c r="A882" s="517"/>
      <c r="B882" s="465"/>
      <c r="C882" s="444"/>
      <c r="D882" s="42">
        <v>2016</v>
      </c>
      <c r="E882" s="133">
        <f t="shared" si="111"/>
        <v>0</v>
      </c>
      <c r="F882" s="124">
        <v>0</v>
      </c>
      <c r="G882" s="124">
        <v>0</v>
      </c>
      <c r="H882" s="124">
        <v>0</v>
      </c>
      <c r="I882" s="124">
        <v>0</v>
      </c>
      <c r="J882" s="124">
        <v>0</v>
      </c>
      <c r="K882" s="444"/>
      <c r="L882" s="340"/>
      <c r="M882" s="344"/>
    </row>
    <row r="883" spans="1:15" s="294" customFormat="1" ht="28.5" customHeight="1" x14ac:dyDescent="0.2">
      <c r="A883" s="517"/>
      <c r="B883" s="465"/>
      <c r="C883" s="444"/>
      <c r="D883" s="42">
        <v>2017</v>
      </c>
      <c r="E883" s="133">
        <f t="shared" si="111"/>
        <v>0</v>
      </c>
      <c r="F883" s="124">
        <v>0</v>
      </c>
      <c r="G883" s="124">
        <v>0</v>
      </c>
      <c r="H883" s="124">
        <v>0</v>
      </c>
      <c r="I883" s="124">
        <v>0</v>
      </c>
      <c r="J883" s="124">
        <v>0</v>
      </c>
      <c r="K883" s="444"/>
      <c r="L883" s="340"/>
      <c r="M883" s="344"/>
      <c r="N883" s="298"/>
    </row>
    <row r="884" spans="1:15" s="294" customFormat="1" ht="28.5" customHeight="1" x14ac:dyDescent="0.2">
      <c r="A884" s="517"/>
      <c r="B884" s="465"/>
      <c r="C884" s="444"/>
      <c r="D884" s="42">
        <v>2018</v>
      </c>
      <c r="E884" s="133">
        <f t="shared" si="111"/>
        <v>0.28501179999999998</v>
      </c>
      <c r="F884" s="124">
        <v>0</v>
      </c>
      <c r="G884" s="124">
        <v>0.28501179999999998</v>
      </c>
      <c r="H884" s="124">
        <v>0</v>
      </c>
      <c r="I884" s="124">
        <v>0</v>
      </c>
      <c r="J884" s="124">
        <v>0</v>
      </c>
      <c r="K884" s="444"/>
      <c r="L884" s="340"/>
      <c r="M884" s="344"/>
      <c r="N884" s="284"/>
    </row>
    <row r="885" spans="1:15" s="294" customFormat="1" ht="28.5" customHeight="1" x14ac:dyDescent="0.2">
      <c r="A885" s="517"/>
      <c r="B885" s="465"/>
      <c r="C885" s="444"/>
      <c r="D885" s="42">
        <v>2019</v>
      </c>
      <c r="E885" s="133">
        <f t="shared" si="111"/>
        <v>1.06976549</v>
      </c>
      <c r="F885" s="124">
        <v>0</v>
      </c>
      <c r="G885" s="124">
        <f>1.02138414-0.00510692</f>
        <v>1.0162772200000001</v>
      </c>
      <c r="H885" s="124">
        <f>0.05375706-0.00026879</f>
        <v>5.3488270000000004E-2</v>
      </c>
      <c r="I885" s="124">
        <v>0</v>
      </c>
      <c r="J885" s="124">
        <v>0</v>
      </c>
      <c r="K885" s="444"/>
      <c r="L885" s="340"/>
      <c r="M885" s="344"/>
      <c r="N885" s="284"/>
      <c r="O885" s="284"/>
    </row>
    <row r="886" spans="1:15" s="294" customFormat="1" ht="28.5" customHeight="1" x14ac:dyDescent="0.2">
      <c r="A886" s="517"/>
      <c r="B886" s="465"/>
      <c r="C886" s="444"/>
      <c r="D886" s="42">
        <v>2020</v>
      </c>
      <c r="E886" s="133">
        <f t="shared" si="111"/>
        <v>1.1948998100000001</v>
      </c>
      <c r="F886" s="124">
        <v>0</v>
      </c>
      <c r="G886" s="124">
        <f>1.357841-0.22268618</f>
        <v>1.1351548200000001</v>
      </c>
      <c r="H886" s="124">
        <v>0</v>
      </c>
      <c r="I886" s="124">
        <f>0.071465-0.01172001</f>
        <v>5.9744989999999998E-2</v>
      </c>
      <c r="J886" s="124">
        <v>0</v>
      </c>
      <c r="K886" s="444"/>
      <c r="L886" s="340"/>
      <c r="M886" s="344"/>
      <c r="N886" s="284"/>
      <c r="O886" s="284"/>
    </row>
    <row r="887" spans="1:15" s="294" customFormat="1" ht="28.5" customHeight="1" x14ac:dyDescent="0.25">
      <c r="A887" s="517"/>
      <c r="B887" s="465"/>
      <c r="C887" s="444"/>
      <c r="D887" s="42">
        <v>2021</v>
      </c>
      <c r="E887" s="133">
        <f t="shared" si="111"/>
        <v>1.2792838500000001</v>
      </c>
      <c r="F887" s="124">
        <v>0</v>
      </c>
      <c r="G887" s="124">
        <f>1.14684794+0.06847172</f>
        <v>1.21531966</v>
      </c>
      <c r="H887" s="124">
        <v>0</v>
      </c>
      <c r="I887" s="124">
        <f>0.06036048-0.00000006+0.00360377</f>
        <v>6.3964190000000004E-2</v>
      </c>
      <c r="J887" s="124">
        <v>0</v>
      </c>
      <c r="K887" s="444"/>
      <c r="L887" s="340"/>
      <c r="M887" s="344"/>
      <c r="N887" s="273"/>
      <c r="O887" s="273"/>
    </row>
    <row r="888" spans="1:15" s="294" customFormat="1" ht="28.5" customHeight="1" x14ac:dyDescent="0.2">
      <c r="A888" s="517"/>
      <c r="B888" s="465"/>
      <c r="C888" s="444"/>
      <c r="D888" s="42">
        <v>2022</v>
      </c>
      <c r="E888" s="133">
        <f t="shared" si="111"/>
        <v>0</v>
      </c>
      <c r="F888" s="124">
        <v>0</v>
      </c>
      <c r="G888" s="124">
        <v>0</v>
      </c>
      <c r="H888" s="124">
        <v>0</v>
      </c>
      <c r="I888" s="124">
        <v>0</v>
      </c>
      <c r="J888" s="124">
        <v>0</v>
      </c>
      <c r="K888" s="444"/>
      <c r="L888" s="340"/>
      <c r="M888" s="344"/>
      <c r="N888" s="284"/>
      <c r="O888" s="284"/>
    </row>
    <row r="889" spans="1:15" s="294" customFormat="1" ht="28.5" customHeight="1" x14ac:dyDescent="0.2">
      <c r="A889" s="517"/>
      <c r="B889" s="465"/>
      <c r="C889" s="444"/>
      <c r="D889" s="42">
        <v>2023</v>
      </c>
      <c r="E889" s="133">
        <f t="shared" si="111"/>
        <v>0</v>
      </c>
      <c r="F889" s="124">
        <v>0</v>
      </c>
      <c r="G889" s="124">
        <v>0</v>
      </c>
      <c r="H889" s="124">
        <v>0</v>
      </c>
      <c r="I889" s="124">
        <v>0</v>
      </c>
      <c r="J889" s="124">
        <v>0</v>
      </c>
      <c r="K889" s="444"/>
      <c r="L889" s="340"/>
      <c r="M889" s="344"/>
      <c r="N889" s="284"/>
      <c r="O889" s="284"/>
    </row>
    <row r="890" spans="1:15" s="294" customFormat="1" ht="28.5" customHeight="1" x14ac:dyDescent="0.2">
      <c r="A890" s="517"/>
      <c r="B890" s="465"/>
      <c r="C890" s="444"/>
      <c r="D890" s="42">
        <v>2024</v>
      </c>
      <c r="E890" s="133">
        <f t="shared" si="111"/>
        <v>0</v>
      </c>
      <c r="F890" s="124">
        <v>0</v>
      </c>
      <c r="G890" s="124">
        <v>0</v>
      </c>
      <c r="H890" s="124">
        <v>0</v>
      </c>
      <c r="I890" s="124">
        <v>0</v>
      </c>
      <c r="J890" s="124">
        <v>0</v>
      </c>
      <c r="K890" s="444"/>
      <c r="L890" s="340"/>
      <c r="M890" s="344"/>
      <c r="N890" s="284"/>
      <c r="O890" s="284"/>
    </row>
    <row r="891" spans="1:15" s="294" customFormat="1" ht="28.5" customHeight="1" x14ac:dyDescent="0.2">
      <c r="A891" s="517"/>
      <c r="B891" s="465"/>
      <c r="C891" s="444"/>
      <c r="D891" s="42">
        <v>2025</v>
      </c>
      <c r="E891" s="133">
        <f t="shared" si="111"/>
        <v>0</v>
      </c>
      <c r="F891" s="124">
        <v>0</v>
      </c>
      <c r="G891" s="124">
        <v>0</v>
      </c>
      <c r="H891" s="124">
        <v>0</v>
      </c>
      <c r="I891" s="124">
        <v>0</v>
      </c>
      <c r="J891" s="124">
        <v>0</v>
      </c>
      <c r="K891" s="444"/>
      <c r="L891" s="340"/>
      <c r="M891" s="344"/>
      <c r="N891" s="284"/>
      <c r="O891" s="284"/>
    </row>
    <row r="892" spans="1:15" s="294" customFormat="1" ht="28.5" customHeight="1" thickBot="1" x14ac:dyDescent="0.25">
      <c r="A892" s="518"/>
      <c r="B892" s="466"/>
      <c r="C892" s="456"/>
      <c r="D892" s="42">
        <v>2026</v>
      </c>
      <c r="E892" s="133">
        <f t="shared" si="111"/>
        <v>0</v>
      </c>
      <c r="F892" s="124">
        <v>0</v>
      </c>
      <c r="G892" s="124">
        <v>0</v>
      </c>
      <c r="H892" s="124">
        <v>0</v>
      </c>
      <c r="I892" s="124">
        <v>0</v>
      </c>
      <c r="J892" s="124">
        <v>0</v>
      </c>
      <c r="K892" s="445"/>
      <c r="L892" s="340"/>
      <c r="M892" s="344"/>
      <c r="N892" s="284"/>
      <c r="O892" s="284"/>
    </row>
    <row r="893" spans="1:15" s="294" customFormat="1" ht="28.5" customHeight="1" x14ac:dyDescent="0.2">
      <c r="A893" s="516" t="s">
        <v>165</v>
      </c>
      <c r="B893" s="464" t="s">
        <v>141</v>
      </c>
      <c r="C893" s="495"/>
      <c r="D893" s="42" t="s">
        <v>5</v>
      </c>
      <c r="E893" s="133">
        <f>SUM(E894:E909)</f>
        <v>0.10697653999999999</v>
      </c>
      <c r="F893" s="133">
        <f t="shared" ref="F893:J893" si="112">SUM(F894:F909)</f>
        <v>0</v>
      </c>
      <c r="G893" s="133">
        <f t="shared" si="112"/>
        <v>0</v>
      </c>
      <c r="H893" s="133">
        <f t="shared" si="112"/>
        <v>0</v>
      </c>
      <c r="I893" s="133">
        <f t="shared" si="112"/>
        <v>0.10697653999999999</v>
      </c>
      <c r="J893" s="133">
        <f t="shared" si="112"/>
        <v>0</v>
      </c>
      <c r="K893" s="443">
        <v>2019</v>
      </c>
      <c r="L893" s="340"/>
      <c r="M893" s="344"/>
    </row>
    <row r="894" spans="1:15" s="294" customFormat="1" ht="28.5" customHeight="1" x14ac:dyDescent="0.2">
      <c r="A894" s="517"/>
      <c r="B894" s="465"/>
      <c r="C894" s="444"/>
      <c r="D894" s="42">
        <v>2011</v>
      </c>
      <c r="E894" s="133">
        <f>F894+G894+H894+I894+J894</f>
        <v>0</v>
      </c>
      <c r="F894" s="124">
        <v>0</v>
      </c>
      <c r="G894" s="124">
        <v>0</v>
      </c>
      <c r="H894" s="124">
        <v>0</v>
      </c>
      <c r="I894" s="124">
        <v>0</v>
      </c>
      <c r="J894" s="124">
        <v>0</v>
      </c>
      <c r="K894" s="444"/>
      <c r="L894" s="340"/>
      <c r="M894" s="344"/>
    </row>
    <row r="895" spans="1:15" s="294" customFormat="1" ht="28.5" customHeight="1" x14ac:dyDescent="0.2">
      <c r="A895" s="517"/>
      <c r="B895" s="465"/>
      <c r="C895" s="444"/>
      <c r="D895" s="42">
        <v>2012</v>
      </c>
      <c r="E895" s="133">
        <f t="shared" ref="E895:E909" si="113">F895+G895+H895+I895+J895</f>
        <v>0</v>
      </c>
      <c r="F895" s="124">
        <v>0</v>
      </c>
      <c r="G895" s="124">
        <v>0</v>
      </c>
      <c r="H895" s="124">
        <v>0</v>
      </c>
      <c r="I895" s="124">
        <v>0</v>
      </c>
      <c r="J895" s="124">
        <v>0</v>
      </c>
      <c r="K895" s="444"/>
      <c r="L895" s="340"/>
      <c r="M895" s="344"/>
    </row>
    <row r="896" spans="1:15" s="294" customFormat="1" ht="28.5" customHeight="1" x14ac:dyDescent="0.2">
      <c r="A896" s="517"/>
      <c r="B896" s="465"/>
      <c r="C896" s="444"/>
      <c r="D896" s="42">
        <v>2013</v>
      </c>
      <c r="E896" s="133">
        <f t="shared" si="113"/>
        <v>0</v>
      </c>
      <c r="F896" s="124">
        <v>0</v>
      </c>
      <c r="G896" s="124">
        <v>0</v>
      </c>
      <c r="H896" s="124">
        <v>0</v>
      </c>
      <c r="I896" s="124">
        <v>0</v>
      </c>
      <c r="J896" s="124">
        <v>0</v>
      </c>
      <c r="K896" s="444"/>
      <c r="L896" s="340"/>
      <c r="M896" s="344"/>
    </row>
    <row r="897" spans="1:14" s="294" customFormat="1" ht="28.5" customHeight="1" x14ac:dyDescent="0.2">
      <c r="A897" s="517"/>
      <c r="B897" s="465"/>
      <c r="C897" s="444"/>
      <c r="D897" s="42">
        <v>2014</v>
      </c>
      <c r="E897" s="133">
        <f t="shared" si="113"/>
        <v>0</v>
      </c>
      <c r="F897" s="124">
        <v>0</v>
      </c>
      <c r="G897" s="124">
        <v>0</v>
      </c>
      <c r="H897" s="124">
        <v>0</v>
      </c>
      <c r="I897" s="124">
        <v>0</v>
      </c>
      <c r="J897" s="124">
        <v>0</v>
      </c>
      <c r="K897" s="444"/>
      <c r="L897" s="340"/>
      <c r="M897" s="344"/>
    </row>
    <row r="898" spans="1:14" s="294" customFormat="1" ht="28.5" customHeight="1" x14ac:dyDescent="0.2">
      <c r="A898" s="517"/>
      <c r="B898" s="465"/>
      <c r="C898" s="444"/>
      <c r="D898" s="42">
        <v>2015</v>
      </c>
      <c r="E898" s="133">
        <f t="shared" si="113"/>
        <v>0</v>
      </c>
      <c r="F898" s="124">
        <v>0</v>
      </c>
      <c r="G898" s="124">
        <v>0</v>
      </c>
      <c r="H898" s="124">
        <v>0</v>
      </c>
      <c r="I898" s="124">
        <v>0</v>
      </c>
      <c r="J898" s="124">
        <v>0</v>
      </c>
      <c r="K898" s="444"/>
      <c r="L898" s="340"/>
      <c r="M898" s="344"/>
    </row>
    <row r="899" spans="1:14" s="294" customFormat="1" ht="28.5" customHeight="1" x14ac:dyDescent="0.2">
      <c r="A899" s="517"/>
      <c r="B899" s="465"/>
      <c r="C899" s="444"/>
      <c r="D899" s="42">
        <v>2016</v>
      </c>
      <c r="E899" s="133">
        <f t="shared" si="113"/>
        <v>0</v>
      </c>
      <c r="F899" s="124">
        <v>0</v>
      </c>
      <c r="G899" s="124">
        <v>0</v>
      </c>
      <c r="H899" s="124">
        <v>0</v>
      </c>
      <c r="I899" s="124">
        <v>0</v>
      </c>
      <c r="J899" s="124">
        <v>0</v>
      </c>
      <c r="K899" s="444"/>
      <c r="L899" s="340"/>
      <c r="M899" s="344"/>
    </row>
    <row r="900" spans="1:14" s="294" customFormat="1" ht="28.5" customHeight="1" x14ac:dyDescent="0.2">
      <c r="A900" s="517"/>
      <c r="B900" s="465"/>
      <c r="C900" s="444"/>
      <c r="D900" s="42">
        <v>2017</v>
      </c>
      <c r="E900" s="133">
        <f t="shared" si="113"/>
        <v>0</v>
      </c>
      <c r="F900" s="124">
        <v>0</v>
      </c>
      <c r="G900" s="124">
        <v>0</v>
      </c>
      <c r="H900" s="124">
        <v>0</v>
      </c>
      <c r="I900" s="124">
        <v>0</v>
      </c>
      <c r="J900" s="124">
        <v>0</v>
      </c>
      <c r="K900" s="444"/>
      <c r="L900" s="340"/>
      <c r="M900" s="344"/>
    </row>
    <row r="901" spans="1:14" s="294" customFormat="1" ht="28.5" customHeight="1" x14ac:dyDescent="0.2">
      <c r="A901" s="517"/>
      <c r="B901" s="465"/>
      <c r="C901" s="444"/>
      <c r="D901" s="42">
        <v>2018</v>
      </c>
      <c r="E901" s="133">
        <f t="shared" si="113"/>
        <v>0</v>
      </c>
      <c r="F901" s="124">
        <v>0</v>
      </c>
      <c r="G901" s="124">
        <v>0</v>
      </c>
      <c r="H901" s="124">
        <v>0</v>
      </c>
      <c r="I901" s="124">
        <v>0</v>
      </c>
      <c r="J901" s="124">
        <v>0</v>
      </c>
      <c r="K901" s="444"/>
      <c r="L901" s="340"/>
      <c r="M901" s="344"/>
    </row>
    <row r="902" spans="1:14" s="294" customFormat="1" ht="28.5" customHeight="1" x14ac:dyDescent="0.2">
      <c r="A902" s="517"/>
      <c r="B902" s="465"/>
      <c r="C902" s="444"/>
      <c r="D902" s="42">
        <v>2019</v>
      </c>
      <c r="E902" s="133">
        <f t="shared" si="113"/>
        <v>0.10697653999999999</v>
      </c>
      <c r="F902" s="124">
        <v>0</v>
      </c>
      <c r="G902" s="124">
        <v>0</v>
      </c>
      <c r="H902" s="124">
        <v>0</v>
      </c>
      <c r="I902" s="124">
        <v>0.10697653999999999</v>
      </c>
      <c r="J902" s="124">
        <v>0</v>
      </c>
      <c r="K902" s="444"/>
      <c r="L902" s="340"/>
      <c r="M902" s="344"/>
      <c r="N902" s="284"/>
    </row>
    <row r="903" spans="1:14" s="294" customFormat="1" ht="28.5" customHeight="1" x14ac:dyDescent="0.2">
      <c r="A903" s="517"/>
      <c r="B903" s="465"/>
      <c r="C903" s="444"/>
      <c r="D903" s="42">
        <v>2020</v>
      </c>
      <c r="E903" s="133">
        <f t="shared" si="113"/>
        <v>0</v>
      </c>
      <c r="F903" s="124">
        <v>0</v>
      </c>
      <c r="G903" s="124">
        <v>0</v>
      </c>
      <c r="H903" s="124">
        <v>0</v>
      </c>
      <c r="I903" s="124">
        <v>0</v>
      </c>
      <c r="J903" s="124">
        <v>0</v>
      </c>
      <c r="K903" s="444"/>
      <c r="L903" s="340"/>
      <c r="M903" s="344"/>
    </row>
    <row r="904" spans="1:14" s="294" customFormat="1" ht="28.5" customHeight="1" x14ac:dyDescent="0.2">
      <c r="A904" s="517"/>
      <c r="B904" s="465"/>
      <c r="C904" s="444"/>
      <c r="D904" s="42">
        <v>2021</v>
      </c>
      <c r="E904" s="133">
        <f t="shared" si="113"/>
        <v>0</v>
      </c>
      <c r="F904" s="124">
        <v>0</v>
      </c>
      <c r="G904" s="124">
        <v>0</v>
      </c>
      <c r="H904" s="124">
        <v>0</v>
      </c>
      <c r="I904" s="124">
        <v>0</v>
      </c>
      <c r="J904" s="124">
        <v>0</v>
      </c>
      <c r="K904" s="444"/>
      <c r="L904" s="340"/>
      <c r="M904" s="344"/>
    </row>
    <row r="905" spans="1:14" s="294" customFormat="1" ht="28.5" customHeight="1" x14ac:dyDescent="0.2">
      <c r="A905" s="517"/>
      <c r="B905" s="465"/>
      <c r="C905" s="444"/>
      <c r="D905" s="42">
        <v>2022</v>
      </c>
      <c r="E905" s="133">
        <f t="shared" si="113"/>
        <v>0</v>
      </c>
      <c r="F905" s="124">
        <v>0</v>
      </c>
      <c r="G905" s="124">
        <v>0</v>
      </c>
      <c r="H905" s="124">
        <v>0</v>
      </c>
      <c r="I905" s="124">
        <v>0</v>
      </c>
      <c r="J905" s="124">
        <v>0</v>
      </c>
      <c r="K905" s="444"/>
      <c r="L905" s="340"/>
      <c r="M905" s="344"/>
    </row>
    <row r="906" spans="1:14" s="294" customFormat="1" ht="28.5" customHeight="1" x14ac:dyDescent="0.2">
      <c r="A906" s="517"/>
      <c r="B906" s="465"/>
      <c r="C906" s="444"/>
      <c r="D906" s="42">
        <v>2023</v>
      </c>
      <c r="E906" s="133">
        <f t="shared" si="113"/>
        <v>0</v>
      </c>
      <c r="F906" s="124">
        <v>0</v>
      </c>
      <c r="G906" s="124">
        <v>0</v>
      </c>
      <c r="H906" s="124">
        <v>0</v>
      </c>
      <c r="I906" s="124">
        <v>0</v>
      </c>
      <c r="J906" s="124">
        <v>0</v>
      </c>
      <c r="K906" s="444"/>
      <c r="L906" s="340"/>
      <c r="M906" s="344"/>
    </row>
    <row r="907" spans="1:14" s="294" customFormat="1" ht="28.5" customHeight="1" x14ac:dyDescent="0.2">
      <c r="A907" s="517"/>
      <c r="B907" s="465"/>
      <c r="C907" s="444"/>
      <c r="D907" s="42">
        <v>2024</v>
      </c>
      <c r="E907" s="133">
        <f t="shared" si="113"/>
        <v>0</v>
      </c>
      <c r="F907" s="124">
        <v>0</v>
      </c>
      <c r="G907" s="124">
        <v>0</v>
      </c>
      <c r="H907" s="124">
        <v>0</v>
      </c>
      <c r="I907" s="124">
        <v>0</v>
      </c>
      <c r="J907" s="124">
        <v>0</v>
      </c>
      <c r="K907" s="444"/>
      <c r="L907" s="340"/>
      <c r="M907" s="344"/>
    </row>
    <row r="908" spans="1:14" s="294" customFormat="1" ht="28.5" customHeight="1" x14ac:dyDescent="0.2">
      <c r="A908" s="517"/>
      <c r="B908" s="465"/>
      <c r="C908" s="444"/>
      <c r="D908" s="42">
        <v>2025</v>
      </c>
      <c r="E908" s="133">
        <f t="shared" si="113"/>
        <v>0</v>
      </c>
      <c r="F908" s="124">
        <v>0</v>
      </c>
      <c r="G908" s="124">
        <v>0</v>
      </c>
      <c r="H908" s="124">
        <v>0</v>
      </c>
      <c r="I908" s="124">
        <v>0</v>
      </c>
      <c r="J908" s="124">
        <v>0</v>
      </c>
      <c r="K908" s="444"/>
      <c r="L908" s="340"/>
      <c r="M908" s="344"/>
    </row>
    <row r="909" spans="1:14" s="294" customFormat="1" ht="28.5" customHeight="1" thickBot="1" x14ac:dyDescent="0.25">
      <c r="A909" s="518"/>
      <c r="B909" s="466"/>
      <c r="C909" s="456"/>
      <c r="D909" s="42">
        <v>2026</v>
      </c>
      <c r="E909" s="133">
        <f t="shared" si="113"/>
        <v>0</v>
      </c>
      <c r="F909" s="124">
        <v>0</v>
      </c>
      <c r="G909" s="124">
        <v>0</v>
      </c>
      <c r="H909" s="124">
        <v>0</v>
      </c>
      <c r="I909" s="124">
        <v>0</v>
      </c>
      <c r="J909" s="124">
        <v>0</v>
      </c>
      <c r="K909" s="445"/>
      <c r="L909" s="340"/>
      <c r="M909" s="344"/>
    </row>
    <row r="910" spans="1:14" s="294" customFormat="1" ht="28.5" customHeight="1" x14ac:dyDescent="0.2">
      <c r="A910" s="516" t="s">
        <v>135</v>
      </c>
      <c r="B910" s="464" t="s">
        <v>168</v>
      </c>
      <c r="C910" s="495"/>
      <c r="D910" s="42" t="s">
        <v>5</v>
      </c>
      <c r="E910" s="133">
        <f>SUM(E911:E926)</f>
        <v>0.03</v>
      </c>
      <c r="F910" s="133">
        <f t="shared" ref="F910:J910" si="114">SUM(F911:F926)</f>
        <v>0</v>
      </c>
      <c r="G910" s="133">
        <f t="shared" si="114"/>
        <v>0</v>
      </c>
      <c r="H910" s="133">
        <f t="shared" si="114"/>
        <v>0</v>
      </c>
      <c r="I910" s="133">
        <f t="shared" si="114"/>
        <v>0.03</v>
      </c>
      <c r="J910" s="133">
        <f t="shared" si="114"/>
        <v>0</v>
      </c>
      <c r="K910" s="443">
        <v>2020</v>
      </c>
      <c r="L910" s="340"/>
      <c r="M910" s="344"/>
    </row>
    <row r="911" spans="1:14" s="294" customFormat="1" ht="28.5" customHeight="1" x14ac:dyDescent="0.2">
      <c r="A911" s="517"/>
      <c r="B911" s="465"/>
      <c r="C911" s="444"/>
      <c r="D911" s="42">
        <v>2011</v>
      </c>
      <c r="E911" s="133">
        <f>F911+G911+H911+I911+J911</f>
        <v>0</v>
      </c>
      <c r="F911" s="124">
        <v>0</v>
      </c>
      <c r="G911" s="124">
        <v>0</v>
      </c>
      <c r="H911" s="124">
        <v>0</v>
      </c>
      <c r="I911" s="124">
        <v>0</v>
      </c>
      <c r="J911" s="124">
        <v>0</v>
      </c>
      <c r="K911" s="444"/>
      <c r="L911" s="340"/>
      <c r="M911" s="344"/>
    </row>
    <row r="912" spans="1:14" s="294" customFormat="1" ht="28.5" customHeight="1" x14ac:dyDescent="0.2">
      <c r="A912" s="517"/>
      <c r="B912" s="465"/>
      <c r="C912" s="444"/>
      <c r="D912" s="42">
        <v>2012</v>
      </c>
      <c r="E912" s="133">
        <f t="shared" ref="E912:E926" si="115">F912+G912+H912+I912+J912</f>
        <v>0</v>
      </c>
      <c r="F912" s="124">
        <v>0</v>
      </c>
      <c r="G912" s="124">
        <v>0</v>
      </c>
      <c r="H912" s="124">
        <v>0</v>
      </c>
      <c r="I912" s="124">
        <v>0</v>
      </c>
      <c r="J912" s="124">
        <v>0</v>
      </c>
      <c r="K912" s="444"/>
      <c r="L912" s="340"/>
      <c r="M912" s="344"/>
    </row>
    <row r="913" spans="1:14" s="294" customFormat="1" ht="28.5" customHeight="1" x14ac:dyDescent="0.2">
      <c r="A913" s="517"/>
      <c r="B913" s="465"/>
      <c r="C913" s="444"/>
      <c r="D913" s="42">
        <v>2013</v>
      </c>
      <c r="E913" s="133">
        <f t="shared" si="115"/>
        <v>0</v>
      </c>
      <c r="F913" s="124">
        <v>0</v>
      </c>
      <c r="G913" s="124">
        <v>0</v>
      </c>
      <c r="H913" s="124">
        <v>0</v>
      </c>
      <c r="I913" s="124">
        <v>0</v>
      </c>
      <c r="J913" s="124">
        <v>0</v>
      </c>
      <c r="K913" s="444"/>
      <c r="L913" s="340"/>
      <c r="M913" s="344"/>
    </row>
    <row r="914" spans="1:14" s="294" customFormat="1" ht="28.5" customHeight="1" x14ac:dyDescent="0.2">
      <c r="A914" s="517"/>
      <c r="B914" s="465"/>
      <c r="C914" s="444"/>
      <c r="D914" s="42">
        <v>2014</v>
      </c>
      <c r="E914" s="133">
        <f t="shared" si="115"/>
        <v>0</v>
      </c>
      <c r="F914" s="124">
        <v>0</v>
      </c>
      <c r="G914" s="124">
        <v>0</v>
      </c>
      <c r="H914" s="124">
        <v>0</v>
      </c>
      <c r="I914" s="124">
        <v>0</v>
      </c>
      <c r="J914" s="124">
        <v>0</v>
      </c>
      <c r="K914" s="444"/>
      <c r="L914" s="340"/>
      <c r="M914" s="344"/>
    </row>
    <row r="915" spans="1:14" s="294" customFormat="1" ht="28.5" customHeight="1" x14ac:dyDescent="0.2">
      <c r="A915" s="517"/>
      <c r="B915" s="465"/>
      <c r="C915" s="444"/>
      <c r="D915" s="42">
        <v>2015</v>
      </c>
      <c r="E915" s="133">
        <f t="shared" si="115"/>
        <v>0</v>
      </c>
      <c r="F915" s="124">
        <v>0</v>
      </c>
      <c r="G915" s="124">
        <v>0</v>
      </c>
      <c r="H915" s="124">
        <v>0</v>
      </c>
      <c r="I915" s="124">
        <v>0</v>
      </c>
      <c r="J915" s="124">
        <v>0</v>
      </c>
      <c r="K915" s="444"/>
      <c r="L915" s="340"/>
      <c r="M915" s="344"/>
    </row>
    <row r="916" spans="1:14" s="294" customFormat="1" ht="28.5" customHeight="1" x14ac:dyDescent="0.2">
      <c r="A916" s="517"/>
      <c r="B916" s="465"/>
      <c r="C916" s="444"/>
      <c r="D916" s="42">
        <v>2016</v>
      </c>
      <c r="E916" s="133">
        <f t="shared" si="115"/>
        <v>0</v>
      </c>
      <c r="F916" s="124">
        <v>0</v>
      </c>
      <c r="G916" s="124">
        <v>0</v>
      </c>
      <c r="H916" s="124">
        <v>0</v>
      </c>
      <c r="I916" s="124">
        <v>0</v>
      </c>
      <c r="J916" s="124">
        <v>0</v>
      </c>
      <c r="K916" s="444"/>
      <c r="L916" s="340"/>
      <c r="M916" s="344"/>
    </row>
    <row r="917" spans="1:14" s="294" customFormat="1" ht="28.5" customHeight="1" x14ac:dyDescent="0.2">
      <c r="A917" s="517"/>
      <c r="B917" s="465"/>
      <c r="C917" s="444"/>
      <c r="D917" s="42">
        <v>2017</v>
      </c>
      <c r="E917" s="133">
        <f t="shared" si="115"/>
        <v>0</v>
      </c>
      <c r="F917" s="124">
        <v>0</v>
      </c>
      <c r="G917" s="124">
        <v>0</v>
      </c>
      <c r="H917" s="124">
        <v>0</v>
      </c>
      <c r="I917" s="124">
        <v>0</v>
      </c>
      <c r="J917" s="124">
        <v>0</v>
      </c>
      <c r="K917" s="444"/>
      <c r="L917" s="340"/>
      <c r="M917" s="344"/>
    </row>
    <row r="918" spans="1:14" s="294" customFormat="1" ht="28.5" customHeight="1" x14ac:dyDescent="0.2">
      <c r="A918" s="517"/>
      <c r="B918" s="465"/>
      <c r="C918" s="444"/>
      <c r="D918" s="42">
        <v>2018</v>
      </c>
      <c r="E918" s="133">
        <f t="shared" si="115"/>
        <v>0</v>
      </c>
      <c r="F918" s="124">
        <v>0</v>
      </c>
      <c r="G918" s="124">
        <v>0</v>
      </c>
      <c r="H918" s="124">
        <v>0</v>
      </c>
      <c r="I918" s="124">
        <v>0</v>
      </c>
      <c r="J918" s="124">
        <v>0</v>
      </c>
      <c r="K918" s="444"/>
      <c r="L918" s="340"/>
      <c r="M918" s="344"/>
    </row>
    <row r="919" spans="1:14" s="294" customFormat="1" ht="28.5" customHeight="1" x14ac:dyDescent="0.2">
      <c r="A919" s="517"/>
      <c r="B919" s="465"/>
      <c r="C919" s="444"/>
      <c r="D919" s="42">
        <v>2019</v>
      </c>
      <c r="E919" s="133">
        <f t="shared" si="115"/>
        <v>0</v>
      </c>
      <c r="F919" s="124">
        <v>0</v>
      </c>
      <c r="G919" s="124">
        <v>0</v>
      </c>
      <c r="H919" s="124">
        <v>0</v>
      </c>
      <c r="I919" s="124">
        <v>0</v>
      </c>
      <c r="J919" s="124">
        <v>0</v>
      </c>
      <c r="K919" s="444"/>
      <c r="L919" s="340"/>
      <c r="M919" s="344"/>
    </row>
    <row r="920" spans="1:14" s="294" customFormat="1" ht="28.5" customHeight="1" x14ac:dyDescent="0.2">
      <c r="A920" s="517"/>
      <c r="B920" s="465"/>
      <c r="C920" s="444"/>
      <c r="D920" s="42">
        <v>2020</v>
      </c>
      <c r="E920" s="133">
        <f t="shared" si="115"/>
        <v>0.03</v>
      </c>
      <c r="F920" s="124">
        <v>0</v>
      </c>
      <c r="G920" s="124">
        <v>0</v>
      </c>
      <c r="H920" s="124">
        <v>0</v>
      </c>
      <c r="I920" s="124">
        <v>0.03</v>
      </c>
      <c r="J920" s="124">
        <v>0</v>
      </c>
      <c r="K920" s="444"/>
      <c r="L920" s="340"/>
      <c r="M920" s="344"/>
      <c r="N920" s="284"/>
    </row>
    <row r="921" spans="1:14" s="294" customFormat="1" ht="28.5" customHeight="1" x14ac:dyDescent="0.2">
      <c r="A921" s="517"/>
      <c r="B921" s="465"/>
      <c r="C921" s="444"/>
      <c r="D921" s="42">
        <v>2021</v>
      </c>
      <c r="E921" s="133">
        <f t="shared" si="115"/>
        <v>0</v>
      </c>
      <c r="F921" s="124">
        <v>0</v>
      </c>
      <c r="G921" s="124">
        <v>0</v>
      </c>
      <c r="H921" s="124">
        <v>0</v>
      </c>
      <c r="I921" s="124">
        <v>0</v>
      </c>
      <c r="J921" s="124">
        <v>0</v>
      </c>
      <c r="K921" s="444"/>
      <c r="L921" s="340"/>
      <c r="M921" s="344"/>
      <c r="N921" s="284"/>
    </row>
    <row r="922" spans="1:14" s="294" customFormat="1" ht="28.5" customHeight="1" x14ac:dyDescent="0.2">
      <c r="A922" s="517"/>
      <c r="B922" s="465"/>
      <c r="C922" s="444"/>
      <c r="D922" s="42">
        <v>2022</v>
      </c>
      <c r="E922" s="133">
        <f t="shared" si="115"/>
        <v>0</v>
      </c>
      <c r="F922" s="124">
        <v>0</v>
      </c>
      <c r="G922" s="124">
        <v>0</v>
      </c>
      <c r="H922" s="124">
        <v>0</v>
      </c>
      <c r="I922" s="124">
        <v>0</v>
      </c>
      <c r="J922" s="124">
        <v>0</v>
      </c>
      <c r="K922" s="444"/>
      <c r="L922" s="340"/>
      <c r="M922" s="344"/>
      <c r="N922" s="284"/>
    </row>
    <row r="923" spans="1:14" s="294" customFormat="1" ht="28.5" customHeight="1" x14ac:dyDescent="0.2">
      <c r="A923" s="517"/>
      <c r="B923" s="465"/>
      <c r="C923" s="444"/>
      <c r="D923" s="42">
        <v>2023</v>
      </c>
      <c r="E923" s="133">
        <f t="shared" si="115"/>
        <v>0</v>
      </c>
      <c r="F923" s="124">
        <v>0</v>
      </c>
      <c r="G923" s="124">
        <v>0</v>
      </c>
      <c r="H923" s="124">
        <v>0</v>
      </c>
      <c r="I923" s="124">
        <v>0</v>
      </c>
      <c r="J923" s="124">
        <v>0</v>
      </c>
      <c r="K923" s="444"/>
      <c r="L923" s="340"/>
      <c r="M923" s="344"/>
      <c r="N923" s="284"/>
    </row>
    <row r="924" spans="1:14" s="294" customFormat="1" ht="28.5" customHeight="1" x14ac:dyDescent="0.2">
      <c r="A924" s="517"/>
      <c r="B924" s="465"/>
      <c r="C924" s="444"/>
      <c r="D924" s="42">
        <v>2024</v>
      </c>
      <c r="E924" s="133">
        <f t="shared" si="115"/>
        <v>0</v>
      </c>
      <c r="F924" s="124">
        <v>0</v>
      </c>
      <c r="G924" s="124">
        <v>0</v>
      </c>
      <c r="H924" s="124">
        <v>0</v>
      </c>
      <c r="I924" s="124">
        <v>0</v>
      </c>
      <c r="J924" s="124">
        <v>0</v>
      </c>
      <c r="K924" s="444"/>
      <c r="L924" s="340"/>
      <c r="M924" s="344"/>
      <c r="N924" s="284"/>
    </row>
    <row r="925" spans="1:14" s="294" customFormat="1" ht="28.5" customHeight="1" x14ac:dyDescent="0.2">
      <c r="A925" s="517"/>
      <c r="B925" s="465"/>
      <c r="C925" s="444"/>
      <c r="D925" s="42">
        <v>2025</v>
      </c>
      <c r="E925" s="133">
        <f t="shared" si="115"/>
        <v>0</v>
      </c>
      <c r="F925" s="124">
        <v>0</v>
      </c>
      <c r="G925" s="124">
        <v>0</v>
      </c>
      <c r="H925" s="124">
        <v>0</v>
      </c>
      <c r="I925" s="124">
        <v>0</v>
      </c>
      <c r="J925" s="124">
        <v>0</v>
      </c>
      <c r="K925" s="444"/>
      <c r="L925" s="340"/>
      <c r="M925" s="344"/>
      <c r="N925" s="284"/>
    </row>
    <row r="926" spans="1:14" s="294" customFormat="1" ht="28.5" customHeight="1" thickBot="1" x14ac:dyDescent="0.25">
      <c r="A926" s="518"/>
      <c r="B926" s="466"/>
      <c r="C926" s="445"/>
      <c r="D926" s="42">
        <v>2026</v>
      </c>
      <c r="E926" s="133">
        <f t="shared" si="115"/>
        <v>0</v>
      </c>
      <c r="F926" s="124">
        <v>0</v>
      </c>
      <c r="G926" s="124">
        <v>0</v>
      </c>
      <c r="H926" s="124">
        <v>0</v>
      </c>
      <c r="I926" s="124">
        <v>0</v>
      </c>
      <c r="J926" s="124">
        <v>0</v>
      </c>
      <c r="K926" s="445"/>
      <c r="L926" s="340"/>
      <c r="M926" s="344"/>
      <c r="N926" s="284"/>
    </row>
    <row r="927" spans="1:14" s="294" customFormat="1" ht="28.5" customHeight="1" x14ac:dyDescent="0.2">
      <c r="A927" s="516" t="s">
        <v>136</v>
      </c>
      <c r="B927" s="453" t="s">
        <v>128</v>
      </c>
      <c r="C927" s="443"/>
      <c r="D927" s="42" t="s">
        <v>5</v>
      </c>
      <c r="E927" s="133">
        <f>SUM(E928:E943)</f>
        <v>0.1250684</v>
      </c>
      <c r="F927" s="133">
        <f t="shared" ref="F927:J927" si="116">SUM(F928:F943)</f>
        <v>0</v>
      </c>
      <c r="G927" s="133">
        <f t="shared" si="116"/>
        <v>0</v>
      </c>
      <c r="H927" s="133">
        <f t="shared" si="116"/>
        <v>0</v>
      </c>
      <c r="I927" s="133">
        <f t="shared" si="116"/>
        <v>0.1250684</v>
      </c>
      <c r="J927" s="133">
        <f t="shared" si="116"/>
        <v>0</v>
      </c>
      <c r="K927" s="443">
        <v>2018</v>
      </c>
      <c r="L927" s="340"/>
      <c r="M927" s="344"/>
    </row>
    <row r="928" spans="1:14" s="294" customFormat="1" ht="28.5" customHeight="1" x14ac:dyDescent="0.2">
      <c r="A928" s="517"/>
      <c r="B928" s="454"/>
      <c r="C928" s="444"/>
      <c r="D928" s="42">
        <v>2011</v>
      </c>
      <c r="E928" s="133">
        <f>F928+G928+H928+I928+J928</f>
        <v>0</v>
      </c>
      <c r="F928" s="124">
        <v>0</v>
      </c>
      <c r="G928" s="124">
        <v>0</v>
      </c>
      <c r="H928" s="124">
        <v>0</v>
      </c>
      <c r="I928" s="124">
        <v>0</v>
      </c>
      <c r="J928" s="124">
        <v>0</v>
      </c>
      <c r="K928" s="444"/>
      <c r="L928" s="340"/>
      <c r="M928" s="344"/>
    </row>
    <row r="929" spans="1:14" s="294" customFormat="1" ht="28.5" customHeight="1" x14ac:dyDescent="0.2">
      <c r="A929" s="517"/>
      <c r="B929" s="454"/>
      <c r="C929" s="444"/>
      <c r="D929" s="42">
        <v>2012</v>
      </c>
      <c r="E929" s="133">
        <f t="shared" ref="E929:E943" si="117">F929+G929+H929+I929+J929</f>
        <v>0</v>
      </c>
      <c r="F929" s="124">
        <v>0</v>
      </c>
      <c r="G929" s="124">
        <v>0</v>
      </c>
      <c r="H929" s="124">
        <v>0</v>
      </c>
      <c r="I929" s="124">
        <v>0</v>
      </c>
      <c r="J929" s="124">
        <v>0</v>
      </c>
      <c r="K929" s="444"/>
      <c r="L929" s="340"/>
      <c r="M929" s="344"/>
    </row>
    <row r="930" spans="1:14" s="294" customFormat="1" ht="28.5" customHeight="1" x14ac:dyDescent="0.2">
      <c r="A930" s="517"/>
      <c r="B930" s="454"/>
      <c r="C930" s="444"/>
      <c r="D930" s="42">
        <v>2013</v>
      </c>
      <c r="E930" s="133">
        <f t="shared" si="117"/>
        <v>0</v>
      </c>
      <c r="F930" s="124">
        <v>0</v>
      </c>
      <c r="G930" s="124">
        <v>0</v>
      </c>
      <c r="H930" s="124">
        <v>0</v>
      </c>
      <c r="I930" s="124">
        <v>0</v>
      </c>
      <c r="J930" s="124">
        <v>0</v>
      </c>
      <c r="K930" s="444"/>
      <c r="L930" s="340"/>
      <c r="M930" s="344"/>
    </row>
    <row r="931" spans="1:14" s="294" customFormat="1" ht="28.5" customHeight="1" x14ac:dyDescent="0.2">
      <c r="A931" s="517"/>
      <c r="B931" s="454"/>
      <c r="C931" s="444"/>
      <c r="D931" s="42">
        <v>2014</v>
      </c>
      <c r="E931" s="133">
        <f t="shared" si="117"/>
        <v>0</v>
      </c>
      <c r="F931" s="124">
        <v>0</v>
      </c>
      <c r="G931" s="124">
        <v>0</v>
      </c>
      <c r="H931" s="124">
        <v>0</v>
      </c>
      <c r="I931" s="124">
        <v>0</v>
      </c>
      <c r="J931" s="124">
        <v>0</v>
      </c>
      <c r="K931" s="444"/>
      <c r="L931" s="340"/>
      <c r="M931" s="344"/>
    </row>
    <row r="932" spans="1:14" s="294" customFormat="1" ht="28.5" customHeight="1" x14ac:dyDescent="0.2">
      <c r="A932" s="517"/>
      <c r="B932" s="454"/>
      <c r="C932" s="444"/>
      <c r="D932" s="42">
        <v>2015</v>
      </c>
      <c r="E932" s="133">
        <f t="shared" si="117"/>
        <v>0</v>
      </c>
      <c r="F932" s="124">
        <v>0</v>
      </c>
      <c r="G932" s="124">
        <v>0</v>
      </c>
      <c r="H932" s="124">
        <v>0</v>
      </c>
      <c r="I932" s="124">
        <v>0</v>
      </c>
      <c r="J932" s="124">
        <v>0</v>
      </c>
      <c r="K932" s="444"/>
      <c r="L932" s="340"/>
      <c r="M932" s="344"/>
    </row>
    <row r="933" spans="1:14" s="294" customFormat="1" ht="28.5" customHeight="1" x14ac:dyDescent="0.2">
      <c r="A933" s="517"/>
      <c r="B933" s="454"/>
      <c r="C933" s="444"/>
      <c r="D933" s="42">
        <v>2016</v>
      </c>
      <c r="E933" s="133">
        <f t="shared" si="117"/>
        <v>0</v>
      </c>
      <c r="F933" s="124">
        <v>0</v>
      </c>
      <c r="G933" s="124">
        <v>0</v>
      </c>
      <c r="H933" s="124">
        <v>0</v>
      </c>
      <c r="I933" s="124">
        <v>0</v>
      </c>
      <c r="J933" s="124">
        <v>0</v>
      </c>
      <c r="K933" s="444"/>
      <c r="L933" s="340"/>
      <c r="M933" s="344"/>
    </row>
    <row r="934" spans="1:14" s="294" customFormat="1" ht="28.5" customHeight="1" x14ac:dyDescent="0.2">
      <c r="A934" s="517"/>
      <c r="B934" s="454"/>
      <c r="C934" s="444"/>
      <c r="D934" s="42">
        <v>2017</v>
      </c>
      <c r="E934" s="133">
        <f t="shared" si="117"/>
        <v>0</v>
      </c>
      <c r="F934" s="124">
        <v>0</v>
      </c>
      <c r="G934" s="124">
        <v>0</v>
      </c>
      <c r="H934" s="124">
        <v>0</v>
      </c>
      <c r="I934" s="124">
        <v>0</v>
      </c>
      <c r="J934" s="124">
        <v>0</v>
      </c>
      <c r="K934" s="444"/>
      <c r="L934" s="340"/>
      <c r="M934" s="344"/>
    </row>
    <row r="935" spans="1:14" s="294" customFormat="1" ht="28.5" customHeight="1" x14ac:dyDescent="0.2">
      <c r="A935" s="517"/>
      <c r="B935" s="454"/>
      <c r="C935" s="444"/>
      <c r="D935" s="42">
        <v>2018</v>
      </c>
      <c r="E935" s="133">
        <f t="shared" si="117"/>
        <v>0.1250684</v>
      </c>
      <c r="F935" s="124">
        <v>0</v>
      </c>
      <c r="G935" s="124">
        <v>0</v>
      </c>
      <c r="H935" s="124">
        <v>0</v>
      </c>
      <c r="I935" s="124">
        <v>0.1250684</v>
      </c>
      <c r="J935" s="124">
        <v>0</v>
      </c>
      <c r="K935" s="444"/>
      <c r="L935" s="340"/>
      <c r="M935" s="344"/>
      <c r="N935" s="284"/>
    </row>
    <row r="936" spans="1:14" s="294" customFormat="1" ht="28.5" customHeight="1" x14ac:dyDescent="0.2">
      <c r="A936" s="517"/>
      <c r="B936" s="454"/>
      <c r="C936" s="444"/>
      <c r="D936" s="42">
        <v>2019</v>
      </c>
      <c r="E936" s="133">
        <f t="shared" si="117"/>
        <v>0</v>
      </c>
      <c r="F936" s="124">
        <v>0</v>
      </c>
      <c r="G936" s="124">
        <v>0</v>
      </c>
      <c r="H936" s="124">
        <v>0</v>
      </c>
      <c r="I936" s="124">
        <v>0</v>
      </c>
      <c r="J936" s="124">
        <v>0</v>
      </c>
      <c r="K936" s="444"/>
      <c r="L936" s="340"/>
      <c r="M936" s="344"/>
    </row>
    <row r="937" spans="1:14" s="294" customFormat="1" ht="28.5" customHeight="1" x14ac:dyDescent="0.2">
      <c r="A937" s="517"/>
      <c r="B937" s="454"/>
      <c r="C937" s="444"/>
      <c r="D937" s="42">
        <v>2020</v>
      </c>
      <c r="E937" s="133">
        <f t="shared" si="117"/>
        <v>0</v>
      </c>
      <c r="F937" s="124">
        <v>0</v>
      </c>
      <c r="G937" s="124">
        <v>0</v>
      </c>
      <c r="H937" s="124">
        <v>0</v>
      </c>
      <c r="I937" s="124">
        <v>0</v>
      </c>
      <c r="J937" s="124">
        <v>0</v>
      </c>
      <c r="K937" s="444"/>
      <c r="L937" s="340"/>
      <c r="M937" s="344"/>
    </row>
    <row r="938" spans="1:14" s="294" customFormat="1" ht="28.5" customHeight="1" x14ac:dyDescent="0.2">
      <c r="A938" s="517"/>
      <c r="B938" s="454"/>
      <c r="C938" s="444"/>
      <c r="D938" s="42">
        <v>2021</v>
      </c>
      <c r="E938" s="133">
        <f t="shared" si="117"/>
        <v>0</v>
      </c>
      <c r="F938" s="124">
        <v>0</v>
      </c>
      <c r="G938" s="124">
        <v>0</v>
      </c>
      <c r="H938" s="124">
        <v>0</v>
      </c>
      <c r="I938" s="124">
        <v>0</v>
      </c>
      <c r="J938" s="124">
        <v>0</v>
      </c>
      <c r="K938" s="444"/>
      <c r="L938" s="340"/>
      <c r="M938" s="344"/>
    </row>
    <row r="939" spans="1:14" s="294" customFormat="1" ht="28.5" customHeight="1" x14ac:dyDescent="0.2">
      <c r="A939" s="517"/>
      <c r="B939" s="454"/>
      <c r="C939" s="444"/>
      <c r="D939" s="42">
        <v>2022</v>
      </c>
      <c r="E939" s="133">
        <f t="shared" si="117"/>
        <v>0</v>
      </c>
      <c r="F939" s="124">
        <v>0</v>
      </c>
      <c r="G939" s="124">
        <v>0</v>
      </c>
      <c r="H939" s="124">
        <v>0</v>
      </c>
      <c r="I939" s="124">
        <v>0</v>
      </c>
      <c r="J939" s="124">
        <v>0</v>
      </c>
      <c r="K939" s="444"/>
      <c r="L939" s="340"/>
      <c r="M939" s="344"/>
    </row>
    <row r="940" spans="1:14" s="294" customFormat="1" ht="28.5" customHeight="1" x14ac:dyDescent="0.2">
      <c r="A940" s="517"/>
      <c r="B940" s="454"/>
      <c r="C940" s="444"/>
      <c r="D940" s="42">
        <v>2023</v>
      </c>
      <c r="E940" s="133">
        <f t="shared" si="117"/>
        <v>0</v>
      </c>
      <c r="F940" s="124">
        <v>0</v>
      </c>
      <c r="G940" s="124">
        <v>0</v>
      </c>
      <c r="H940" s="124">
        <v>0</v>
      </c>
      <c r="I940" s="124">
        <v>0</v>
      </c>
      <c r="J940" s="124">
        <v>0</v>
      </c>
      <c r="K940" s="444"/>
      <c r="L940" s="340"/>
      <c r="M940" s="344"/>
    </row>
    <row r="941" spans="1:14" s="294" customFormat="1" ht="28.5" customHeight="1" x14ac:dyDescent="0.2">
      <c r="A941" s="517"/>
      <c r="B941" s="454"/>
      <c r="C941" s="444"/>
      <c r="D941" s="42">
        <v>2024</v>
      </c>
      <c r="E941" s="133">
        <f t="shared" si="117"/>
        <v>0</v>
      </c>
      <c r="F941" s="124">
        <v>0</v>
      </c>
      <c r="G941" s="124">
        <v>0</v>
      </c>
      <c r="H941" s="124">
        <v>0</v>
      </c>
      <c r="I941" s="124">
        <v>0</v>
      </c>
      <c r="J941" s="124">
        <v>0</v>
      </c>
      <c r="K941" s="444"/>
      <c r="L941" s="340"/>
      <c r="M941" s="344"/>
    </row>
    <row r="942" spans="1:14" s="294" customFormat="1" ht="28.5" customHeight="1" x14ac:dyDescent="0.2">
      <c r="A942" s="517"/>
      <c r="B942" s="454"/>
      <c r="C942" s="444"/>
      <c r="D942" s="42">
        <v>2025</v>
      </c>
      <c r="E942" s="133">
        <f t="shared" si="117"/>
        <v>0</v>
      </c>
      <c r="F942" s="124">
        <v>0</v>
      </c>
      <c r="G942" s="124">
        <v>0</v>
      </c>
      <c r="H942" s="124">
        <v>0</v>
      </c>
      <c r="I942" s="124">
        <v>0</v>
      </c>
      <c r="J942" s="124">
        <v>0</v>
      </c>
      <c r="K942" s="444"/>
      <c r="L942" s="340"/>
      <c r="M942" s="344"/>
    </row>
    <row r="943" spans="1:14" s="294" customFormat="1" ht="28.5" customHeight="1" thickBot="1" x14ac:dyDescent="0.25">
      <c r="A943" s="518"/>
      <c r="B943" s="462"/>
      <c r="C943" s="445"/>
      <c r="D943" s="42">
        <v>2026</v>
      </c>
      <c r="E943" s="133">
        <f t="shared" si="117"/>
        <v>0</v>
      </c>
      <c r="F943" s="124">
        <v>0</v>
      </c>
      <c r="G943" s="124">
        <v>0</v>
      </c>
      <c r="H943" s="124">
        <v>0</v>
      </c>
      <c r="I943" s="124">
        <v>0</v>
      </c>
      <c r="J943" s="124">
        <v>0</v>
      </c>
      <c r="K943" s="445"/>
      <c r="L943" s="340"/>
      <c r="M943" s="344"/>
    </row>
    <row r="944" spans="1:14" s="294" customFormat="1" ht="28.5" customHeight="1" x14ac:dyDescent="0.2">
      <c r="A944" s="516" t="s">
        <v>148</v>
      </c>
      <c r="B944" s="453" t="s">
        <v>122</v>
      </c>
      <c r="C944" s="443"/>
      <c r="D944" s="42" t="s">
        <v>5</v>
      </c>
      <c r="E944" s="133">
        <f>SUM(E945:E960)</f>
        <v>1.5000619999999999E-2</v>
      </c>
      <c r="F944" s="133">
        <f t="shared" ref="F944:J944" si="118">SUM(F945:F960)</f>
        <v>0</v>
      </c>
      <c r="G944" s="133">
        <f t="shared" si="118"/>
        <v>0</v>
      </c>
      <c r="H944" s="133">
        <f t="shared" si="118"/>
        <v>1.5000619999999999E-2</v>
      </c>
      <c r="I944" s="133">
        <f t="shared" si="118"/>
        <v>0</v>
      </c>
      <c r="J944" s="133">
        <f t="shared" si="118"/>
        <v>0</v>
      </c>
      <c r="K944" s="443">
        <v>2018</v>
      </c>
      <c r="L944" s="340"/>
      <c r="M944" s="344"/>
    </row>
    <row r="945" spans="1:14" s="294" customFormat="1" ht="28.5" customHeight="1" x14ac:dyDescent="0.2">
      <c r="A945" s="517"/>
      <c r="B945" s="454"/>
      <c r="C945" s="444"/>
      <c r="D945" s="42">
        <v>2011</v>
      </c>
      <c r="E945" s="133">
        <f>F945+G945+H945+I945+J945</f>
        <v>0</v>
      </c>
      <c r="F945" s="124">
        <v>0</v>
      </c>
      <c r="G945" s="124">
        <v>0</v>
      </c>
      <c r="H945" s="124">
        <v>0</v>
      </c>
      <c r="I945" s="124">
        <v>0</v>
      </c>
      <c r="J945" s="124">
        <v>0</v>
      </c>
      <c r="K945" s="444"/>
      <c r="L945" s="340"/>
      <c r="M945" s="344"/>
    </row>
    <row r="946" spans="1:14" s="294" customFormat="1" ht="28.5" customHeight="1" x14ac:dyDescent="0.2">
      <c r="A946" s="517"/>
      <c r="B946" s="454"/>
      <c r="C946" s="444"/>
      <c r="D946" s="42">
        <v>2012</v>
      </c>
      <c r="E946" s="133">
        <f t="shared" ref="E946:E960" si="119">F946+G946+H946+I946+J946</f>
        <v>0</v>
      </c>
      <c r="F946" s="124">
        <v>0</v>
      </c>
      <c r="G946" s="124">
        <v>0</v>
      </c>
      <c r="H946" s="124">
        <v>0</v>
      </c>
      <c r="I946" s="124">
        <v>0</v>
      </c>
      <c r="J946" s="124">
        <v>0</v>
      </c>
      <c r="K946" s="444"/>
      <c r="L946" s="340"/>
      <c r="M946" s="344"/>
    </row>
    <row r="947" spans="1:14" s="294" customFormat="1" ht="28.5" customHeight="1" x14ac:dyDescent="0.2">
      <c r="A947" s="517"/>
      <c r="B947" s="454"/>
      <c r="C947" s="444"/>
      <c r="D947" s="42">
        <v>2013</v>
      </c>
      <c r="E947" s="133">
        <f t="shared" si="119"/>
        <v>0</v>
      </c>
      <c r="F947" s="124">
        <v>0</v>
      </c>
      <c r="G947" s="124">
        <v>0</v>
      </c>
      <c r="H947" s="124">
        <v>0</v>
      </c>
      <c r="I947" s="124">
        <v>0</v>
      </c>
      <c r="J947" s="124">
        <v>0</v>
      </c>
      <c r="K947" s="444"/>
      <c r="L947" s="340"/>
      <c r="M947" s="344"/>
    </row>
    <row r="948" spans="1:14" s="294" customFormat="1" ht="28.5" customHeight="1" x14ac:dyDescent="0.2">
      <c r="A948" s="517"/>
      <c r="B948" s="454"/>
      <c r="C948" s="444"/>
      <c r="D948" s="42">
        <v>2014</v>
      </c>
      <c r="E948" s="133">
        <f t="shared" si="119"/>
        <v>0</v>
      </c>
      <c r="F948" s="124">
        <v>0</v>
      </c>
      <c r="G948" s="124">
        <v>0</v>
      </c>
      <c r="H948" s="124">
        <v>0</v>
      </c>
      <c r="I948" s="124">
        <v>0</v>
      </c>
      <c r="J948" s="124">
        <v>0</v>
      </c>
      <c r="K948" s="444"/>
      <c r="L948" s="340"/>
      <c r="M948" s="344"/>
    </row>
    <row r="949" spans="1:14" s="294" customFormat="1" ht="28.5" customHeight="1" x14ac:dyDescent="0.2">
      <c r="A949" s="517"/>
      <c r="B949" s="454"/>
      <c r="C949" s="444"/>
      <c r="D949" s="42">
        <v>2015</v>
      </c>
      <c r="E949" s="133">
        <f t="shared" si="119"/>
        <v>0</v>
      </c>
      <c r="F949" s="124">
        <v>0</v>
      </c>
      <c r="G949" s="124">
        <v>0</v>
      </c>
      <c r="H949" s="124">
        <v>0</v>
      </c>
      <c r="I949" s="124">
        <v>0</v>
      </c>
      <c r="J949" s="124">
        <v>0</v>
      </c>
      <c r="K949" s="444"/>
      <c r="L949" s="340"/>
      <c r="M949" s="344"/>
    </row>
    <row r="950" spans="1:14" s="294" customFormat="1" ht="28.5" customHeight="1" x14ac:dyDescent="0.2">
      <c r="A950" s="517"/>
      <c r="B950" s="454"/>
      <c r="C950" s="444"/>
      <c r="D950" s="42">
        <v>2016</v>
      </c>
      <c r="E950" s="133">
        <f t="shared" si="119"/>
        <v>0</v>
      </c>
      <c r="F950" s="124">
        <v>0</v>
      </c>
      <c r="G950" s="124">
        <v>0</v>
      </c>
      <c r="H950" s="124">
        <v>0</v>
      </c>
      <c r="I950" s="124">
        <v>0</v>
      </c>
      <c r="J950" s="124">
        <v>0</v>
      </c>
      <c r="K950" s="444"/>
      <c r="L950" s="340"/>
      <c r="M950" s="344"/>
    </row>
    <row r="951" spans="1:14" s="294" customFormat="1" ht="28.5" customHeight="1" x14ac:dyDescent="0.2">
      <c r="A951" s="517"/>
      <c r="B951" s="454"/>
      <c r="C951" s="444"/>
      <c r="D951" s="42">
        <v>2017</v>
      </c>
      <c r="E951" s="133">
        <f t="shared" si="119"/>
        <v>0</v>
      </c>
      <c r="F951" s="124">
        <v>0</v>
      </c>
      <c r="G951" s="124">
        <v>0</v>
      </c>
      <c r="H951" s="124">
        <v>0</v>
      </c>
      <c r="I951" s="124">
        <v>0</v>
      </c>
      <c r="J951" s="124">
        <v>0</v>
      </c>
      <c r="K951" s="444"/>
      <c r="L951" s="340"/>
      <c r="M951" s="344"/>
    </row>
    <row r="952" spans="1:14" s="294" customFormat="1" ht="28.5" customHeight="1" x14ac:dyDescent="0.2">
      <c r="A952" s="517"/>
      <c r="B952" s="454"/>
      <c r="C952" s="444"/>
      <c r="D952" s="42">
        <v>2018</v>
      </c>
      <c r="E952" s="133">
        <f t="shared" si="119"/>
        <v>1.5000619999999999E-2</v>
      </c>
      <c r="F952" s="124">
        <v>0</v>
      </c>
      <c r="G952" s="124">
        <v>0</v>
      </c>
      <c r="H952" s="124">
        <v>1.5000619999999999E-2</v>
      </c>
      <c r="I952" s="124">
        <f>0.01500062-0.00734012-0.0076605</f>
        <v>0</v>
      </c>
      <c r="J952" s="124">
        <v>0</v>
      </c>
      <c r="K952" s="444"/>
      <c r="L952" s="340"/>
      <c r="M952" s="344"/>
      <c r="N952" s="284"/>
    </row>
    <row r="953" spans="1:14" s="294" customFormat="1" ht="28.5" customHeight="1" x14ac:dyDescent="0.2">
      <c r="A953" s="517"/>
      <c r="B953" s="454"/>
      <c r="C953" s="444"/>
      <c r="D953" s="42">
        <v>2019</v>
      </c>
      <c r="E953" s="133">
        <f t="shared" si="119"/>
        <v>0</v>
      </c>
      <c r="F953" s="124">
        <v>0</v>
      </c>
      <c r="G953" s="124">
        <v>0</v>
      </c>
      <c r="H953" s="124">
        <v>0</v>
      </c>
      <c r="I953" s="124">
        <v>0</v>
      </c>
      <c r="J953" s="124">
        <v>0</v>
      </c>
      <c r="K953" s="444"/>
      <c r="L953" s="340"/>
      <c r="M953" s="344"/>
    </row>
    <row r="954" spans="1:14" s="294" customFormat="1" ht="28.5" customHeight="1" x14ac:dyDescent="0.2">
      <c r="A954" s="517"/>
      <c r="B954" s="454"/>
      <c r="C954" s="444"/>
      <c r="D954" s="42">
        <v>2020</v>
      </c>
      <c r="E954" s="133">
        <f t="shared" si="119"/>
        <v>0</v>
      </c>
      <c r="F954" s="124">
        <v>0</v>
      </c>
      <c r="G954" s="124">
        <v>0</v>
      </c>
      <c r="H954" s="124">
        <v>0</v>
      </c>
      <c r="I954" s="124">
        <v>0</v>
      </c>
      <c r="J954" s="124">
        <v>0</v>
      </c>
      <c r="K954" s="444"/>
      <c r="L954" s="340"/>
      <c r="M954" s="344"/>
    </row>
    <row r="955" spans="1:14" s="294" customFormat="1" ht="28.5" customHeight="1" x14ac:dyDescent="0.2">
      <c r="A955" s="517"/>
      <c r="B955" s="454"/>
      <c r="C955" s="444"/>
      <c r="D955" s="42">
        <v>2021</v>
      </c>
      <c r="E955" s="133">
        <f t="shared" si="119"/>
        <v>0</v>
      </c>
      <c r="F955" s="124">
        <v>0</v>
      </c>
      <c r="G955" s="124">
        <v>0</v>
      </c>
      <c r="H955" s="124">
        <v>0</v>
      </c>
      <c r="I955" s="124">
        <v>0</v>
      </c>
      <c r="J955" s="124">
        <v>0</v>
      </c>
      <c r="K955" s="444"/>
      <c r="L955" s="340"/>
      <c r="M955" s="344"/>
    </row>
    <row r="956" spans="1:14" s="294" customFormat="1" ht="28.5" customHeight="1" x14ac:dyDescent="0.2">
      <c r="A956" s="517"/>
      <c r="B956" s="454"/>
      <c r="C956" s="444"/>
      <c r="D956" s="42">
        <v>2022</v>
      </c>
      <c r="E956" s="133">
        <f t="shared" si="119"/>
        <v>0</v>
      </c>
      <c r="F956" s="124">
        <v>0</v>
      </c>
      <c r="G956" s="124">
        <v>0</v>
      </c>
      <c r="H956" s="124">
        <v>0</v>
      </c>
      <c r="I956" s="124">
        <v>0</v>
      </c>
      <c r="J956" s="124">
        <v>0</v>
      </c>
      <c r="K956" s="444"/>
      <c r="L956" s="340"/>
      <c r="M956" s="344"/>
    </row>
    <row r="957" spans="1:14" s="294" customFormat="1" ht="28.5" customHeight="1" x14ac:dyDescent="0.2">
      <c r="A957" s="517"/>
      <c r="B957" s="454"/>
      <c r="C957" s="444"/>
      <c r="D957" s="42">
        <v>2023</v>
      </c>
      <c r="E957" s="133">
        <f t="shared" si="119"/>
        <v>0</v>
      </c>
      <c r="F957" s="124">
        <v>0</v>
      </c>
      <c r="G957" s="124">
        <v>0</v>
      </c>
      <c r="H957" s="124">
        <v>0</v>
      </c>
      <c r="I957" s="124">
        <v>0</v>
      </c>
      <c r="J957" s="124">
        <v>0</v>
      </c>
      <c r="K957" s="444"/>
      <c r="L957" s="340"/>
      <c r="M957" s="344"/>
    </row>
    <row r="958" spans="1:14" s="294" customFormat="1" ht="28.5" customHeight="1" x14ac:dyDescent="0.2">
      <c r="A958" s="517"/>
      <c r="B958" s="454"/>
      <c r="C958" s="444"/>
      <c r="D958" s="42">
        <v>2024</v>
      </c>
      <c r="E958" s="133">
        <f t="shared" si="119"/>
        <v>0</v>
      </c>
      <c r="F958" s="124">
        <v>0</v>
      </c>
      <c r="G958" s="124">
        <v>0</v>
      </c>
      <c r="H958" s="124">
        <v>0</v>
      </c>
      <c r="I958" s="124">
        <v>0</v>
      </c>
      <c r="J958" s="124">
        <v>0</v>
      </c>
      <c r="K958" s="444"/>
      <c r="L958" s="340"/>
      <c r="M958" s="344"/>
    </row>
    <row r="959" spans="1:14" s="294" customFormat="1" ht="28.5" customHeight="1" x14ac:dyDescent="0.2">
      <c r="A959" s="517"/>
      <c r="B959" s="454"/>
      <c r="C959" s="444"/>
      <c r="D959" s="42">
        <v>2025</v>
      </c>
      <c r="E959" s="133">
        <f t="shared" si="119"/>
        <v>0</v>
      </c>
      <c r="F959" s="124">
        <v>0</v>
      </c>
      <c r="G959" s="124">
        <v>0</v>
      </c>
      <c r="H959" s="124">
        <v>0</v>
      </c>
      <c r="I959" s="124">
        <v>0</v>
      </c>
      <c r="J959" s="124">
        <v>0</v>
      </c>
      <c r="K959" s="444"/>
      <c r="L959" s="340"/>
      <c r="M959" s="344"/>
    </row>
    <row r="960" spans="1:14" s="294" customFormat="1" ht="28.5" customHeight="1" thickBot="1" x14ac:dyDescent="0.25">
      <c r="A960" s="518"/>
      <c r="B960" s="462"/>
      <c r="C960" s="445"/>
      <c r="D960" s="42">
        <v>2026</v>
      </c>
      <c r="E960" s="133">
        <f t="shared" si="119"/>
        <v>0</v>
      </c>
      <c r="F960" s="124">
        <v>0</v>
      </c>
      <c r="G960" s="124">
        <v>0</v>
      </c>
      <c r="H960" s="124">
        <v>0</v>
      </c>
      <c r="I960" s="124">
        <v>0</v>
      </c>
      <c r="J960" s="124">
        <v>0</v>
      </c>
      <c r="K960" s="445"/>
      <c r="L960" s="340"/>
      <c r="M960" s="344"/>
    </row>
    <row r="961" spans="1:14" s="294" customFormat="1" ht="33.75" customHeight="1" x14ac:dyDescent="0.2">
      <c r="A961" s="516" t="s">
        <v>149</v>
      </c>
      <c r="B961" s="453" t="s">
        <v>139</v>
      </c>
      <c r="C961" s="443"/>
      <c r="D961" s="42" t="s">
        <v>5</v>
      </c>
      <c r="E961" s="133">
        <f>SUM(E962:E977)</f>
        <v>0.17352914</v>
      </c>
      <c r="F961" s="133">
        <f t="shared" ref="F961:J961" si="120">SUM(F962:F977)</f>
        <v>0</v>
      </c>
      <c r="G961" s="133">
        <f t="shared" si="120"/>
        <v>0</v>
      </c>
      <c r="H961" s="133">
        <f t="shared" si="120"/>
        <v>0</v>
      </c>
      <c r="I961" s="133">
        <f t="shared" si="120"/>
        <v>0.17352914</v>
      </c>
      <c r="J961" s="133">
        <f t="shared" si="120"/>
        <v>0</v>
      </c>
      <c r="K961" s="443">
        <v>2019</v>
      </c>
      <c r="L961" s="340"/>
      <c r="M961" s="344"/>
    </row>
    <row r="962" spans="1:14" s="294" customFormat="1" ht="28.5" customHeight="1" x14ac:dyDescent="0.2">
      <c r="A962" s="517"/>
      <c r="B962" s="454"/>
      <c r="C962" s="444"/>
      <c r="D962" s="42">
        <v>2011</v>
      </c>
      <c r="E962" s="133">
        <f>F962+G962+H962+I962+J962</f>
        <v>0</v>
      </c>
      <c r="F962" s="124">
        <v>0</v>
      </c>
      <c r="G962" s="124">
        <v>0</v>
      </c>
      <c r="H962" s="124">
        <v>0</v>
      </c>
      <c r="I962" s="124">
        <v>0</v>
      </c>
      <c r="J962" s="124">
        <v>0</v>
      </c>
      <c r="K962" s="444"/>
      <c r="L962" s="340"/>
      <c r="M962" s="344"/>
    </row>
    <row r="963" spans="1:14" s="294" customFormat="1" ht="28.5" customHeight="1" x14ac:dyDescent="0.2">
      <c r="A963" s="517"/>
      <c r="B963" s="454"/>
      <c r="C963" s="444"/>
      <c r="D963" s="42">
        <v>2012</v>
      </c>
      <c r="E963" s="133">
        <f t="shared" ref="E963:E977" si="121">F963+G963+H963+I963+J963</f>
        <v>0</v>
      </c>
      <c r="F963" s="124">
        <v>0</v>
      </c>
      <c r="G963" s="124">
        <v>0</v>
      </c>
      <c r="H963" s="124">
        <v>0</v>
      </c>
      <c r="I963" s="124">
        <v>0</v>
      </c>
      <c r="J963" s="124">
        <v>0</v>
      </c>
      <c r="K963" s="444"/>
      <c r="L963" s="340"/>
      <c r="M963" s="344"/>
    </row>
    <row r="964" spans="1:14" s="294" customFormat="1" ht="28.5" customHeight="1" x14ac:dyDescent="0.2">
      <c r="A964" s="517"/>
      <c r="B964" s="454"/>
      <c r="C964" s="444"/>
      <c r="D964" s="42">
        <v>2013</v>
      </c>
      <c r="E964" s="133">
        <f t="shared" si="121"/>
        <v>0</v>
      </c>
      <c r="F964" s="124">
        <v>0</v>
      </c>
      <c r="G964" s="124">
        <v>0</v>
      </c>
      <c r="H964" s="124">
        <v>0</v>
      </c>
      <c r="I964" s="124">
        <v>0</v>
      </c>
      <c r="J964" s="124">
        <v>0</v>
      </c>
      <c r="K964" s="444"/>
      <c r="L964" s="340"/>
      <c r="M964" s="344"/>
    </row>
    <row r="965" spans="1:14" s="294" customFormat="1" ht="28.5" customHeight="1" x14ac:dyDescent="0.2">
      <c r="A965" s="517"/>
      <c r="B965" s="454"/>
      <c r="C965" s="444"/>
      <c r="D965" s="42">
        <v>2014</v>
      </c>
      <c r="E965" s="133">
        <f t="shared" si="121"/>
        <v>0</v>
      </c>
      <c r="F965" s="124">
        <v>0</v>
      </c>
      <c r="G965" s="124">
        <v>0</v>
      </c>
      <c r="H965" s="124">
        <v>0</v>
      </c>
      <c r="I965" s="124">
        <v>0</v>
      </c>
      <c r="J965" s="124">
        <v>0</v>
      </c>
      <c r="K965" s="444"/>
      <c r="L965" s="340"/>
      <c r="M965" s="344"/>
    </row>
    <row r="966" spans="1:14" s="294" customFormat="1" ht="28.5" customHeight="1" x14ac:dyDescent="0.2">
      <c r="A966" s="517"/>
      <c r="B966" s="454"/>
      <c r="C966" s="444"/>
      <c r="D966" s="42">
        <v>2015</v>
      </c>
      <c r="E966" s="133">
        <f t="shared" si="121"/>
        <v>0</v>
      </c>
      <c r="F966" s="124">
        <v>0</v>
      </c>
      <c r="G966" s="124">
        <v>0</v>
      </c>
      <c r="H966" s="124">
        <v>0</v>
      </c>
      <c r="I966" s="124">
        <v>0</v>
      </c>
      <c r="J966" s="124">
        <v>0</v>
      </c>
      <c r="K966" s="444"/>
      <c r="L966" s="340"/>
      <c r="M966" s="344"/>
    </row>
    <row r="967" spans="1:14" s="294" customFormat="1" ht="28.5" customHeight="1" x14ac:dyDescent="0.2">
      <c r="A967" s="517"/>
      <c r="B967" s="454"/>
      <c r="C967" s="444"/>
      <c r="D967" s="42">
        <v>2016</v>
      </c>
      <c r="E967" s="133">
        <f t="shared" si="121"/>
        <v>0</v>
      </c>
      <c r="F967" s="124">
        <v>0</v>
      </c>
      <c r="G967" s="124">
        <v>0</v>
      </c>
      <c r="H967" s="124">
        <v>0</v>
      </c>
      <c r="I967" s="124">
        <v>0</v>
      </c>
      <c r="J967" s="124">
        <v>0</v>
      </c>
      <c r="K967" s="444"/>
      <c r="L967" s="340"/>
      <c r="M967" s="344"/>
    </row>
    <row r="968" spans="1:14" s="294" customFormat="1" ht="28.5" customHeight="1" x14ac:dyDescent="0.2">
      <c r="A968" s="517"/>
      <c r="B968" s="454"/>
      <c r="C968" s="444"/>
      <c r="D968" s="42">
        <v>2017</v>
      </c>
      <c r="E968" s="133">
        <f t="shared" si="121"/>
        <v>0</v>
      </c>
      <c r="F968" s="124">
        <v>0</v>
      </c>
      <c r="G968" s="124">
        <v>0</v>
      </c>
      <c r="H968" s="124">
        <v>0</v>
      </c>
      <c r="I968" s="124">
        <v>0</v>
      </c>
      <c r="J968" s="124">
        <v>0</v>
      </c>
      <c r="K968" s="444"/>
      <c r="L968" s="340"/>
      <c r="M968" s="344"/>
    </row>
    <row r="969" spans="1:14" s="294" customFormat="1" ht="28.5" customHeight="1" x14ac:dyDescent="0.2">
      <c r="A969" s="517"/>
      <c r="B969" s="454"/>
      <c r="C969" s="444"/>
      <c r="D969" s="42">
        <v>2018</v>
      </c>
      <c r="E969" s="133">
        <f t="shared" si="121"/>
        <v>0</v>
      </c>
      <c r="F969" s="124">
        <v>0</v>
      </c>
      <c r="G969" s="124">
        <v>0</v>
      </c>
      <c r="H969" s="124">
        <v>0</v>
      </c>
      <c r="I969" s="124">
        <f>0.01500062-0.00734012-0.0076605</f>
        <v>0</v>
      </c>
      <c r="J969" s="124">
        <v>0</v>
      </c>
      <c r="K969" s="444"/>
      <c r="L969" s="340"/>
      <c r="M969" s="344"/>
    </row>
    <row r="970" spans="1:14" s="294" customFormat="1" ht="28.5" customHeight="1" x14ac:dyDescent="0.2">
      <c r="A970" s="517"/>
      <c r="B970" s="454"/>
      <c r="C970" s="444"/>
      <c r="D970" s="42">
        <v>2019</v>
      </c>
      <c r="E970" s="133">
        <f t="shared" si="121"/>
        <v>0.17352914</v>
      </c>
      <c r="F970" s="124">
        <v>0</v>
      </c>
      <c r="G970" s="124">
        <v>0</v>
      </c>
      <c r="H970" s="124">
        <v>0</v>
      </c>
      <c r="I970" s="124">
        <v>0.17352914</v>
      </c>
      <c r="J970" s="124">
        <v>0</v>
      </c>
      <c r="K970" s="444"/>
      <c r="L970" s="340"/>
      <c r="M970" s="344"/>
      <c r="N970" s="299"/>
    </row>
    <row r="971" spans="1:14" s="294" customFormat="1" ht="28.5" customHeight="1" x14ac:dyDescent="0.2">
      <c r="A971" s="517"/>
      <c r="B971" s="454"/>
      <c r="C971" s="444"/>
      <c r="D971" s="42">
        <v>2020</v>
      </c>
      <c r="E971" s="133">
        <f t="shared" si="121"/>
        <v>0</v>
      </c>
      <c r="F971" s="124">
        <v>0</v>
      </c>
      <c r="G971" s="124">
        <v>0</v>
      </c>
      <c r="H971" s="124">
        <v>0</v>
      </c>
      <c r="I971" s="124">
        <v>0</v>
      </c>
      <c r="J971" s="124">
        <v>0</v>
      </c>
      <c r="K971" s="444"/>
      <c r="L971" s="340"/>
      <c r="M971" s="344"/>
    </row>
    <row r="972" spans="1:14" s="294" customFormat="1" ht="28.5" customHeight="1" x14ac:dyDescent="0.2">
      <c r="A972" s="517"/>
      <c r="B972" s="454"/>
      <c r="C972" s="444"/>
      <c r="D972" s="42">
        <v>2021</v>
      </c>
      <c r="E972" s="133">
        <f t="shared" si="121"/>
        <v>0</v>
      </c>
      <c r="F972" s="124">
        <v>0</v>
      </c>
      <c r="G972" s="124">
        <v>0</v>
      </c>
      <c r="H972" s="124">
        <v>0</v>
      </c>
      <c r="I972" s="124">
        <v>0</v>
      </c>
      <c r="J972" s="124">
        <v>0</v>
      </c>
      <c r="K972" s="444"/>
      <c r="L972" s="340"/>
      <c r="M972" s="344"/>
    </row>
    <row r="973" spans="1:14" s="294" customFormat="1" ht="28.5" customHeight="1" x14ac:dyDescent="0.2">
      <c r="A973" s="517"/>
      <c r="B973" s="454"/>
      <c r="C973" s="444"/>
      <c r="D973" s="42">
        <v>2022</v>
      </c>
      <c r="E973" s="133">
        <f t="shared" si="121"/>
        <v>0</v>
      </c>
      <c r="F973" s="124">
        <v>0</v>
      </c>
      <c r="G973" s="124">
        <v>0</v>
      </c>
      <c r="H973" s="124">
        <v>0</v>
      </c>
      <c r="I973" s="124">
        <v>0</v>
      </c>
      <c r="J973" s="124">
        <v>0</v>
      </c>
      <c r="K973" s="444"/>
      <c r="L973" s="340"/>
      <c r="M973" s="344"/>
    </row>
    <row r="974" spans="1:14" s="294" customFormat="1" ht="28.5" customHeight="1" x14ac:dyDescent="0.2">
      <c r="A974" s="517"/>
      <c r="B974" s="454"/>
      <c r="C974" s="444"/>
      <c r="D974" s="42">
        <v>2023</v>
      </c>
      <c r="E974" s="133">
        <f t="shared" si="121"/>
        <v>0</v>
      </c>
      <c r="F974" s="124">
        <v>0</v>
      </c>
      <c r="G974" s="124">
        <v>0</v>
      </c>
      <c r="H974" s="124">
        <v>0</v>
      </c>
      <c r="I974" s="124">
        <v>0</v>
      </c>
      <c r="J974" s="124">
        <v>0</v>
      </c>
      <c r="K974" s="444"/>
      <c r="L974" s="340"/>
      <c r="M974" s="344"/>
    </row>
    <row r="975" spans="1:14" s="294" customFormat="1" ht="28.5" customHeight="1" x14ac:dyDescent="0.2">
      <c r="A975" s="517"/>
      <c r="B975" s="454"/>
      <c r="C975" s="444"/>
      <c r="D975" s="42">
        <v>2024</v>
      </c>
      <c r="E975" s="133">
        <f t="shared" si="121"/>
        <v>0</v>
      </c>
      <c r="F975" s="124">
        <v>0</v>
      </c>
      <c r="G975" s="124">
        <v>0</v>
      </c>
      <c r="H975" s="124">
        <v>0</v>
      </c>
      <c r="I975" s="124">
        <v>0</v>
      </c>
      <c r="J975" s="124">
        <v>0</v>
      </c>
      <c r="K975" s="444"/>
      <c r="L975" s="340"/>
      <c r="M975" s="344"/>
    </row>
    <row r="976" spans="1:14" s="294" customFormat="1" ht="28.5" customHeight="1" x14ac:dyDescent="0.2">
      <c r="A976" s="517"/>
      <c r="B976" s="454"/>
      <c r="C976" s="444"/>
      <c r="D976" s="42">
        <v>2025</v>
      </c>
      <c r="E976" s="133">
        <f t="shared" si="121"/>
        <v>0</v>
      </c>
      <c r="F976" s="124">
        <v>0</v>
      </c>
      <c r="G976" s="124">
        <v>0</v>
      </c>
      <c r="H976" s="124">
        <v>0</v>
      </c>
      <c r="I976" s="124">
        <v>0</v>
      </c>
      <c r="J976" s="124">
        <v>0</v>
      </c>
      <c r="K976" s="444"/>
      <c r="L976" s="340"/>
      <c r="M976" s="344"/>
    </row>
    <row r="977" spans="1:14" s="294" customFormat="1" ht="28.5" customHeight="1" thickBot="1" x14ac:dyDescent="0.25">
      <c r="A977" s="518"/>
      <c r="B977" s="462"/>
      <c r="C977" s="445"/>
      <c r="D977" s="42">
        <v>2026</v>
      </c>
      <c r="E977" s="133">
        <f t="shared" si="121"/>
        <v>0</v>
      </c>
      <c r="F977" s="124">
        <v>0</v>
      </c>
      <c r="G977" s="124">
        <v>0</v>
      </c>
      <c r="H977" s="124">
        <v>0</v>
      </c>
      <c r="I977" s="124">
        <v>0</v>
      </c>
      <c r="J977" s="124">
        <v>0</v>
      </c>
      <c r="K977" s="445"/>
      <c r="L977" s="340"/>
      <c r="M977" s="344"/>
    </row>
    <row r="978" spans="1:14" s="294" customFormat="1" ht="28.5" customHeight="1" x14ac:dyDescent="0.2">
      <c r="A978" s="569" t="s">
        <v>169</v>
      </c>
      <c r="B978" s="453" t="s">
        <v>150</v>
      </c>
      <c r="C978" s="443"/>
      <c r="D978" s="42" t="s">
        <v>5</v>
      </c>
      <c r="E978" s="133">
        <f>SUM(E979:E994)</f>
        <v>9.9000000000000005E-2</v>
      </c>
      <c r="F978" s="133">
        <f t="shared" ref="F978:J978" si="122">SUM(F979:F994)</f>
        <v>0</v>
      </c>
      <c r="G978" s="133">
        <f t="shared" si="122"/>
        <v>0</v>
      </c>
      <c r="H978" s="133">
        <f t="shared" si="122"/>
        <v>0</v>
      </c>
      <c r="I978" s="133">
        <f t="shared" si="122"/>
        <v>9.9000000000000005E-2</v>
      </c>
      <c r="J978" s="133">
        <f t="shared" si="122"/>
        <v>0</v>
      </c>
      <c r="K978" s="443">
        <v>2019</v>
      </c>
      <c r="L978" s="340"/>
      <c r="M978" s="344"/>
    </row>
    <row r="979" spans="1:14" s="294" customFormat="1" ht="28.5" customHeight="1" x14ac:dyDescent="0.2">
      <c r="A979" s="568"/>
      <c r="B979" s="454"/>
      <c r="C979" s="444"/>
      <c r="D979" s="42">
        <v>2011</v>
      </c>
      <c r="E979" s="133">
        <f>F979+G979+H979+I979+J979</f>
        <v>0</v>
      </c>
      <c r="F979" s="124">
        <v>0</v>
      </c>
      <c r="G979" s="124">
        <v>0</v>
      </c>
      <c r="H979" s="124">
        <v>0</v>
      </c>
      <c r="I979" s="124">
        <v>0</v>
      </c>
      <c r="J979" s="124">
        <v>0</v>
      </c>
      <c r="K979" s="444"/>
      <c r="L979" s="340"/>
      <c r="M979" s="344"/>
    </row>
    <row r="980" spans="1:14" s="294" customFormat="1" ht="28.5" customHeight="1" x14ac:dyDescent="0.2">
      <c r="A980" s="568"/>
      <c r="B980" s="454"/>
      <c r="C980" s="444"/>
      <c r="D980" s="42">
        <v>2012</v>
      </c>
      <c r="E980" s="133">
        <f t="shared" ref="E980:E994" si="123">F980+G980+H980+I980+J980</f>
        <v>0</v>
      </c>
      <c r="F980" s="124">
        <v>0</v>
      </c>
      <c r="G980" s="124">
        <v>0</v>
      </c>
      <c r="H980" s="124">
        <v>0</v>
      </c>
      <c r="I980" s="124">
        <v>0</v>
      </c>
      <c r="J980" s="124">
        <v>0</v>
      </c>
      <c r="K980" s="444"/>
      <c r="L980" s="340"/>
      <c r="M980" s="344"/>
    </row>
    <row r="981" spans="1:14" s="294" customFormat="1" ht="28.5" customHeight="1" x14ac:dyDescent="0.2">
      <c r="A981" s="568"/>
      <c r="B981" s="454"/>
      <c r="C981" s="444"/>
      <c r="D981" s="42">
        <v>2013</v>
      </c>
      <c r="E981" s="133">
        <f t="shared" si="123"/>
        <v>0</v>
      </c>
      <c r="F981" s="124">
        <v>0</v>
      </c>
      <c r="G981" s="124">
        <v>0</v>
      </c>
      <c r="H981" s="124">
        <v>0</v>
      </c>
      <c r="I981" s="124">
        <v>0</v>
      </c>
      <c r="J981" s="124">
        <v>0</v>
      </c>
      <c r="K981" s="444"/>
      <c r="L981" s="340"/>
      <c r="M981" s="344"/>
    </row>
    <row r="982" spans="1:14" s="294" customFormat="1" ht="28.5" customHeight="1" x14ac:dyDescent="0.2">
      <c r="A982" s="568"/>
      <c r="B982" s="454"/>
      <c r="C982" s="444"/>
      <c r="D982" s="42">
        <v>2014</v>
      </c>
      <c r="E982" s="133">
        <f t="shared" si="123"/>
        <v>0</v>
      </c>
      <c r="F982" s="124">
        <v>0</v>
      </c>
      <c r="G982" s="124">
        <v>0</v>
      </c>
      <c r="H982" s="124">
        <v>0</v>
      </c>
      <c r="I982" s="124">
        <v>0</v>
      </c>
      <c r="J982" s="124">
        <v>0</v>
      </c>
      <c r="K982" s="444"/>
      <c r="L982" s="340"/>
      <c r="M982" s="344"/>
    </row>
    <row r="983" spans="1:14" s="294" customFormat="1" ht="28.5" customHeight="1" x14ac:dyDescent="0.2">
      <c r="A983" s="568"/>
      <c r="B983" s="454"/>
      <c r="C983" s="444"/>
      <c r="D983" s="42">
        <v>2015</v>
      </c>
      <c r="E983" s="133">
        <f t="shared" si="123"/>
        <v>0</v>
      </c>
      <c r="F983" s="124">
        <v>0</v>
      </c>
      <c r="G983" s="124">
        <v>0</v>
      </c>
      <c r="H983" s="124">
        <v>0</v>
      </c>
      <c r="I983" s="124">
        <v>0</v>
      </c>
      <c r="J983" s="124">
        <v>0</v>
      </c>
      <c r="K983" s="444"/>
      <c r="L983" s="340"/>
      <c r="M983" s="344"/>
    </row>
    <row r="984" spans="1:14" s="294" customFormat="1" ht="28.5" customHeight="1" x14ac:dyDescent="0.2">
      <c r="A984" s="568"/>
      <c r="B984" s="454"/>
      <c r="C984" s="444"/>
      <c r="D984" s="42">
        <v>2016</v>
      </c>
      <c r="E984" s="133">
        <f t="shared" si="123"/>
        <v>0</v>
      </c>
      <c r="F984" s="124">
        <v>0</v>
      </c>
      <c r="G984" s="124">
        <v>0</v>
      </c>
      <c r="H984" s="124">
        <v>0</v>
      </c>
      <c r="I984" s="124">
        <v>0</v>
      </c>
      <c r="J984" s="124">
        <v>0</v>
      </c>
      <c r="K984" s="444"/>
      <c r="L984" s="340"/>
      <c r="M984" s="344"/>
    </row>
    <row r="985" spans="1:14" s="294" customFormat="1" ht="28.5" customHeight="1" x14ac:dyDescent="0.2">
      <c r="A985" s="568"/>
      <c r="B985" s="454"/>
      <c r="C985" s="444"/>
      <c r="D985" s="42">
        <v>2017</v>
      </c>
      <c r="E985" s="133">
        <f t="shared" si="123"/>
        <v>0</v>
      </c>
      <c r="F985" s="124">
        <v>0</v>
      </c>
      <c r="G985" s="124">
        <v>0</v>
      </c>
      <c r="H985" s="124">
        <v>0</v>
      </c>
      <c r="I985" s="124">
        <v>0</v>
      </c>
      <c r="J985" s="124">
        <v>0</v>
      </c>
      <c r="K985" s="444"/>
      <c r="L985" s="340"/>
      <c r="M985" s="344"/>
    </row>
    <row r="986" spans="1:14" s="294" customFormat="1" ht="28.5" customHeight="1" x14ac:dyDescent="0.2">
      <c r="A986" s="568"/>
      <c r="B986" s="454"/>
      <c r="C986" s="444"/>
      <c r="D986" s="42">
        <v>2018</v>
      </c>
      <c r="E986" s="133">
        <f t="shared" si="123"/>
        <v>0</v>
      </c>
      <c r="F986" s="124">
        <v>0</v>
      </c>
      <c r="G986" s="124">
        <v>0</v>
      </c>
      <c r="H986" s="124">
        <v>0</v>
      </c>
      <c r="I986" s="124">
        <f>0.01500062-0.00734012-0.0076605</f>
        <v>0</v>
      </c>
      <c r="J986" s="124">
        <v>0</v>
      </c>
      <c r="K986" s="444"/>
      <c r="L986" s="340"/>
      <c r="M986" s="344"/>
    </row>
    <row r="987" spans="1:14" s="294" customFormat="1" ht="28.5" customHeight="1" x14ac:dyDescent="0.2">
      <c r="A987" s="568"/>
      <c r="B987" s="454"/>
      <c r="C987" s="444"/>
      <c r="D987" s="42">
        <v>2019</v>
      </c>
      <c r="E987" s="133">
        <f t="shared" si="123"/>
        <v>9.9000000000000005E-2</v>
      </c>
      <c r="F987" s="124">
        <v>0</v>
      </c>
      <c r="G987" s="124">
        <v>0</v>
      </c>
      <c r="H987" s="124">
        <v>0</v>
      </c>
      <c r="I987" s="124">
        <v>9.9000000000000005E-2</v>
      </c>
      <c r="J987" s="124">
        <v>0</v>
      </c>
      <c r="K987" s="444"/>
      <c r="L987" s="340"/>
      <c r="M987" s="344"/>
      <c r="N987" s="284"/>
    </row>
    <row r="988" spans="1:14" s="294" customFormat="1" ht="28.5" customHeight="1" x14ac:dyDescent="0.2">
      <c r="A988" s="568"/>
      <c r="B988" s="454"/>
      <c r="C988" s="444"/>
      <c r="D988" s="42">
        <v>2020</v>
      </c>
      <c r="E988" s="133">
        <f t="shared" si="123"/>
        <v>0</v>
      </c>
      <c r="F988" s="124">
        <v>0</v>
      </c>
      <c r="G988" s="124">
        <v>0</v>
      </c>
      <c r="H988" s="124">
        <v>0</v>
      </c>
      <c r="I988" s="124">
        <v>0</v>
      </c>
      <c r="J988" s="124">
        <v>0</v>
      </c>
      <c r="K988" s="444"/>
      <c r="L988" s="340"/>
      <c r="M988" s="344"/>
    </row>
    <row r="989" spans="1:14" s="294" customFormat="1" ht="28.5" customHeight="1" x14ac:dyDescent="0.2">
      <c r="A989" s="568"/>
      <c r="B989" s="454"/>
      <c r="C989" s="444"/>
      <c r="D989" s="42">
        <v>2021</v>
      </c>
      <c r="E989" s="133">
        <f t="shared" si="123"/>
        <v>0</v>
      </c>
      <c r="F989" s="124">
        <v>0</v>
      </c>
      <c r="G989" s="124">
        <v>0</v>
      </c>
      <c r="H989" s="124">
        <v>0</v>
      </c>
      <c r="I989" s="124">
        <v>0</v>
      </c>
      <c r="J989" s="124">
        <v>0</v>
      </c>
      <c r="K989" s="444"/>
      <c r="L989" s="340"/>
      <c r="M989" s="344"/>
    </row>
    <row r="990" spans="1:14" s="294" customFormat="1" ht="28.5" customHeight="1" x14ac:dyDescent="0.2">
      <c r="A990" s="568"/>
      <c r="B990" s="454"/>
      <c r="C990" s="444"/>
      <c r="D990" s="42">
        <v>2022</v>
      </c>
      <c r="E990" s="133">
        <f t="shared" si="123"/>
        <v>0</v>
      </c>
      <c r="F990" s="124">
        <v>0</v>
      </c>
      <c r="G990" s="124">
        <v>0</v>
      </c>
      <c r="H990" s="124">
        <v>0</v>
      </c>
      <c r="I990" s="124">
        <v>0</v>
      </c>
      <c r="J990" s="124">
        <v>0</v>
      </c>
      <c r="K990" s="444"/>
      <c r="L990" s="340"/>
      <c r="M990" s="344"/>
    </row>
    <row r="991" spans="1:14" s="294" customFormat="1" ht="28.5" customHeight="1" x14ac:dyDescent="0.2">
      <c r="A991" s="568"/>
      <c r="B991" s="454"/>
      <c r="C991" s="444"/>
      <c r="D991" s="42">
        <v>2023</v>
      </c>
      <c r="E991" s="133">
        <f t="shared" si="123"/>
        <v>0</v>
      </c>
      <c r="F991" s="124">
        <v>0</v>
      </c>
      <c r="G991" s="124">
        <v>0</v>
      </c>
      <c r="H991" s="124">
        <v>0</v>
      </c>
      <c r="I991" s="124">
        <v>0</v>
      </c>
      <c r="J991" s="124">
        <v>0</v>
      </c>
      <c r="K991" s="444"/>
      <c r="L991" s="340"/>
      <c r="M991" s="344"/>
    </row>
    <row r="992" spans="1:14" s="294" customFormat="1" ht="28.5" customHeight="1" x14ac:dyDescent="0.2">
      <c r="A992" s="568"/>
      <c r="B992" s="454"/>
      <c r="C992" s="444"/>
      <c r="D992" s="42">
        <v>2024</v>
      </c>
      <c r="E992" s="133">
        <f t="shared" si="123"/>
        <v>0</v>
      </c>
      <c r="F992" s="124">
        <v>0</v>
      </c>
      <c r="G992" s="124">
        <v>0</v>
      </c>
      <c r="H992" s="124">
        <v>0</v>
      </c>
      <c r="I992" s="124">
        <v>0</v>
      </c>
      <c r="J992" s="124">
        <v>0</v>
      </c>
      <c r="K992" s="444"/>
      <c r="L992" s="340"/>
      <c r="M992" s="344"/>
    </row>
    <row r="993" spans="1:14" s="294" customFormat="1" ht="28.5" customHeight="1" x14ac:dyDescent="0.2">
      <c r="A993" s="568"/>
      <c r="B993" s="454"/>
      <c r="C993" s="444"/>
      <c r="D993" s="42">
        <v>2025</v>
      </c>
      <c r="E993" s="133">
        <f t="shared" si="123"/>
        <v>0</v>
      </c>
      <c r="F993" s="124">
        <v>0</v>
      </c>
      <c r="G993" s="124">
        <v>0</v>
      </c>
      <c r="H993" s="124">
        <v>0</v>
      </c>
      <c r="I993" s="124">
        <v>0</v>
      </c>
      <c r="J993" s="124">
        <v>0</v>
      </c>
      <c r="K993" s="444"/>
      <c r="L993" s="340"/>
      <c r="M993" s="344"/>
    </row>
    <row r="994" spans="1:14" s="294" customFormat="1" ht="28.5" customHeight="1" thickBot="1" x14ac:dyDescent="0.25">
      <c r="A994" s="572"/>
      <c r="B994" s="462"/>
      <c r="C994" s="445"/>
      <c r="D994" s="42">
        <v>2026</v>
      </c>
      <c r="E994" s="133">
        <f t="shared" si="123"/>
        <v>0</v>
      </c>
      <c r="F994" s="124">
        <v>0</v>
      </c>
      <c r="G994" s="124">
        <v>0</v>
      </c>
      <c r="H994" s="124">
        <v>0</v>
      </c>
      <c r="I994" s="124">
        <v>0</v>
      </c>
      <c r="J994" s="124">
        <v>0</v>
      </c>
      <c r="K994" s="445"/>
      <c r="L994" s="340"/>
      <c r="M994" s="344"/>
    </row>
    <row r="995" spans="1:14" s="294" customFormat="1" ht="28.5" customHeight="1" x14ac:dyDescent="0.2">
      <c r="A995" s="569" t="s">
        <v>170</v>
      </c>
      <c r="B995" s="453" t="s">
        <v>167</v>
      </c>
      <c r="C995" s="443"/>
      <c r="D995" s="42" t="s">
        <v>5</v>
      </c>
      <c r="E995" s="133">
        <f>SUM(E996:E1011)</f>
        <v>0.17917440000000001</v>
      </c>
      <c r="F995" s="133">
        <f t="shared" ref="F995:J995" si="124">SUM(F996:F1011)</f>
        <v>0</v>
      </c>
      <c r="G995" s="133">
        <f t="shared" si="124"/>
        <v>0</v>
      </c>
      <c r="H995" s="133">
        <f t="shared" si="124"/>
        <v>0</v>
      </c>
      <c r="I995" s="133">
        <f t="shared" si="124"/>
        <v>0.17917440000000001</v>
      </c>
      <c r="J995" s="133">
        <f t="shared" si="124"/>
        <v>0</v>
      </c>
      <c r="K995" s="443">
        <v>2020</v>
      </c>
      <c r="L995" s="340"/>
      <c r="M995" s="344"/>
    </row>
    <row r="996" spans="1:14" s="294" customFormat="1" ht="28.5" customHeight="1" x14ac:dyDescent="0.2">
      <c r="A996" s="568"/>
      <c r="B996" s="454"/>
      <c r="C996" s="444"/>
      <c r="D996" s="42">
        <v>2011</v>
      </c>
      <c r="E996" s="133">
        <f>F996+G996+H996+I996+J996</f>
        <v>0</v>
      </c>
      <c r="F996" s="124">
        <v>0</v>
      </c>
      <c r="G996" s="124">
        <v>0</v>
      </c>
      <c r="H996" s="124">
        <v>0</v>
      </c>
      <c r="I996" s="124">
        <v>0</v>
      </c>
      <c r="J996" s="124">
        <v>0</v>
      </c>
      <c r="K996" s="444"/>
      <c r="L996" s="340"/>
      <c r="M996" s="344"/>
    </row>
    <row r="997" spans="1:14" s="294" customFormat="1" ht="28.5" customHeight="1" x14ac:dyDescent="0.2">
      <c r="A997" s="568"/>
      <c r="B997" s="454"/>
      <c r="C997" s="444"/>
      <c r="D997" s="42">
        <v>2012</v>
      </c>
      <c r="E997" s="133">
        <f t="shared" ref="E997:E1011" si="125">F997+G997+H997+I997+J997</f>
        <v>0</v>
      </c>
      <c r="F997" s="124">
        <v>0</v>
      </c>
      <c r="G997" s="124">
        <v>0</v>
      </c>
      <c r="H997" s="124">
        <v>0</v>
      </c>
      <c r="I997" s="124">
        <v>0</v>
      </c>
      <c r="J997" s="124">
        <v>0</v>
      </c>
      <c r="K997" s="444"/>
      <c r="L997" s="340"/>
      <c r="M997" s="344"/>
    </row>
    <row r="998" spans="1:14" s="294" customFormat="1" ht="28.5" customHeight="1" x14ac:dyDescent="0.2">
      <c r="A998" s="568"/>
      <c r="B998" s="454"/>
      <c r="C998" s="444"/>
      <c r="D998" s="42">
        <v>2013</v>
      </c>
      <c r="E998" s="133">
        <f t="shared" si="125"/>
        <v>0</v>
      </c>
      <c r="F998" s="124">
        <v>0</v>
      </c>
      <c r="G998" s="124">
        <v>0</v>
      </c>
      <c r="H998" s="124">
        <v>0</v>
      </c>
      <c r="I998" s="124">
        <v>0</v>
      </c>
      <c r="J998" s="124">
        <v>0</v>
      </c>
      <c r="K998" s="444"/>
      <c r="L998" s="340"/>
      <c r="M998" s="344"/>
    </row>
    <row r="999" spans="1:14" s="294" customFormat="1" ht="28.5" customHeight="1" x14ac:dyDescent="0.2">
      <c r="A999" s="568"/>
      <c r="B999" s="454"/>
      <c r="C999" s="444"/>
      <c r="D999" s="42">
        <v>2014</v>
      </c>
      <c r="E999" s="133">
        <f t="shared" si="125"/>
        <v>0</v>
      </c>
      <c r="F999" s="124">
        <v>0</v>
      </c>
      <c r="G999" s="124">
        <v>0</v>
      </c>
      <c r="H999" s="124">
        <v>0</v>
      </c>
      <c r="I999" s="124">
        <v>0</v>
      </c>
      <c r="J999" s="124">
        <v>0</v>
      </c>
      <c r="K999" s="444"/>
      <c r="L999" s="340"/>
      <c r="M999" s="344"/>
    </row>
    <row r="1000" spans="1:14" s="294" customFormat="1" ht="28.5" customHeight="1" x14ac:dyDescent="0.2">
      <c r="A1000" s="568"/>
      <c r="B1000" s="454"/>
      <c r="C1000" s="444"/>
      <c r="D1000" s="42">
        <v>2015</v>
      </c>
      <c r="E1000" s="133">
        <f t="shared" si="125"/>
        <v>0</v>
      </c>
      <c r="F1000" s="124">
        <v>0</v>
      </c>
      <c r="G1000" s="124">
        <v>0</v>
      </c>
      <c r="H1000" s="124">
        <v>0</v>
      </c>
      <c r="I1000" s="124">
        <v>0</v>
      </c>
      <c r="J1000" s="124">
        <v>0</v>
      </c>
      <c r="K1000" s="444"/>
      <c r="L1000" s="340"/>
      <c r="M1000" s="344"/>
    </row>
    <row r="1001" spans="1:14" s="294" customFormat="1" ht="28.5" customHeight="1" x14ac:dyDescent="0.2">
      <c r="A1001" s="568"/>
      <c r="B1001" s="454"/>
      <c r="C1001" s="444"/>
      <c r="D1001" s="42">
        <v>2016</v>
      </c>
      <c r="E1001" s="133">
        <f t="shared" si="125"/>
        <v>0</v>
      </c>
      <c r="F1001" s="124">
        <v>0</v>
      </c>
      <c r="G1001" s="124">
        <v>0</v>
      </c>
      <c r="H1001" s="124">
        <v>0</v>
      </c>
      <c r="I1001" s="124">
        <v>0</v>
      </c>
      <c r="J1001" s="124">
        <v>0</v>
      </c>
      <c r="K1001" s="444"/>
      <c r="L1001" s="340"/>
      <c r="M1001" s="344"/>
    </row>
    <row r="1002" spans="1:14" s="294" customFormat="1" ht="28.5" customHeight="1" x14ac:dyDescent="0.2">
      <c r="A1002" s="568"/>
      <c r="B1002" s="454"/>
      <c r="C1002" s="444"/>
      <c r="D1002" s="42">
        <v>2017</v>
      </c>
      <c r="E1002" s="133">
        <f t="shared" si="125"/>
        <v>0</v>
      </c>
      <c r="F1002" s="124">
        <v>0</v>
      </c>
      <c r="G1002" s="124">
        <v>0</v>
      </c>
      <c r="H1002" s="124">
        <v>0</v>
      </c>
      <c r="I1002" s="124">
        <v>0</v>
      </c>
      <c r="J1002" s="124">
        <v>0</v>
      </c>
      <c r="K1002" s="444"/>
      <c r="L1002" s="340"/>
      <c r="M1002" s="344"/>
    </row>
    <row r="1003" spans="1:14" s="294" customFormat="1" ht="28.5" customHeight="1" x14ac:dyDescent="0.2">
      <c r="A1003" s="568"/>
      <c r="B1003" s="454"/>
      <c r="C1003" s="444"/>
      <c r="D1003" s="42">
        <v>2018</v>
      </c>
      <c r="E1003" s="133">
        <f t="shared" si="125"/>
        <v>0</v>
      </c>
      <c r="F1003" s="124">
        <v>0</v>
      </c>
      <c r="G1003" s="124">
        <v>0</v>
      </c>
      <c r="H1003" s="124">
        <v>0</v>
      </c>
      <c r="I1003" s="124">
        <f>0.01500062-0.00734012-0.0076605</f>
        <v>0</v>
      </c>
      <c r="J1003" s="124">
        <v>0</v>
      </c>
      <c r="K1003" s="444"/>
      <c r="L1003" s="340"/>
      <c r="M1003" s="344"/>
    </row>
    <row r="1004" spans="1:14" s="294" customFormat="1" ht="28.5" customHeight="1" x14ac:dyDescent="0.2">
      <c r="A1004" s="568"/>
      <c r="B1004" s="454"/>
      <c r="C1004" s="444"/>
      <c r="D1004" s="42">
        <v>2019</v>
      </c>
      <c r="E1004" s="133">
        <f t="shared" si="125"/>
        <v>0</v>
      </c>
      <c r="F1004" s="124">
        <v>0</v>
      </c>
      <c r="G1004" s="124">
        <v>0</v>
      </c>
      <c r="H1004" s="124">
        <v>0</v>
      </c>
      <c r="I1004" s="124">
        <v>0</v>
      </c>
      <c r="J1004" s="124">
        <v>0</v>
      </c>
      <c r="K1004" s="444"/>
      <c r="L1004" s="340"/>
      <c r="M1004" s="344"/>
    </row>
    <row r="1005" spans="1:14" s="294" customFormat="1" ht="28.5" customHeight="1" x14ac:dyDescent="0.2">
      <c r="A1005" s="568"/>
      <c r="B1005" s="454"/>
      <c r="C1005" s="444"/>
      <c r="D1005" s="42">
        <v>2020</v>
      </c>
      <c r="E1005" s="133">
        <f t="shared" si="125"/>
        <v>0.17917440000000001</v>
      </c>
      <c r="F1005" s="124">
        <v>0</v>
      </c>
      <c r="G1005" s="124">
        <v>0</v>
      </c>
      <c r="H1005" s="124">
        <v>0</v>
      </c>
      <c r="I1005" s="124">
        <v>0.17917440000000001</v>
      </c>
      <c r="J1005" s="124">
        <v>0</v>
      </c>
      <c r="K1005" s="444"/>
      <c r="L1005" s="340"/>
      <c r="M1005" s="344"/>
      <c r="N1005" s="284"/>
    </row>
    <row r="1006" spans="1:14" s="294" customFormat="1" ht="28.5" customHeight="1" x14ac:dyDescent="0.2">
      <c r="A1006" s="568"/>
      <c r="B1006" s="454"/>
      <c r="C1006" s="444"/>
      <c r="D1006" s="42">
        <v>2021</v>
      </c>
      <c r="E1006" s="133">
        <f t="shared" si="125"/>
        <v>0</v>
      </c>
      <c r="F1006" s="124">
        <v>0</v>
      </c>
      <c r="G1006" s="124">
        <v>0</v>
      </c>
      <c r="H1006" s="124">
        <v>0</v>
      </c>
      <c r="I1006" s="124">
        <v>0</v>
      </c>
      <c r="J1006" s="124">
        <v>0</v>
      </c>
      <c r="K1006" s="444"/>
      <c r="L1006" s="340"/>
      <c r="M1006" s="344"/>
      <c r="N1006" s="284"/>
    </row>
    <row r="1007" spans="1:14" s="294" customFormat="1" ht="28.5" customHeight="1" x14ac:dyDescent="0.2">
      <c r="A1007" s="568"/>
      <c r="B1007" s="454"/>
      <c r="C1007" s="444"/>
      <c r="D1007" s="42">
        <v>2022</v>
      </c>
      <c r="E1007" s="133">
        <f t="shared" si="125"/>
        <v>0</v>
      </c>
      <c r="F1007" s="124">
        <v>0</v>
      </c>
      <c r="G1007" s="124">
        <v>0</v>
      </c>
      <c r="H1007" s="124">
        <v>0</v>
      </c>
      <c r="I1007" s="124">
        <v>0</v>
      </c>
      <c r="J1007" s="124">
        <v>0</v>
      </c>
      <c r="K1007" s="444"/>
      <c r="L1007" s="340"/>
      <c r="M1007" s="344"/>
      <c r="N1007" s="284"/>
    </row>
    <row r="1008" spans="1:14" s="294" customFormat="1" ht="28.5" customHeight="1" x14ac:dyDescent="0.2">
      <c r="A1008" s="568"/>
      <c r="B1008" s="454"/>
      <c r="C1008" s="444"/>
      <c r="D1008" s="42">
        <v>2023</v>
      </c>
      <c r="E1008" s="133">
        <f t="shared" si="125"/>
        <v>0</v>
      </c>
      <c r="F1008" s="124">
        <v>0</v>
      </c>
      <c r="G1008" s="124">
        <v>0</v>
      </c>
      <c r="H1008" s="124">
        <v>0</v>
      </c>
      <c r="I1008" s="124">
        <v>0</v>
      </c>
      <c r="J1008" s="124">
        <v>0</v>
      </c>
      <c r="K1008" s="444"/>
      <c r="L1008" s="340"/>
      <c r="M1008" s="344"/>
      <c r="N1008" s="284"/>
    </row>
    <row r="1009" spans="1:14" s="294" customFormat="1" ht="28.5" customHeight="1" x14ac:dyDescent="0.2">
      <c r="A1009" s="568"/>
      <c r="B1009" s="454"/>
      <c r="C1009" s="444"/>
      <c r="D1009" s="42">
        <v>2024</v>
      </c>
      <c r="E1009" s="133">
        <f t="shared" si="125"/>
        <v>0</v>
      </c>
      <c r="F1009" s="124">
        <v>0</v>
      </c>
      <c r="G1009" s="124">
        <v>0</v>
      </c>
      <c r="H1009" s="124">
        <v>0</v>
      </c>
      <c r="I1009" s="124">
        <v>0</v>
      </c>
      <c r="J1009" s="124">
        <v>0</v>
      </c>
      <c r="K1009" s="444"/>
      <c r="L1009" s="340"/>
      <c r="M1009" s="344"/>
      <c r="N1009" s="284"/>
    </row>
    <row r="1010" spans="1:14" s="294" customFormat="1" ht="28.5" customHeight="1" x14ac:dyDescent="0.2">
      <c r="A1010" s="568"/>
      <c r="B1010" s="454"/>
      <c r="C1010" s="444"/>
      <c r="D1010" s="42">
        <v>2025</v>
      </c>
      <c r="E1010" s="133">
        <f t="shared" si="125"/>
        <v>0</v>
      </c>
      <c r="F1010" s="124">
        <v>0</v>
      </c>
      <c r="G1010" s="124">
        <v>0</v>
      </c>
      <c r="H1010" s="124">
        <v>0</v>
      </c>
      <c r="I1010" s="124">
        <v>0</v>
      </c>
      <c r="J1010" s="124">
        <v>0</v>
      </c>
      <c r="K1010" s="444"/>
      <c r="L1010" s="340"/>
      <c r="M1010" s="344"/>
      <c r="N1010" s="284"/>
    </row>
    <row r="1011" spans="1:14" s="294" customFormat="1" ht="28.5" customHeight="1" thickBot="1" x14ac:dyDescent="0.25">
      <c r="A1011" s="572"/>
      <c r="B1011" s="462"/>
      <c r="C1011" s="445"/>
      <c r="D1011" s="42">
        <v>2026</v>
      </c>
      <c r="E1011" s="133">
        <f t="shared" si="125"/>
        <v>0</v>
      </c>
      <c r="F1011" s="124">
        <v>0</v>
      </c>
      <c r="G1011" s="124">
        <v>0</v>
      </c>
      <c r="H1011" s="124">
        <v>0</v>
      </c>
      <c r="I1011" s="124">
        <v>0</v>
      </c>
      <c r="J1011" s="124">
        <v>0</v>
      </c>
      <c r="K1011" s="445"/>
      <c r="L1011" s="340"/>
      <c r="M1011" s="344"/>
      <c r="N1011" s="284"/>
    </row>
    <row r="1012" spans="1:14" s="294" customFormat="1" ht="28.5" customHeight="1" x14ac:dyDescent="0.2">
      <c r="A1012" s="569" t="s">
        <v>175</v>
      </c>
      <c r="B1012" s="453" t="s">
        <v>171</v>
      </c>
      <c r="C1012" s="443"/>
      <c r="D1012" s="42" t="s">
        <v>5</v>
      </c>
      <c r="E1012" s="133">
        <f>SUM(E1013:E1028)</f>
        <v>0.2318933</v>
      </c>
      <c r="F1012" s="133">
        <f t="shared" ref="F1012:J1012" si="126">SUM(F1013:F1028)</f>
        <v>0</v>
      </c>
      <c r="G1012" s="133">
        <f t="shared" si="126"/>
        <v>0</v>
      </c>
      <c r="H1012" s="133">
        <f t="shared" si="126"/>
        <v>0</v>
      </c>
      <c r="I1012" s="133">
        <f t="shared" si="126"/>
        <v>0.2318933</v>
      </c>
      <c r="J1012" s="133">
        <f t="shared" si="126"/>
        <v>0</v>
      </c>
      <c r="K1012" s="443" t="s">
        <v>223</v>
      </c>
      <c r="L1012" s="340"/>
      <c r="M1012" s="344"/>
      <c r="N1012" s="284"/>
    </row>
    <row r="1013" spans="1:14" s="294" customFormat="1" ht="28.5" customHeight="1" x14ac:dyDescent="0.2">
      <c r="A1013" s="568"/>
      <c r="B1013" s="454"/>
      <c r="C1013" s="444"/>
      <c r="D1013" s="42">
        <v>2011</v>
      </c>
      <c r="E1013" s="133">
        <f>F1013+G1013+H1013+I1013+J1013</f>
        <v>0</v>
      </c>
      <c r="F1013" s="56">
        <v>0</v>
      </c>
      <c r="G1013" s="124">
        <v>0</v>
      </c>
      <c r="H1013" s="124">
        <v>0</v>
      </c>
      <c r="I1013" s="124">
        <v>0</v>
      </c>
      <c r="J1013" s="56">
        <v>0</v>
      </c>
      <c r="K1013" s="444"/>
      <c r="L1013" s="340"/>
      <c r="M1013" s="344"/>
      <c r="N1013" s="284"/>
    </row>
    <row r="1014" spans="1:14" s="294" customFormat="1" ht="28.5" customHeight="1" x14ac:dyDescent="0.2">
      <c r="A1014" s="568"/>
      <c r="B1014" s="454"/>
      <c r="C1014" s="444"/>
      <c r="D1014" s="42">
        <v>2012</v>
      </c>
      <c r="E1014" s="133">
        <f t="shared" ref="E1014:E1028" si="127">F1014+G1014+H1014+I1014+J1014</f>
        <v>0</v>
      </c>
      <c r="F1014" s="56">
        <v>0</v>
      </c>
      <c r="G1014" s="124">
        <v>0</v>
      </c>
      <c r="H1014" s="124">
        <v>0</v>
      </c>
      <c r="I1014" s="124">
        <v>0</v>
      </c>
      <c r="J1014" s="56">
        <v>0</v>
      </c>
      <c r="K1014" s="444"/>
      <c r="L1014" s="340"/>
      <c r="M1014" s="344"/>
      <c r="N1014" s="284"/>
    </row>
    <row r="1015" spans="1:14" s="294" customFormat="1" ht="28.5" customHeight="1" x14ac:dyDescent="0.2">
      <c r="A1015" s="568"/>
      <c r="B1015" s="454"/>
      <c r="C1015" s="444"/>
      <c r="D1015" s="42">
        <v>2013</v>
      </c>
      <c r="E1015" s="133">
        <f t="shared" si="127"/>
        <v>0</v>
      </c>
      <c r="F1015" s="56">
        <v>0</v>
      </c>
      <c r="G1015" s="124">
        <v>0</v>
      </c>
      <c r="H1015" s="124">
        <v>0</v>
      </c>
      <c r="I1015" s="124">
        <v>0</v>
      </c>
      <c r="J1015" s="56">
        <v>0</v>
      </c>
      <c r="K1015" s="444"/>
      <c r="L1015" s="340"/>
      <c r="M1015" s="344"/>
      <c r="N1015" s="284"/>
    </row>
    <row r="1016" spans="1:14" s="294" customFormat="1" ht="28.5" customHeight="1" x14ac:dyDescent="0.2">
      <c r="A1016" s="568"/>
      <c r="B1016" s="454"/>
      <c r="C1016" s="444"/>
      <c r="D1016" s="42">
        <v>2014</v>
      </c>
      <c r="E1016" s="133">
        <f t="shared" si="127"/>
        <v>0</v>
      </c>
      <c r="F1016" s="56">
        <v>0</v>
      </c>
      <c r="G1016" s="124">
        <v>0</v>
      </c>
      <c r="H1016" s="124">
        <v>0</v>
      </c>
      <c r="I1016" s="124">
        <v>0</v>
      </c>
      <c r="J1016" s="56">
        <v>0</v>
      </c>
      <c r="K1016" s="444"/>
      <c r="L1016" s="340"/>
      <c r="M1016" s="344"/>
      <c r="N1016" s="284"/>
    </row>
    <row r="1017" spans="1:14" s="294" customFormat="1" ht="28.5" customHeight="1" x14ac:dyDescent="0.2">
      <c r="A1017" s="568"/>
      <c r="B1017" s="454"/>
      <c r="C1017" s="444"/>
      <c r="D1017" s="42">
        <v>2015</v>
      </c>
      <c r="E1017" s="133">
        <f t="shared" si="127"/>
        <v>0</v>
      </c>
      <c r="F1017" s="56">
        <v>0</v>
      </c>
      <c r="G1017" s="124">
        <v>0</v>
      </c>
      <c r="H1017" s="124">
        <v>0</v>
      </c>
      <c r="I1017" s="124">
        <v>0</v>
      </c>
      <c r="J1017" s="56">
        <v>0</v>
      </c>
      <c r="K1017" s="444"/>
      <c r="L1017" s="340"/>
      <c r="M1017" s="344"/>
      <c r="N1017" s="284"/>
    </row>
    <row r="1018" spans="1:14" s="294" customFormat="1" ht="28.5" customHeight="1" x14ac:dyDescent="0.2">
      <c r="A1018" s="568"/>
      <c r="B1018" s="454"/>
      <c r="C1018" s="444"/>
      <c r="D1018" s="42">
        <v>2016</v>
      </c>
      <c r="E1018" s="133">
        <f t="shared" si="127"/>
        <v>0</v>
      </c>
      <c r="F1018" s="56">
        <v>0</v>
      </c>
      <c r="G1018" s="124">
        <v>0</v>
      </c>
      <c r="H1018" s="124">
        <v>0</v>
      </c>
      <c r="I1018" s="124">
        <v>0</v>
      </c>
      <c r="J1018" s="56">
        <v>0</v>
      </c>
      <c r="K1018" s="444"/>
      <c r="L1018" s="340"/>
      <c r="M1018" s="344"/>
      <c r="N1018" s="284"/>
    </row>
    <row r="1019" spans="1:14" s="294" customFormat="1" ht="28.5" customHeight="1" x14ac:dyDescent="0.2">
      <c r="A1019" s="568"/>
      <c r="B1019" s="454"/>
      <c r="C1019" s="444"/>
      <c r="D1019" s="42">
        <v>2017</v>
      </c>
      <c r="E1019" s="133">
        <f t="shared" si="127"/>
        <v>0</v>
      </c>
      <c r="F1019" s="56">
        <v>0</v>
      </c>
      <c r="G1019" s="124">
        <v>0</v>
      </c>
      <c r="H1019" s="124">
        <v>0</v>
      </c>
      <c r="I1019" s="124">
        <v>0</v>
      </c>
      <c r="J1019" s="56">
        <v>0</v>
      </c>
      <c r="K1019" s="444"/>
      <c r="L1019" s="340"/>
      <c r="M1019" s="344"/>
      <c r="N1019" s="284"/>
    </row>
    <row r="1020" spans="1:14" s="294" customFormat="1" ht="28.5" customHeight="1" x14ac:dyDescent="0.2">
      <c r="A1020" s="568"/>
      <c r="B1020" s="454"/>
      <c r="C1020" s="444"/>
      <c r="D1020" s="42">
        <v>2018</v>
      </c>
      <c r="E1020" s="133">
        <f t="shared" si="127"/>
        <v>0</v>
      </c>
      <c r="F1020" s="56">
        <v>0</v>
      </c>
      <c r="G1020" s="124">
        <v>0</v>
      </c>
      <c r="H1020" s="124">
        <v>0</v>
      </c>
      <c r="I1020" s="124">
        <f>0.01500062-0.00734012-0.0076605</f>
        <v>0</v>
      </c>
      <c r="J1020" s="56">
        <v>0</v>
      </c>
      <c r="K1020" s="444"/>
      <c r="L1020" s="340"/>
      <c r="M1020" s="344"/>
      <c r="N1020" s="284"/>
    </row>
    <row r="1021" spans="1:14" s="294" customFormat="1" ht="28.5" customHeight="1" x14ac:dyDescent="0.2">
      <c r="A1021" s="568"/>
      <c r="B1021" s="454"/>
      <c r="C1021" s="444"/>
      <c r="D1021" s="42">
        <v>2019</v>
      </c>
      <c r="E1021" s="133">
        <f t="shared" si="127"/>
        <v>0</v>
      </c>
      <c r="F1021" s="56">
        <v>0</v>
      </c>
      <c r="G1021" s="124">
        <v>0</v>
      </c>
      <c r="H1021" s="124">
        <v>0</v>
      </c>
      <c r="I1021" s="124">
        <v>0</v>
      </c>
      <c r="J1021" s="56">
        <v>0</v>
      </c>
      <c r="K1021" s="444"/>
      <c r="L1021" s="340"/>
      <c r="M1021" s="344"/>
      <c r="N1021" s="284"/>
    </row>
    <row r="1022" spans="1:14" s="294" customFormat="1" ht="28.5" customHeight="1" x14ac:dyDescent="0.2">
      <c r="A1022" s="568"/>
      <c r="B1022" s="454"/>
      <c r="C1022" s="444"/>
      <c r="D1022" s="134">
        <v>2020</v>
      </c>
      <c r="E1022" s="133">
        <f t="shared" si="127"/>
        <v>4.8760339999999999E-2</v>
      </c>
      <c r="F1022" s="56">
        <v>0</v>
      </c>
      <c r="G1022" s="300">
        <v>0</v>
      </c>
      <c r="H1022" s="300">
        <v>0</v>
      </c>
      <c r="I1022" s="300">
        <v>4.8760339999999999E-2</v>
      </c>
      <c r="J1022" s="56">
        <v>0</v>
      </c>
      <c r="K1022" s="444"/>
      <c r="L1022" s="340"/>
      <c r="M1022" s="344"/>
      <c r="N1022" s="284"/>
    </row>
    <row r="1023" spans="1:14" s="294" customFormat="1" ht="28.5" customHeight="1" x14ac:dyDescent="0.25">
      <c r="A1023" s="568"/>
      <c r="B1023" s="454"/>
      <c r="C1023" s="444"/>
      <c r="D1023" s="134">
        <v>2021</v>
      </c>
      <c r="E1023" s="133">
        <f t="shared" si="127"/>
        <v>4.3085650000000003E-2</v>
      </c>
      <c r="F1023" s="56">
        <v>0</v>
      </c>
      <c r="G1023" s="56">
        <v>0</v>
      </c>
      <c r="H1023" s="56">
        <v>0</v>
      </c>
      <c r="I1023" s="56">
        <v>4.3085650000000003E-2</v>
      </c>
      <c r="J1023" s="56">
        <v>0</v>
      </c>
      <c r="K1023" s="444"/>
      <c r="L1023" s="340"/>
      <c r="M1023" s="344"/>
      <c r="N1023" s="273"/>
    </row>
    <row r="1024" spans="1:14" s="294" customFormat="1" ht="28.5" customHeight="1" x14ac:dyDescent="0.2">
      <c r="A1024" s="568"/>
      <c r="B1024" s="454"/>
      <c r="C1024" s="444"/>
      <c r="D1024" s="134">
        <v>2022</v>
      </c>
      <c r="E1024" s="133">
        <f t="shared" si="127"/>
        <v>4.0047310000000003E-2</v>
      </c>
      <c r="F1024" s="56">
        <v>0</v>
      </c>
      <c r="G1024" s="56">
        <v>0</v>
      </c>
      <c r="H1024" s="56">
        <v>0</v>
      </c>
      <c r="I1024" s="56">
        <v>4.0047310000000003E-2</v>
      </c>
      <c r="J1024" s="56">
        <v>0</v>
      </c>
      <c r="K1024" s="444"/>
      <c r="L1024" s="340"/>
      <c r="M1024" s="344"/>
      <c r="N1024" s="284"/>
    </row>
    <row r="1025" spans="1:15" s="294" customFormat="1" ht="28.5" customHeight="1" x14ac:dyDescent="0.2">
      <c r="A1025" s="568"/>
      <c r="B1025" s="454"/>
      <c r="C1025" s="444"/>
      <c r="D1025" s="134">
        <v>2023</v>
      </c>
      <c r="E1025" s="133">
        <f t="shared" si="127"/>
        <v>0.1</v>
      </c>
      <c r="F1025" s="56">
        <v>0</v>
      </c>
      <c r="G1025" s="56">
        <v>0</v>
      </c>
      <c r="H1025" s="56">
        <v>0</v>
      </c>
      <c r="I1025" s="301">
        <f>0.05+0.05</f>
        <v>0.1</v>
      </c>
      <c r="J1025" s="56">
        <v>0</v>
      </c>
      <c r="K1025" s="444"/>
      <c r="L1025" s="340"/>
      <c r="M1025" s="344"/>
      <c r="N1025" s="284"/>
    </row>
    <row r="1026" spans="1:15" s="294" customFormat="1" ht="28.5" customHeight="1" x14ac:dyDescent="0.2">
      <c r="A1026" s="568"/>
      <c r="B1026" s="454"/>
      <c r="C1026" s="444"/>
      <c r="D1026" s="134">
        <v>2024</v>
      </c>
      <c r="E1026" s="133">
        <f t="shared" si="127"/>
        <v>0</v>
      </c>
      <c r="F1026" s="56">
        <v>0</v>
      </c>
      <c r="G1026" s="56">
        <v>0</v>
      </c>
      <c r="H1026" s="56">
        <v>0</v>
      </c>
      <c r="I1026" s="301">
        <v>0</v>
      </c>
      <c r="J1026" s="56">
        <v>0</v>
      </c>
      <c r="K1026" s="444"/>
      <c r="L1026" s="340"/>
      <c r="M1026" s="344"/>
      <c r="N1026" s="284"/>
    </row>
    <row r="1027" spans="1:15" s="294" customFormat="1" ht="28.5" customHeight="1" x14ac:dyDescent="0.2">
      <c r="A1027" s="568"/>
      <c r="B1027" s="454"/>
      <c r="C1027" s="444"/>
      <c r="D1027" s="134">
        <v>2025</v>
      </c>
      <c r="E1027" s="133">
        <f t="shared" si="127"/>
        <v>0</v>
      </c>
      <c r="F1027" s="56">
        <v>0</v>
      </c>
      <c r="G1027" s="56">
        <v>0</v>
      </c>
      <c r="H1027" s="56">
        <v>0</v>
      </c>
      <c r="I1027" s="301">
        <v>0</v>
      </c>
      <c r="J1027" s="56">
        <v>0</v>
      </c>
      <c r="K1027" s="444"/>
      <c r="L1027" s="340"/>
      <c r="M1027" s="344"/>
      <c r="N1027" s="284"/>
    </row>
    <row r="1028" spans="1:15" s="294" customFormat="1" ht="28.5" customHeight="1" thickBot="1" x14ac:dyDescent="0.25">
      <c r="A1028" s="568"/>
      <c r="B1028" s="454"/>
      <c r="C1028" s="444"/>
      <c r="D1028" s="134">
        <v>2026</v>
      </c>
      <c r="E1028" s="302">
        <f t="shared" si="127"/>
        <v>0</v>
      </c>
      <c r="F1028" s="278">
        <v>0</v>
      </c>
      <c r="G1028" s="278">
        <v>0</v>
      </c>
      <c r="H1028" s="278">
        <v>0</v>
      </c>
      <c r="I1028" s="303">
        <v>0</v>
      </c>
      <c r="J1028" s="278">
        <v>0</v>
      </c>
      <c r="K1028" s="444"/>
      <c r="L1028" s="340"/>
      <c r="M1028" s="344"/>
      <c r="N1028" s="284"/>
    </row>
    <row r="1029" spans="1:15" s="294" customFormat="1" ht="28.5" customHeight="1" x14ac:dyDescent="0.2">
      <c r="A1029" s="516" t="s">
        <v>176</v>
      </c>
      <c r="B1029" s="453" t="s">
        <v>172</v>
      </c>
      <c r="C1029" s="443"/>
      <c r="D1029" s="190" t="s">
        <v>5</v>
      </c>
      <c r="E1029" s="191">
        <f>SUM(E1030:E1045)</f>
        <v>1.00822056</v>
      </c>
      <c r="F1029" s="191">
        <f t="shared" ref="F1029:J1029" si="128">SUM(F1030:F1045)</f>
        <v>0</v>
      </c>
      <c r="G1029" s="191">
        <f t="shared" si="128"/>
        <v>0.9073985</v>
      </c>
      <c r="H1029" s="191">
        <f t="shared" si="128"/>
        <v>0</v>
      </c>
      <c r="I1029" s="191">
        <f t="shared" si="128"/>
        <v>0.10082205999999999</v>
      </c>
      <c r="J1029" s="191">
        <f t="shared" si="128"/>
        <v>0</v>
      </c>
      <c r="K1029" s="519">
        <v>2020</v>
      </c>
      <c r="L1029" s="345"/>
      <c r="M1029" s="344"/>
      <c r="N1029" s="284"/>
    </row>
    <row r="1030" spans="1:15" s="294" customFormat="1" ht="28.5" customHeight="1" x14ac:dyDescent="0.2">
      <c r="A1030" s="517"/>
      <c r="B1030" s="454"/>
      <c r="C1030" s="444"/>
      <c r="D1030" s="42">
        <v>2011</v>
      </c>
      <c r="E1030" s="116">
        <f>F1030+G1030+H1030+I1030+J1030</f>
        <v>0</v>
      </c>
      <c r="F1030" s="56">
        <v>0</v>
      </c>
      <c r="G1030" s="56">
        <v>0</v>
      </c>
      <c r="H1030" s="56">
        <v>0</v>
      </c>
      <c r="I1030" s="56">
        <v>0</v>
      </c>
      <c r="J1030" s="56">
        <v>0</v>
      </c>
      <c r="K1030" s="520"/>
      <c r="L1030" s="345"/>
      <c r="M1030" s="344"/>
      <c r="N1030" s="284"/>
    </row>
    <row r="1031" spans="1:15" s="294" customFormat="1" ht="28.5" customHeight="1" x14ac:dyDescent="0.2">
      <c r="A1031" s="517"/>
      <c r="B1031" s="454"/>
      <c r="C1031" s="444"/>
      <c r="D1031" s="42">
        <v>2012</v>
      </c>
      <c r="E1031" s="116">
        <f t="shared" ref="E1031:E1045" si="129">F1031+G1031+H1031+I1031+J1031</f>
        <v>0</v>
      </c>
      <c r="F1031" s="56">
        <v>0</v>
      </c>
      <c r="G1031" s="56">
        <v>0</v>
      </c>
      <c r="H1031" s="56">
        <v>0</v>
      </c>
      <c r="I1031" s="56">
        <v>0</v>
      </c>
      <c r="J1031" s="56">
        <v>0</v>
      </c>
      <c r="K1031" s="520"/>
      <c r="L1031" s="345"/>
      <c r="M1031" s="344"/>
      <c r="N1031" s="284"/>
    </row>
    <row r="1032" spans="1:15" s="294" customFormat="1" ht="28.5" customHeight="1" x14ac:dyDescent="0.2">
      <c r="A1032" s="517"/>
      <c r="B1032" s="454"/>
      <c r="C1032" s="444"/>
      <c r="D1032" s="42">
        <v>2013</v>
      </c>
      <c r="E1032" s="116">
        <f t="shared" si="129"/>
        <v>0</v>
      </c>
      <c r="F1032" s="56">
        <v>0</v>
      </c>
      <c r="G1032" s="56">
        <v>0</v>
      </c>
      <c r="H1032" s="56">
        <v>0</v>
      </c>
      <c r="I1032" s="56">
        <v>0</v>
      </c>
      <c r="J1032" s="56">
        <v>0</v>
      </c>
      <c r="K1032" s="520"/>
      <c r="L1032" s="345"/>
      <c r="M1032" s="344"/>
      <c r="N1032" s="284"/>
    </row>
    <row r="1033" spans="1:15" s="294" customFormat="1" ht="28.5" customHeight="1" x14ac:dyDescent="0.2">
      <c r="A1033" s="517"/>
      <c r="B1033" s="454"/>
      <c r="C1033" s="444"/>
      <c r="D1033" s="42">
        <v>2014</v>
      </c>
      <c r="E1033" s="116">
        <f t="shared" si="129"/>
        <v>0</v>
      </c>
      <c r="F1033" s="56">
        <v>0</v>
      </c>
      <c r="G1033" s="56">
        <v>0</v>
      </c>
      <c r="H1033" s="56">
        <v>0</v>
      </c>
      <c r="I1033" s="56">
        <v>0</v>
      </c>
      <c r="J1033" s="56">
        <v>0</v>
      </c>
      <c r="K1033" s="520"/>
      <c r="L1033" s="345"/>
      <c r="M1033" s="344"/>
      <c r="N1033" s="284"/>
    </row>
    <row r="1034" spans="1:15" s="294" customFormat="1" ht="28.5" customHeight="1" x14ac:dyDescent="0.2">
      <c r="A1034" s="517"/>
      <c r="B1034" s="454"/>
      <c r="C1034" s="444"/>
      <c r="D1034" s="42">
        <v>2015</v>
      </c>
      <c r="E1034" s="116">
        <f t="shared" si="129"/>
        <v>0</v>
      </c>
      <c r="F1034" s="56">
        <v>0</v>
      </c>
      <c r="G1034" s="56">
        <v>0</v>
      </c>
      <c r="H1034" s="56">
        <v>0</v>
      </c>
      <c r="I1034" s="56">
        <v>0</v>
      </c>
      <c r="J1034" s="56">
        <v>0</v>
      </c>
      <c r="K1034" s="520"/>
      <c r="L1034" s="345"/>
      <c r="M1034" s="344"/>
      <c r="N1034" s="284"/>
    </row>
    <row r="1035" spans="1:15" s="294" customFormat="1" ht="28.5" customHeight="1" x14ac:dyDescent="0.2">
      <c r="A1035" s="517"/>
      <c r="B1035" s="454"/>
      <c r="C1035" s="444"/>
      <c r="D1035" s="42">
        <v>2016</v>
      </c>
      <c r="E1035" s="116">
        <f t="shared" si="129"/>
        <v>0</v>
      </c>
      <c r="F1035" s="56">
        <v>0</v>
      </c>
      <c r="G1035" s="56">
        <v>0</v>
      </c>
      <c r="H1035" s="56">
        <v>0</v>
      </c>
      <c r="I1035" s="56">
        <v>0</v>
      </c>
      <c r="J1035" s="56">
        <v>0</v>
      </c>
      <c r="K1035" s="520"/>
      <c r="L1035" s="345"/>
      <c r="M1035" s="344"/>
      <c r="N1035" s="284"/>
    </row>
    <row r="1036" spans="1:15" s="294" customFormat="1" ht="28.5" customHeight="1" x14ac:dyDescent="0.2">
      <c r="A1036" s="517"/>
      <c r="B1036" s="454"/>
      <c r="C1036" s="444"/>
      <c r="D1036" s="42">
        <v>2017</v>
      </c>
      <c r="E1036" s="116">
        <f t="shared" si="129"/>
        <v>0</v>
      </c>
      <c r="F1036" s="56">
        <v>0</v>
      </c>
      <c r="G1036" s="56">
        <v>0</v>
      </c>
      <c r="H1036" s="56">
        <v>0</v>
      </c>
      <c r="I1036" s="56">
        <v>0</v>
      </c>
      <c r="J1036" s="56">
        <v>0</v>
      </c>
      <c r="K1036" s="520"/>
      <c r="L1036" s="345"/>
      <c r="M1036" s="344"/>
      <c r="N1036" s="284"/>
    </row>
    <row r="1037" spans="1:15" s="294" customFormat="1" ht="28.5" customHeight="1" x14ac:dyDescent="0.2">
      <c r="A1037" s="517"/>
      <c r="B1037" s="454"/>
      <c r="C1037" s="444"/>
      <c r="D1037" s="42">
        <v>2018</v>
      </c>
      <c r="E1037" s="116">
        <f t="shared" si="129"/>
        <v>0</v>
      </c>
      <c r="F1037" s="56">
        <v>0</v>
      </c>
      <c r="G1037" s="56">
        <v>0</v>
      </c>
      <c r="H1037" s="56">
        <v>0</v>
      </c>
      <c r="I1037" s="56">
        <f>0.01500062-0.00734012-0.0076605</f>
        <v>0</v>
      </c>
      <c r="J1037" s="56">
        <v>0</v>
      </c>
      <c r="K1037" s="520"/>
      <c r="L1037" s="345"/>
      <c r="M1037" s="344"/>
      <c r="N1037" s="284"/>
    </row>
    <row r="1038" spans="1:15" s="294" customFormat="1" ht="28.5" customHeight="1" x14ac:dyDescent="0.2">
      <c r="A1038" s="517"/>
      <c r="B1038" s="454"/>
      <c r="C1038" s="444"/>
      <c r="D1038" s="42">
        <v>2019</v>
      </c>
      <c r="E1038" s="116">
        <f t="shared" si="129"/>
        <v>0</v>
      </c>
      <c r="F1038" s="56">
        <v>0</v>
      </c>
      <c r="G1038" s="56">
        <v>0</v>
      </c>
      <c r="H1038" s="56">
        <v>0</v>
      </c>
      <c r="I1038" s="56">
        <v>0</v>
      </c>
      <c r="J1038" s="56">
        <v>0</v>
      </c>
      <c r="K1038" s="520"/>
      <c r="L1038" s="345"/>
      <c r="M1038" s="344"/>
      <c r="N1038" s="284"/>
    </row>
    <row r="1039" spans="1:15" s="294" customFormat="1" ht="28.5" customHeight="1" x14ac:dyDescent="0.2">
      <c r="A1039" s="517"/>
      <c r="B1039" s="454"/>
      <c r="C1039" s="444"/>
      <c r="D1039" s="42">
        <v>2020</v>
      </c>
      <c r="E1039" s="116">
        <f t="shared" si="129"/>
        <v>1.00822056</v>
      </c>
      <c r="F1039" s="56">
        <v>0</v>
      </c>
      <c r="G1039" s="56">
        <f>0.9119583-0.0045598</f>
        <v>0.9073985</v>
      </c>
      <c r="H1039" s="56">
        <v>0</v>
      </c>
      <c r="I1039" s="56">
        <f>0.1013287-0.00050664</f>
        <v>0.10082205999999999</v>
      </c>
      <c r="J1039" s="56">
        <v>0</v>
      </c>
      <c r="K1039" s="520"/>
      <c r="L1039" s="345"/>
      <c r="M1039" s="344"/>
      <c r="N1039" s="284"/>
      <c r="O1039" s="284"/>
    </row>
    <row r="1040" spans="1:15" s="294" customFormat="1" ht="28.5" customHeight="1" x14ac:dyDescent="0.2">
      <c r="A1040" s="517"/>
      <c r="B1040" s="454"/>
      <c r="C1040" s="444"/>
      <c r="D1040" s="42">
        <v>2021</v>
      </c>
      <c r="E1040" s="116">
        <f t="shared" si="129"/>
        <v>0</v>
      </c>
      <c r="F1040" s="56">
        <v>0</v>
      </c>
      <c r="G1040" s="56">
        <v>0</v>
      </c>
      <c r="H1040" s="56">
        <v>0</v>
      </c>
      <c r="I1040" s="56">
        <v>0</v>
      </c>
      <c r="J1040" s="56">
        <v>0</v>
      </c>
      <c r="K1040" s="520"/>
      <c r="L1040" s="345"/>
      <c r="M1040" s="344"/>
      <c r="N1040" s="284"/>
      <c r="O1040" s="284"/>
    </row>
    <row r="1041" spans="1:15" s="294" customFormat="1" ht="28.5" customHeight="1" x14ac:dyDescent="0.2">
      <c r="A1041" s="517"/>
      <c r="B1041" s="454"/>
      <c r="C1041" s="444"/>
      <c r="D1041" s="42">
        <v>2022</v>
      </c>
      <c r="E1041" s="116">
        <f t="shared" si="129"/>
        <v>0</v>
      </c>
      <c r="F1041" s="56">
        <v>0</v>
      </c>
      <c r="G1041" s="56">
        <v>0</v>
      </c>
      <c r="H1041" s="56">
        <v>0</v>
      </c>
      <c r="I1041" s="56">
        <v>0</v>
      </c>
      <c r="J1041" s="56">
        <v>0</v>
      </c>
      <c r="K1041" s="520"/>
      <c r="L1041" s="345"/>
      <c r="M1041" s="344"/>
      <c r="N1041" s="284"/>
      <c r="O1041" s="284"/>
    </row>
    <row r="1042" spans="1:15" s="294" customFormat="1" ht="28.5" customHeight="1" x14ac:dyDescent="0.2">
      <c r="A1042" s="517"/>
      <c r="B1042" s="454"/>
      <c r="C1042" s="444"/>
      <c r="D1042" s="42">
        <v>2023</v>
      </c>
      <c r="E1042" s="116">
        <f t="shared" si="129"/>
        <v>0</v>
      </c>
      <c r="F1042" s="56">
        <v>0</v>
      </c>
      <c r="G1042" s="56">
        <v>0</v>
      </c>
      <c r="H1042" s="56">
        <v>0</v>
      </c>
      <c r="I1042" s="56">
        <v>0</v>
      </c>
      <c r="J1042" s="56">
        <v>0</v>
      </c>
      <c r="K1042" s="520"/>
      <c r="L1042" s="345"/>
      <c r="M1042" s="344"/>
      <c r="N1042" s="284"/>
      <c r="O1042" s="284"/>
    </row>
    <row r="1043" spans="1:15" s="294" customFormat="1" ht="28.5" customHeight="1" x14ac:dyDescent="0.2">
      <c r="A1043" s="517"/>
      <c r="B1043" s="454"/>
      <c r="C1043" s="444"/>
      <c r="D1043" s="42">
        <v>2024</v>
      </c>
      <c r="E1043" s="116">
        <f t="shared" si="129"/>
        <v>0</v>
      </c>
      <c r="F1043" s="56">
        <v>0</v>
      </c>
      <c r="G1043" s="56">
        <v>0</v>
      </c>
      <c r="H1043" s="56">
        <v>0</v>
      </c>
      <c r="I1043" s="56">
        <v>0</v>
      </c>
      <c r="J1043" s="56">
        <v>0</v>
      </c>
      <c r="K1043" s="520"/>
      <c r="L1043" s="345"/>
      <c r="M1043" s="344"/>
      <c r="N1043" s="284"/>
      <c r="O1043" s="284"/>
    </row>
    <row r="1044" spans="1:15" s="294" customFormat="1" ht="28.5" customHeight="1" x14ac:dyDescent="0.2">
      <c r="A1044" s="517"/>
      <c r="B1044" s="454"/>
      <c r="C1044" s="444"/>
      <c r="D1044" s="42">
        <v>2025</v>
      </c>
      <c r="E1044" s="116">
        <f t="shared" si="129"/>
        <v>0</v>
      </c>
      <c r="F1044" s="56">
        <v>0</v>
      </c>
      <c r="G1044" s="56">
        <v>0</v>
      </c>
      <c r="H1044" s="56">
        <v>0</v>
      </c>
      <c r="I1044" s="56">
        <v>0</v>
      </c>
      <c r="J1044" s="56">
        <v>0</v>
      </c>
      <c r="K1044" s="520"/>
      <c r="L1044" s="345"/>
      <c r="M1044" s="344"/>
      <c r="N1044" s="284"/>
      <c r="O1044" s="284"/>
    </row>
    <row r="1045" spans="1:15" s="294" customFormat="1" ht="28.5" customHeight="1" thickBot="1" x14ac:dyDescent="0.25">
      <c r="A1045" s="518"/>
      <c r="B1045" s="462"/>
      <c r="C1045" s="445"/>
      <c r="D1045" s="276">
        <v>2026</v>
      </c>
      <c r="E1045" s="277">
        <f t="shared" si="129"/>
        <v>0</v>
      </c>
      <c r="F1045" s="258">
        <v>0</v>
      </c>
      <c r="G1045" s="258">
        <v>0</v>
      </c>
      <c r="H1045" s="258">
        <v>0</v>
      </c>
      <c r="I1045" s="258">
        <v>0</v>
      </c>
      <c r="J1045" s="258">
        <v>0</v>
      </c>
      <c r="K1045" s="521"/>
      <c r="L1045" s="345"/>
      <c r="M1045" s="344"/>
      <c r="N1045" s="284"/>
      <c r="O1045" s="284"/>
    </row>
    <row r="1046" spans="1:15" s="294" customFormat="1" ht="28.5" customHeight="1" x14ac:dyDescent="0.2">
      <c r="A1046" s="568" t="s">
        <v>177</v>
      </c>
      <c r="B1046" s="454" t="s">
        <v>173</v>
      </c>
      <c r="C1046" s="444"/>
      <c r="D1046" s="351" t="s">
        <v>5</v>
      </c>
      <c r="E1046" s="133">
        <f>SUM(E1047:E1062)</f>
        <v>0.99725366999999998</v>
      </c>
      <c r="F1046" s="133">
        <f t="shared" ref="F1046:J1046" si="130">SUM(F1047:F1062)</f>
        <v>0</v>
      </c>
      <c r="G1046" s="133">
        <f t="shared" si="130"/>
        <v>0.89752829999999995</v>
      </c>
      <c r="H1046" s="133">
        <f t="shared" si="130"/>
        <v>0</v>
      </c>
      <c r="I1046" s="133">
        <f t="shared" si="130"/>
        <v>9.9725369999999994E-2</v>
      </c>
      <c r="J1046" s="133">
        <f t="shared" si="130"/>
        <v>0</v>
      </c>
      <c r="K1046" s="444">
        <v>2020</v>
      </c>
      <c r="L1046" s="340"/>
      <c r="M1046" s="344"/>
      <c r="N1046" s="284"/>
    </row>
    <row r="1047" spans="1:15" s="294" customFormat="1" ht="28.5" customHeight="1" x14ac:dyDescent="0.2">
      <c r="A1047" s="568"/>
      <c r="B1047" s="454"/>
      <c r="C1047" s="444"/>
      <c r="D1047" s="42">
        <v>2011</v>
      </c>
      <c r="E1047" s="116">
        <f>F1047+G1047+H1047+I1047+J1047</f>
        <v>0</v>
      </c>
      <c r="F1047" s="56">
        <v>0</v>
      </c>
      <c r="G1047" s="56">
        <v>0</v>
      </c>
      <c r="H1047" s="56">
        <v>0</v>
      </c>
      <c r="I1047" s="56">
        <v>0</v>
      </c>
      <c r="J1047" s="56">
        <v>0</v>
      </c>
      <c r="K1047" s="444"/>
      <c r="L1047" s="340"/>
      <c r="M1047" s="344"/>
      <c r="N1047" s="284"/>
    </row>
    <row r="1048" spans="1:15" s="294" customFormat="1" ht="28.5" customHeight="1" x14ac:dyDescent="0.2">
      <c r="A1048" s="568"/>
      <c r="B1048" s="454"/>
      <c r="C1048" s="444"/>
      <c r="D1048" s="42">
        <v>2012</v>
      </c>
      <c r="E1048" s="116">
        <f t="shared" ref="E1048:E1062" si="131">F1048+G1048+H1048+I1048+J1048</f>
        <v>0</v>
      </c>
      <c r="F1048" s="56">
        <v>0</v>
      </c>
      <c r="G1048" s="56">
        <v>0</v>
      </c>
      <c r="H1048" s="56">
        <v>0</v>
      </c>
      <c r="I1048" s="56">
        <v>0</v>
      </c>
      <c r="J1048" s="56">
        <v>0</v>
      </c>
      <c r="K1048" s="444"/>
      <c r="L1048" s="340"/>
      <c r="M1048" s="344"/>
      <c r="N1048" s="284"/>
    </row>
    <row r="1049" spans="1:15" s="294" customFormat="1" ht="28.5" customHeight="1" x14ac:dyDescent="0.2">
      <c r="A1049" s="568"/>
      <c r="B1049" s="454"/>
      <c r="C1049" s="444"/>
      <c r="D1049" s="42">
        <v>2013</v>
      </c>
      <c r="E1049" s="116">
        <f t="shared" si="131"/>
        <v>0</v>
      </c>
      <c r="F1049" s="56">
        <v>0</v>
      </c>
      <c r="G1049" s="56">
        <v>0</v>
      </c>
      <c r="H1049" s="56">
        <v>0</v>
      </c>
      <c r="I1049" s="56">
        <v>0</v>
      </c>
      <c r="J1049" s="56">
        <v>0</v>
      </c>
      <c r="K1049" s="444"/>
      <c r="L1049" s="340"/>
      <c r="M1049" s="344"/>
      <c r="N1049" s="284"/>
    </row>
    <row r="1050" spans="1:15" s="294" customFormat="1" ht="28.5" customHeight="1" x14ac:dyDescent="0.2">
      <c r="A1050" s="568"/>
      <c r="B1050" s="454"/>
      <c r="C1050" s="444"/>
      <c r="D1050" s="42">
        <v>2014</v>
      </c>
      <c r="E1050" s="116">
        <f t="shared" si="131"/>
        <v>0</v>
      </c>
      <c r="F1050" s="56">
        <v>0</v>
      </c>
      <c r="G1050" s="56">
        <v>0</v>
      </c>
      <c r="H1050" s="56">
        <v>0</v>
      </c>
      <c r="I1050" s="56">
        <v>0</v>
      </c>
      <c r="J1050" s="56">
        <v>0</v>
      </c>
      <c r="K1050" s="444"/>
      <c r="L1050" s="340"/>
      <c r="M1050" s="344"/>
      <c r="N1050" s="284"/>
    </row>
    <row r="1051" spans="1:15" s="294" customFormat="1" ht="28.5" customHeight="1" x14ac:dyDescent="0.2">
      <c r="A1051" s="568"/>
      <c r="B1051" s="454"/>
      <c r="C1051" s="444"/>
      <c r="D1051" s="42">
        <v>2015</v>
      </c>
      <c r="E1051" s="116">
        <f t="shared" si="131"/>
        <v>0</v>
      </c>
      <c r="F1051" s="56">
        <v>0</v>
      </c>
      <c r="G1051" s="56">
        <v>0</v>
      </c>
      <c r="H1051" s="56">
        <v>0</v>
      </c>
      <c r="I1051" s="56">
        <v>0</v>
      </c>
      <c r="J1051" s="56">
        <v>0</v>
      </c>
      <c r="K1051" s="444"/>
      <c r="L1051" s="340"/>
      <c r="M1051" s="344"/>
      <c r="N1051" s="284"/>
    </row>
    <row r="1052" spans="1:15" s="294" customFormat="1" ht="28.5" customHeight="1" x14ac:dyDescent="0.2">
      <c r="A1052" s="568"/>
      <c r="B1052" s="454"/>
      <c r="C1052" s="444"/>
      <c r="D1052" s="42">
        <v>2016</v>
      </c>
      <c r="E1052" s="116">
        <f t="shared" si="131"/>
        <v>0</v>
      </c>
      <c r="F1052" s="56">
        <v>0</v>
      </c>
      <c r="G1052" s="56">
        <v>0</v>
      </c>
      <c r="H1052" s="56">
        <v>0</v>
      </c>
      <c r="I1052" s="56">
        <v>0</v>
      </c>
      <c r="J1052" s="56">
        <v>0</v>
      </c>
      <c r="K1052" s="444"/>
      <c r="L1052" s="340"/>
      <c r="M1052" s="344"/>
      <c r="N1052" s="284"/>
    </row>
    <row r="1053" spans="1:15" s="294" customFormat="1" ht="28.5" customHeight="1" x14ac:dyDescent="0.2">
      <c r="A1053" s="568"/>
      <c r="B1053" s="454"/>
      <c r="C1053" s="444"/>
      <c r="D1053" s="42">
        <v>2017</v>
      </c>
      <c r="E1053" s="116">
        <f t="shared" si="131"/>
        <v>0</v>
      </c>
      <c r="F1053" s="56">
        <v>0</v>
      </c>
      <c r="G1053" s="56">
        <v>0</v>
      </c>
      <c r="H1053" s="56">
        <v>0</v>
      </c>
      <c r="I1053" s="56">
        <v>0</v>
      </c>
      <c r="J1053" s="56">
        <v>0</v>
      </c>
      <c r="K1053" s="444"/>
      <c r="L1053" s="340"/>
      <c r="M1053" s="344"/>
      <c r="N1053" s="284"/>
    </row>
    <row r="1054" spans="1:15" s="294" customFormat="1" ht="28.5" customHeight="1" x14ac:dyDescent="0.2">
      <c r="A1054" s="568"/>
      <c r="B1054" s="454"/>
      <c r="C1054" s="444"/>
      <c r="D1054" s="42">
        <v>2018</v>
      </c>
      <c r="E1054" s="116">
        <f t="shared" si="131"/>
        <v>0</v>
      </c>
      <c r="F1054" s="56">
        <v>0</v>
      </c>
      <c r="G1054" s="56">
        <v>0</v>
      </c>
      <c r="H1054" s="56">
        <v>0</v>
      </c>
      <c r="I1054" s="56">
        <v>0</v>
      </c>
      <c r="J1054" s="56">
        <v>0</v>
      </c>
      <c r="K1054" s="444"/>
      <c r="L1054" s="340"/>
      <c r="M1054" s="344"/>
    </row>
    <row r="1055" spans="1:15" s="294" customFormat="1" ht="28.5" customHeight="1" x14ac:dyDescent="0.2">
      <c r="A1055" s="568"/>
      <c r="B1055" s="454"/>
      <c r="C1055" s="444"/>
      <c r="D1055" s="42">
        <v>2019</v>
      </c>
      <c r="E1055" s="116">
        <f t="shared" si="131"/>
        <v>0</v>
      </c>
      <c r="F1055" s="56">
        <v>0</v>
      </c>
      <c r="G1055" s="56">
        <v>0</v>
      </c>
      <c r="H1055" s="56">
        <v>0</v>
      </c>
      <c r="I1055" s="56">
        <v>0</v>
      </c>
      <c r="J1055" s="56">
        <v>0</v>
      </c>
      <c r="K1055" s="444"/>
      <c r="L1055" s="340"/>
      <c r="M1055" s="344"/>
      <c r="N1055" s="284"/>
    </row>
    <row r="1056" spans="1:15" s="294" customFormat="1" ht="28.5" customHeight="1" x14ac:dyDescent="0.2">
      <c r="A1056" s="568"/>
      <c r="B1056" s="454"/>
      <c r="C1056" s="444"/>
      <c r="D1056" s="42">
        <v>2020</v>
      </c>
      <c r="E1056" s="116">
        <f t="shared" si="131"/>
        <v>0.99725366999999998</v>
      </c>
      <c r="F1056" s="56">
        <v>0</v>
      </c>
      <c r="G1056" s="56">
        <f>0.9020385-0.0045102</f>
        <v>0.89752829999999995</v>
      </c>
      <c r="H1056" s="56">
        <v>0</v>
      </c>
      <c r="I1056" s="56">
        <f>0.1002265-0.00050113</f>
        <v>9.9725369999999994E-2</v>
      </c>
      <c r="J1056" s="56">
        <v>0</v>
      </c>
      <c r="K1056" s="444"/>
      <c r="L1056" s="340"/>
      <c r="M1056" s="344"/>
      <c r="N1056" s="284"/>
      <c r="O1056" s="284"/>
    </row>
    <row r="1057" spans="1:15" s="294" customFormat="1" ht="28.5" customHeight="1" x14ac:dyDescent="0.2">
      <c r="A1057" s="568"/>
      <c r="B1057" s="454"/>
      <c r="C1057" s="444"/>
      <c r="D1057" s="42">
        <v>2021</v>
      </c>
      <c r="E1057" s="116">
        <f t="shared" si="131"/>
        <v>0</v>
      </c>
      <c r="F1057" s="56">
        <v>0</v>
      </c>
      <c r="G1057" s="56">
        <v>0</v>
      </c>
      <c r="H1057" s="56">
        <v>0</v>
      </c>
      <c r="I1057" s="56">
        <v>0</v>
      </c>
      <c r="J1057" s="56">
        <v>0</v>
      </c>
      <c r="K1057" s="444"/>
      <c r="L1057" s="340"/>
      <c r="M1057" s="344"/>
      <c r="N1057" s="284"/>
      <c r="O1057" s="284"/>
    </row>
    <row r="1058" spans="1:15" s="294" customFormat="1" ht="28.5" customHeight="1" x14ac:dyDescent="0.2">
      <c r="A1058" s="568"/>
      <c r="B1058" s="454"/>
      <c r="C1058" s="444"/>
      <c r="D1058" s="42">
        <v>2022</v>
      </c>
      <c r="E1058" s="116">
        <f t="shared" si="131"/>
        <v>0</v>
      </c>
      <c r="F1058" s="56">
        <v>0</v>
      </c>
      <c r="G1058" s="56">
        <v>0</v>
      </c>
      <c r="H1058" s="56">
        <v>0</v>
      </c>
      <c r="I1058" s="56">
        <v>0</v>
      </c>
      <c r="J1058" s="56">
        <v>0</v>
      </c>
      <c r="K1058" s="444"/>
      <c r="L1058" s="340"/>
      <c r="M1058" s="344"/>
      <c r="N1058" s="284"/>
      <c r="O1058" s="284"/>
    </row>
    <row r="1059" spans="1:15" s="294" customFormat="1" ht="28.5" customHeight="1" x14ac:dyDescent="0.2">
      <c r="A1059" s="568"/>
      <c r="B1059" s="454"/>
      <c r="C1059" s="444"/>
      <c r="D1059" s="42">
        <v>2023</v>
      </c>
      <c r="E1059" s="116">
        <f t="shared" si="131"/>
        <v>0</v>
      </c>
      <c r="F1059" s="56">
        <v>0</v>
      </c>
      <c r="G1059" s="56">
        <v>0</v>
      </c>
      <c r="H1059" s="56">
        <v>0</v>
      </c>
      <c r="I1059" s="56">
        <v>0</v>
      </c>
      <c r="J1059" s="56">
        <v>0</v>
      </c>
      <c r="K1059" s="444"/>
      <c r="L1059" s="340"/>
      <c r="M1059" s="344"/>
      <c r="N1059" s="284"/>
      <c r="O1059" s="284"/>
    </row>
    <row r="1060" spans="1:15" s="294" customFormat="1" ht="28.5" customHeight="1" x14ac:dyDescent="0.2">
      <c r="A1060" s="568"/>
      <c r="B1060" s="454"/>
      <c r="C1060" s="444"/>
      <c r="D1060" s="42">
        <v>2024</v>
      </c>
      <c r="E1060" s="116">
        <f t="shared" si="131"/>
        <v>0</v>
      </c>
      <c r="F1060" s="56">
        <v>0</v>
      </c>
      <c r="G1060" s="56">
        <v>0</v>
      </c>
      <c r="H1060" s="56">
        <v>0</v>
      </c>
      <c r="I1060" s="56">
        <v>0</v>
      </c>
      <c r="J1060" s="56">
        <v>0</v>
      </c>
      <c r="K1060" s="444"/>
      <c r="L1060" s="340"/>
      <c r="M1060" s="344"/>
      <c r="N1060" s="284"/>
      <c r="O1060" s="284"/>
    </row>
    <row r="1061" spans="1:15" s="294" customFormat="1" ht="28.5" customHeight="1" x14ac:dyDescent="0.2">
      <c r="A1061" s="568"/>
      <c r="B1061" s="454"/>
      <c r="C1061" s="444"/>
      <c r="D1061" s="42">
        <v>2025</v>
      </c>
      <c r="E1061" s="116">
        <f t="shared" si="131"/>
        <v>0</v>
      </c>
      <c r="F1061" s="56">
        <v>0</v>
      </c>
      <c r="G1061" s="56">
        <v>0</v>
      </c>
      <c r="H1061" s="56">
        <v>0</v>
      </c>
      <c r="I1061" s="56">
        <v>0</v>
      </c>
      <c r="J1061" s="56">
        <v>0</v>
      </c>
      <c r="K1061" s="444"/>
      <c r="L1061" s="340"/>
      <c r="M1061" s="344"/>
      <c r="N1061" s="284"/>
      <c r="O1061" s="284"/>
    </row>
    <row r="1062" spans="1:15" s="294" customFormat="1" ht="28.5" customHeight="1" thickBot="1" x14ac:dyDescent="0.25">
      <c r="A1062" s="568"/>
      <c r="B1062" s="454"/>
      <c r="C1062" s="444"/>
      <c r="D1062" s="134">
        <v>2026</v>
      </c>
      <c r="E1062" s="269">
        <f t="shared" si="131"/>
        <v>0</v>
      </c>
      <c r="F1062" s="278">
        <v>0</v>
      </c>
      <c r="G1062" s="278">
        <v>0</v>
      </c>
      <c r="H1062" s="278">
        <v>0</v>
      </c>
      <c r="I1062" s="278">
        <v>0</v>
      </c>
      <c r="J1062" s="278">
        <v>0</v>
      </c>
      <c r="K1062" s="444"/>
      <c r="L1062" s="340"/>
      <c r="M1062" s="344"/>
      <c r="N1062" s="284"/>
      <c r="O1062" s="284"/>
    </row>
    <row r="1063" spans="1:15" s="294" customFormat="1" ht="28.5" customHeight="1" x14ac:dyDescent="0.2">
      <c r="A1063" s="569" t="s">
        <v>178</v>
      </c>
      <c r="B1063" s="453" t="s">
        <v>174</v>
      </c>
      <c r="C1063" s="443"/>
      <c r="D1063" s="190" t="s">
        <v>5</v>
      </c>
      <c r="E1063" s="191">
        <f>SUM(E1064:E1079)</f>
        <v>0.95488260000000003</v>
      </c>
      <c r="F1063" s="191">
        <f t="shared" ref="F1063:J1063" si="132">SUM(F1064:F1079)</f>
        <v>0</v>
      </c>
      <c r="G1063" s="191">
        <f t="shared" si="132"/>
        <v>0.85939434000000003</v>
      </c>
      <c r="H1063" s="191">
        <f t="shared" si="132"/>
        <v>0</v>
      </c>
      <c r="I1063" s="191">
        <f t="shared" si="132"/>
        <v>9.5488260000000005E-2</v>
      </c>
      <c r="J1063" s="191">
        <f t="shared" si="132"/>
        <v>0</v>
      </c>
      <c r="K1063" s="570">
        <v>2020</v>
      </c>
      <c r="L1063" s="345"/>
      <c r="M1063" s="344"/>
      <c r="N1063" s="284"/>
    </row>
    <row r="1064" spans="1:15" s="294" customFormat="1" ht="28.5" customHeight="1" x14ac:dyDescent="0.2">
      <c r="A1064" s="568"/>
      <c r="B1064" s="454"/>
      <c r="C1064" s="444"/>
      <c r="D1064" s="42">
        <v>2011</v>
      </c>
      <c r="E1064" s="116">
        <f>F1064+G1064+H1064+I1064+J1064</f>
        <v>0</v>
      </c>
      <c r="F1064" s="56">
        <v>0</v>
      </c>
      <c r="G1064" s="56">
        <v>0</v>
      </c>
      <c r="H1064" s="56">
        <v>0</v>
      </c>
      <c r="I1064" s="56">
        <v>0</v>
      </c>
      <c r="J1064" s="56">
        <v>0</v>
      </c>
      <c r="K1064" s="571"/>
      <c r="L1064" s="345"/>
      <c r="M1064" s="344"/>
      <c r="N1064" s="284"/>
    </row>
    <row r="1065" spans="1:15" s="294" customFormat="1" ht="28.5" customHeight="1" x14ac:dyDescent="0.2">
      <c r="A1065" s="568"/>
      <c r="B1065" s="454"/>
      <c r="C1065" s="444"/>
      <c r="D1065" s="42">
        <v>2012</v>
      </c>
      <c r="E1065" s="116">
        <f t="shared" ref="E1065:E1079" si="133">F1065+G1065+H1065+I1065+J1065</f>
        <v>0</v>
      </c>
      <c r="F1065" s="56">
        <v>0</v>
      </c>
      <c r="G1065" s="56">
        <v>0</v>
      </c>
      <c r="H1065" s="56">
        <v>0</v>
      </c>
      <c r="I1065" s="56">
        <v>0</v>
      </c>
      <c r="J1065" s="56">
        <v>0</v>
      </c>
      <c r="K1065" s="571"/>
      <c r="L1065" s="345"/>
      <c r="M1065" s="344"/>
      <c r="N1065" s="284"/>
    </row>
    <row r="1066" spans="1:15" s="294" customFormat="1" ht="28.5" customHeight="1" x14ac:dyDescent="0.2">
      <c r="A1066" s="568"/>
      <c r="B1066" s="454"/>
      <c r="C1066" s="444"/>
      <c r="D1066" s="42">
        <v>2013</v>
      </c>
      <c r="E1066" s="116">
        <f t="shared" si="133"/>
        <v>0</v>
      </c>
      <c r="F1066" s="56">
        <v>0</v>
      </c>
      <c r="G1066" s="56">
        <v>0</v>
      </c>
      <c r="H1066" s="56">
        <v>0</v>
      </c>
      <c r="I1066" s="56">
        <v>0</v>
      </c>
      <c r="J1066" s="56">
        <v>0</v>
      </c>
      <c r="K1066" s="571"/>
      <c r="L1066" s="345"/>
      <c r="M1066" s="344"/>
      <c r="N1066" s="284"/>
    </row>
    <row r="1067" spans="1:15" s="294" customFormat="1" ht="28.5" customHeight="1" x14ac:dyDescent="0.2">
      <c r="A1067" s="568"/>
      <c r="B1067" s="454"/>
      <c r="C1067" s="444"/>
      <c r="D1067" s="42">
        <v>2014</v>
      </c>
      <c r="E1067" s="116">
        <f t="shared" si="133"/>
        <v>0</v>
      </c>
      <c r="F1067" s="56">
        <v>0</v>
      </c>
      <c r="G1067" s="56">
        <v>0</v>
      </c>
      <c r="H1067" s="56">
        <v>0</v>
      </c>
      <c r="I1067" s="56">
        <v>0</v>
      </c>
      <c r="J1067" s="56">
        <v>0</v>
      </c>
      <c r="K1067" s="571"/>
      <c r="L1067" s="345"/>
      <c r="M1067" s="344"/>
      <c r="N1067" s="284"/>
    </row>
    <row r="1068" spans="1:15" s="294" customFormat="1" ht="28.5" customHeight="1" x14ac:dyDescent="0.2">
      <c r="A1068" s="568"/>
      <c r="B1068" s="454"/>
      <c r="C1068" s="444"/>
      <c r="D1068" s="42">
        <v>2015</v>
      </c>
      <c r="E1068" s="116">
        <f t="shared" si="133"/>
        <v>0</v>
      </c>
      <c r="F1068" s="56">
        <v>0</v>
      </c>
      <c r="G1068" s="56">
        <v>0</v>
      </c>
      <c r="H1068" s="56">
        <v>0</v>
      </c>
      <c r="I1068" s="56">
        <v>0</v>
      </c>
      <c r="J1068" s="56">
        <v>0</v>
      </c>
      <c r="K1068" s="571"/>
      <c r="L1068" s="345"/>
      <c r="M1068" s="344"/>
      <c r="N1068" s="284"/>
    </row>
    <row r="1069" spans="1:15" s="294" customFormat="1" ht="28.5" customHeight="1" x14ac:dyDescent="0.2">
      <c r="A1069" s="568"/>
      <c r="B1069" s="454"/>
      <c r="C1069" s="444"/>
      <c r="D1069" s="42">
        <v>2016</v>
      </c>
      <c r="E1069" s="116">
        <f t="shared" si="133"/>
        <v>0</v>
      </c>
      <c r="F1069" s="56">
        <v>0</v>
      </c>
      <c r="G1069" s="56">
        <v>0</v>
      </c>
      <c r="H1069" s="56">
        <v>0</v>
      </c>
      <c r="I1069" s="56">
        <v>0</v>
      </c>
      <c r="J1069" s="56">
        <v>0</v>
      </c>
      <c r="K1069" s="571"/>
      <c r="L1069" s="345"/>
      <c r="M1069" s="344"/>
      <c r="N1069" s="284"/>
    </row>
    <row r="1070" spans="1:15" s="294" customFormat="1" ht="28.5" customHeight="1" x14ac:dyDescent="0.2">
      <c r="A1070" s="568"/>
      <c r="B1070" s="454"/>
      <c r="C1070" s="444"/>
      <c r="D1070" s="42">
        <v>2017</v>
      </c>
      <c r="E1070" s="116">
        <f t="shared" si="133"/>
        <v>0</v>
      </c>
      <c r="F1070" s="56">
        <v>0</v>
      </c>
      <c r="G1070" s="56">
        <v>0</v>
      </c>
      <c r="H1070" s="56">
        <v>0</v>
      </c>
      <c r="I1070" s="56">
        <v>0</v>
      </c>
      <c r="J1070" s="56">
        <v>0</v>
      </c>
      <c r="K1070" s="571"/>
      <c r="L1070" s="345"/>
      <c r="M1070" s="344"/>
      <c r="N1070" s="284"/>
    </row>
    <row r="1071" spans="1:15" s="294" customFormat="1" ht="28.5" customHeight="1" x14ac:dyDescent="0.2">
      <c r="A1071" s="568"/>
      <c r="B1071" s="454"/>
      <c r="C1071" s="444"/>
      <c r="D1071" s="42">
        <v>2018</v>
      </c>
      <c r="E1071" s="116">
        <f t="shared" si="133"/>
        <v>0</v>
      </c>
      <c r="F1071" s="56">
        <v>0</v>
      </c>
      <c r="G1071" s="56">
        <v>0</v>
      </c>
      <c r="H1071" s="56">
        <v>0</v>
      </c>
      <c r="I1071" s="56">
        <f>0.01500062-0.00734012-0.0076605</f>
        <v>0</v>
      </c>
      <c r="J1071" s="56">
        <v>0</v>
      </c>
      <c r="K1071" s="571"/>
      <c r="L1071" s="345"/>
      <c r="M1071" s="344"/>
      <c r="N1071" s="284"/>
    </row>
    <row r="1072" spans="1:15" s="294" customFormat="1" ht="28.5" customHeight="1" x14ac:dyDescent="0.2">
      <c r="A1072" s="568"/>
      <c r="B1072" s="454"/>
      <c r="C1072" s="444"/>
      <c r="D1072" s="42">
        <v>2019</v>
      </c>
      <c r="E1072" s="116">
        <f t="shared" si="133"/>
        <v>0</v>
      </c>
      <c r="F1072" s="56">
        <v>0</v>
      </c>
      <c r="G1072" s="56">
        <v>0</v>
      </c>
      <c r="H1072" s="56">
        <v>0</v>
      </c>
      <c r="I1072" s="56">
        <v>0</v>
      </c>
      <c r="J1072" s="56">
        <v>0</v>
      </c>
      <c r="K1072" s="571"/>
      <c r="L1072" s="345"/>
      <c r="M1072" s="344"/>
      <c r="N1072" s="284"/>
    </row>
    <row r="1073" spans="1:15" s="294" customFormat="1" ht="28.5" customHeight="1" x14ac:dyDescent="0.2">
      <c r="A1073" s="568"/>
      <c r="B1073" s="454"/>
      <c r="C1073" s="444"/>
      <c r="D1073" s="42">
        <v>2020</v>
      </c>
      <c r="E1073" s="116">
        <f t="shared" si="133"/>
        <v>0.95488260000000003</v>
      </c>
      <c r="F1073" s="56">
        <v>0</v>
      </c>
      <c r="G1073" s="56">
        <f>0.8637129-0.00431856</f>
        <v>0.85939434000000003</v>
      </c>
      <c r="H1073" s="56">
        <v>0</v>
      </c>
      <c r="I1073" s="56">
        <f>0.0959681-0.00047984</f>
        <v>9.5488260000000005E-2</v>
      </c>
      <c r="J1073" s="56">
        <v>0</v>
      </c>
      <c r="K1073" s="571"/>
      <c r="L1073" s="345"/>
      <c r="M1073" s="344"/>
      <c r="N1073" s="284"/>
      <c r="O1073" s="284"/>
    </row>
    <row r="1074" spans="1:15" s="294" customFormat="1" ht="28.5" customHeight="1" x14ac:dyDescent="0.2">
      <c r="A1074" s="568"/>
      <c r="B1074" s="454"/>
      <c r="C1074" s="444"/>
      <c r="D1074" s="351">
        <v>2021</v>
      </c>
      <c r="E1074" s="116">
        <f t="shared" si="133"/>
        <v>0</v>
      </c>
      <c r="F1074" s="56">
        <v>0</v>
      </c>
      <c r="G1074" s="56">
        <v>0</v>
      </c>
      <c r="H1074" s="56">
        <v>0</v>
      </c>
      <c r="I1074" s="56">
        <v>0</v>
      </c>
      <c r="J1074" s="56">
        <v>0</v>
      </c>
      <c r="K1074" s="571"/>
      <c r="L1074" s="345"/>
      <c r="M1074" s="344"/>
      <c r="N1074" s="284"/>
      <c r="O1074" s="284"/>
    </row>
    <row r="1075" spans="1:15" s="294" customFormat="1" ht="28.5" customHeight="1" x14ac:dyDescent="0.2">
      <c r="A1075" s="568"/>
      <c r="B1075" s="454"/>
      <c r="C1075" s="444"/>
      <c r="D1075" s="351">
        <v>2022</v>
      </c>
      <c r="E1075" s="116">
        <f t="shared" si="133"/>
        <v>0</v>
      </c>
      <c r="F1075" s="56">
        <v>0</v>
      </c>
      <c r="G1075" s="56">
        <v>0</v>
      </c>
      <c r="H1075" s="56">
        <v>0</v>
      </c>
      <c r="I1075" s="56">
        <v>0</v>
      </c>
      <c r="J1075" s="56">
        <v>0</v>
      </c>
      <c r="K1075" s="571"/>
      <c r="L1075" s="345"/>
      <c r="M1075" s="344"/>
      <c r="N1075" s="284"/>
      <c r="O1075" s="284"/>
    </row>
    <row r="1076" spans="1:15" s="294" customFormat="1" ht="28.5" customHeight="1" x14ac:dyDescent="0.2">
      <c r="A1076" s="568"/>
      <c r="B1076" s="454"/>
      <c r="C1076" s="444"/>
      <c r="D1076" s="351">
        <v>2023</v>
      </c>
      <c r="E1076" s="116">
        <f t="shared" si="133"/>
        <v>0</v>
      </c>
      <c r="F1076" s="56">
        <v>0</v>
      </c>
      <c r="G1076" s="56">
        <v>0</v>
      </c>
      <c r="H1076" s="56">
        <v>0</v>
      </c>
      <c r="I1076" s="56">
        <v>0</v>
      </c>
      <c r="J1076" s="56">
        <v>0</v>
      </c>
      <c r="K1076" s="571"/>
      <c r="L1076" s="345"/>
      <c r="M1076" s="344"/>
      <c r="N1076" s="284"/>
      <c r="O1076" s="284"/>
    </row>
    <row r="1077" spans="1:15" s="294" customFormat="1" ht="28.5" customHeight="1" x14ac:dyDescent="0.2">
      <c r="A1077" s="568"/>
      <c r="B1077" s="454"/>
      <c r="C1077" s="444"/>
      <c r="D1077" s="42">
        <v>2024</v>
      </c>
      <c r="E1077" s="116">
        <f t="shared" si="133"/>
        <v>0</v>
      </c>
      <c r="F1077" s="56">
        <v>0</v>
      </c>
      <c r="G1077" s="56">
        <v>0</v>
      </c>
      <c r="H1077" s="56">
        <v>0</v>
      </c>
      <c r="I1077" s="56">
        <v>0</v>
      </c>
      <c r="J1077" s="56">
        <v>0</v>
      </c>
      <c r="K1077" s="571"/>
      <c r="L1077" s="345"/>
      <c r="M1077" s="344"/>
      <c r="N1077" s="284"/>
      <c r="O1077" s="284"/>
    </row>
    <row r="1078" spans="1:15" s="294" customFormat="1" ht="28.5" customHeight="1" x14ac:dyDescent="0.2">
      <c r="A1078" s="568"/>
      <c r="B1078" s="454"/>
      <c r="C1078" s="444"/>
      <c r="D1078" s="42">
        <v>2025</v>
      </c>
      <c r="E1078" s="116">
        <f t="shared" si="133"/>
        <v>0</v>
      </c>
      <c r="F1078" s="56">
        <v>0</v>
      </c>
      <c r="G1078" s="56">
        <v>0</v>
      </c>
      <c r="H1078" s="56">
        <v>0</v>
      </c>
      <c r="I1078" s="56">
        <v>0</v>
      </c>
      <c r="J1078" s="56">
        <v>0</v>
      </c>
      <c r="K1078" s="571"/>
      <c r="L1078" s="340"/>
      <c r="M1078" s="344"/>
      <c r="N1078" s="284"/>
      <c r="O1078" s="284"/>
    </row>
    <row r="1079" spans="1:15" s="294" customFormat="1" ht="28.5" customHeight="1" thickBot="1" x14ac:dyDescent="0.25">
      <c r="A1079" s="568"/>
      <c r="B1079" s="454"/>
      <c r="C1079" s="444"/>
      <c r="D1079" s="134">
        <v>2026</v>
      </c>
      <c r="E1079" s="269">
        <f t="shared" si="133"/>
        <v>0</v>
      </c>
      <c r="F1079" s="278">
        <v>0</v>
      </c>
      <c r="G1079" s="278">
        <v>0</v>
      </c>
      <c r="H1079" s="278">
        <v>0</v>
      </c>
      <c r="I1079" s="278">
        <v>0</v>
      </c>
      <c r="J1079" s="278">
        <v>0</v>
      </c>
      <c r="K1079" s="571"/>
      <c r="L1079" s="340"/>
      <c r="M1079" s="344"/>
      <c r="N1079" s="284"/>
      <c r="O1079" s="284"/>
    </row>
    <row r="1080" spans="1:15" s="294" customFormat="1" ht="28.5" customHeight="1" x14ac:dyDescent="0.2">
      <c r="A1080" s="516" t="s">
        <v>195</v>
      </c>
      <c r="B1080" s="453" t="s">
        <v>192</v>
      </c>
      <c r="C1080" s="443"/>
      <c r="D1080" s="190" t="s">
        <v>5</v>
      </c>
      <c r="E1080" s="191">
        <f>SUM(E1081:E1096)</f>
        <v>0.23133869000000001</v>
      </c>
      <c r="F1080" s="191">
        <f t="shared" ref="F1080:J1080" si="134">SUM(F1081:F1096)</f>
        <v>0</v>
      </c>
      <c r="G1080" s="191">
        <f t="shared" si="134"/>
        <v>0.20820482000000001</v>
      </c>
      <c r="H1080" s="191">
        <f t="shared" si="134"/>
        <v>0</v>
      </c>
      <c r="I1080" s="191">
        <f t="shared" si="134"/>
        <v>2.3133870000000001E-2</v>
      </c>
      <c r="J1080" s="191">
        <f t="shared" si="134"/>
        <v>0</v>
      </c>
      <c r="K1080" s="519">
        <v>2021</v>
      </c>
      <c r="L1080" s="345"/>
      <c r="M1080" s="344"/>
      <c r="N1080" s="284"/>
      <c r="O1080" s="284"/>
    </row>
    <row r="1081" spans="1:15" s="294" customFormat="1" ht="28.5" customHeight="1" x14ac:dyDescent="0.2">
      <c r="A1081" s="517"/>
      <c r="B1081" s="454"/>
      <c r="C1081" s="444"/>
      <c r="D1081" s="42">
        <v>2011</v>
      </c>
      <c r="E1081" s="116">
        <f>F1081+G1081+H1081+I1081+J1081</f>
        <v>0</v>
      </c>
      <c r="F1081" s="56">
        <v>0</v>
      </c>
      <c r="G1081" s="56">
        <v>0</v>
      </c>
      <c r="H1081" s="56">
        <v>0</v>
      </c>
      <c r="I1081" s="56">
        <v>0</v>
      </c>
      <c r="J1081" s="56">
        <v>0</v>
      </c>
      <c r="K1081" s="520"/>
      <c r="L1081" s="345"/>
      <c r="M1081" s="344"/>
      <c r="N1081" s="284"/>
      <c r="O1081" s="284"/>
    </row>
    <row r="1082" spans="1:15" s="294" customFormat="1" ht="28.5" customHeight="1" x14ac:dyDescent="0.2">
      <c r="A1082" s="517"/>
      <c r="B1082" s="454"/>
      <c r="C1082" s="444"/>
      <c r="D1082" s="42">
        <v>2012</v>
      </c>
      <c r="E1082" s="116">
        <f t="shared" ref="E1082:E1093" si="135">F1082+G1082+H1082+I1082+J1082</f>
        <v>0</v>
      </c>
      <c r="F1082" s="56">
        <v>0</v>
      </c>
      <c r="G1082" s="56">
        <v>0</v>
      </c>
      <c r="H1082" s="56">
        <v>0</v>
      </c>
      <c r="I1082" s="56">
        <v>0</v>
      </c>
      <c r="J1082" s="56">
        <v>0</v>
      </c>
      <c r="K1082" s="520"/>
      <c r="L1082" s="345"/>
      <c r="M1082" s="344"/>
      <c r="N1082" s="284"/>
      <c r="O1082" s="284"/>
    </row>
    <row r="1083" spans="1:15" s="294" customFormat="1" ht="28.5" customHeight="1" x14ac:dyDescent="0.2">
      <c r="A1083" s="517"/>
      <c r="B1083" s="454"/>
      <c r="C1083" s="444"/>
      <c r="D1083" s="42">
        <v>2013</v>
      </c>
      <c r="E1083" s="116">
        <f t="shared" si="135"/>
        <v>0</v>
      </c>
      <c r="F1083" s="56">
        <v>0</v>
      </c>
      <c r="G1083" s="56">
        <v>0</v>
      </c>
      <c r="H1083" s="56">
        <v>0</v>
      </c>
      <c r="I1083" s="56">
        <v>0</v>
      </c>
      <c r="J1083" s="56">
        <v>0</v>
      </c>
      <c r="K1083" s="520"/>
      <c r="L1083" s="345"/>
      <c r="M1083" s="344"/>
      <c r="N1083" s="284"/>
      <c r="O1083" s="284"/>
    </row>
    <row r="1084" spans="1:15" s="294" customFormat="1" ht="28.5" customHeight="1" x14ac:dyDescent="0.2">
      <c r="A1084" s="517"/>
      <c r="B1084" s="454"/>
      <c r="C1084" s="444"/>
      <c r="D1084" s="42">
        <v>2014</v>
      </c>
      <c r="E1084" s="116">
        <f t="shared" si="135"/>
        <v>0</v>
      </c>
      <c r="F1084" s="56">
        <v>0</v>
      </c>
      <c r="G1084" s="56">
        <v>0</v>
      </c>
      <c r="H1084" s="56">
        <v>0</v>
      </c>
      <c r="I1084" s="56">
        <v>0</v>
      </c>
      <c r="J1084" s="56">
        <v>0</v>
      </c>
      <c r="K1084" s="520"/>
      <c r="L1084" s="345"/>
      <c r="M1084" s="344"/>
      <c r="N1084" s="284"/>
      <c r="O1084" s="284"/>
    </row>
    <row r="1085" spans="1:15" s="294" customFormat="1" ht="28.5" customHeight="1" x14ac:dyDescent="0.2">
      <c r="A1085" s="517"/>
      <c r="B1085" s="454"/>
      <c r="C1085" s="444"/>
      <c r="D1085" s="42">
        <v>2015</v>
      </c>
      <c r="E1085" s="116">
        <f t="shared" si="135"/>
        <v>0</v>
      </c>
      <c r="F1085" s="56">
        <v>0</v>
      </c>
      <c r="G1085" s="56">
        <v>0</v>
      </c>
      <c r="H1085" s="56">
        <v>0</v>
      </c>
      <c r="I1085" s="56">
        <v>0</v>
      </c>
      <c r="J1085" s="56">
        <v>0</v>
      </c>
      <c r="K1085" s="520"/>
      <c r="L1085" s="345"/>
      <c r="M1085" s="344"/>
      <c r="N1085" s="284"/>
      <c r="O1085" s="284"/>
    </row>
    <row r="1086" spans="1:15" s="294" customFormat="1" ht="28.5" customHeight="1" x14ac:dyDescent="0.2">
      <c r="A1086" s="517"/>
      <c r="B1086" s="454"/>
      <c r="C1086" s="444"/>
      <c r="D1086" s="42">
        <v>2016</v>
      </c>
      <c r="E1086" s="116">
        <f t="shared" si="135"/>
        <v>0</v>
      </c>
      <c r="F1086" s="56">
        <v>0</v>
      </c>
      <c r="G1086" s="56">
        <v>0</v>
      </c>
      <c r="H1086" s="56">
        <v>0</v>
      </c>
      <c r="I1086" s="56">
        <v>0</v>
      </c>
      <c r="J1086" s="56">
        <v>0</v>
      </c>
      <c r="K1086" s="520"/>
      <c r="L1086" s="345"/>
      <c r="M1086" s="344"/>
      <c r="N1086" s="284"/>
      <c r="O1086" s="284"/>
    </row>
    <row r="1087" spans="1:15" s="294" customFormat="1" ht="28.5" customHeight="1" x14ac:dyDescent="0.2">
      <c r="A1087" s="517"/>
      <c r="B1087" s="454"/>
      <c r="C1087" s="444"/>
      <c r="D1087" s="42">
        <v>2017</v>
      </c>
      <c r="E1087" s="116">
        <f t="shared" si="135"/>
        <v>0</v>
      </c>
      <c r="F1087" s="56">
        <v>0</v>
      </c>
      <c r="G1087" s="56">
        <v>0</v>
      </c>
      <c r="H1087" s="56">
        <v>0</v>
      </c>
      <c r="I1087" s="56">
        <v>0</v>
      </c>
      <c r="J1087" s="56">
        <v>0</v>
      </c>
      <c r="K1087" s="520"/>
      <c r="L1087" s="345"/>
      <c r="M1087" s="344"/>
      <c r="N1087" s="284"/>
      <c r="O1087" s="284"/>
    </row>
    <row r="1088" spans="1:15" s="294" customFormat="1" ht="28.5" customHeight="1" x14ac:dyDescent="0.2">
      <c r="A1088" s="517"/>
      <c r="B1088" s="454"/>
      <c r="C1088" s="444"/>
      <c r="D1088" s="42">
        <v>2018</v>
      </c>
      <c r="E1088" s="116">
        <f t="shared" si="135"/>
        <v>0</v>
      </c>
      <c r="F1088" s="56">
        <v>0</v>
      </c>
      <c r="G1088" s="56">
        <v>0</v>
      </c>
      <c r="H1088" s="56">
        <v>0</v>
      </c>
      <c r="I1088" s="56">
        <f>0.01500062-0.00734012-0.0076605</f>
        <v>0</v>
      </c>
      <c r="J1088" s="56">
        <v>0</v>
      </c>
      <c r="K1088" s="520"/>
      <c r="L1088" s="345"/>
      <c r="M1088" s="344"/>
      <c r="N1088" s="284"/>
      <c r="O1088" s="284"/>
    </row>
    <row r="1089" spans="1:17" s="294" customFormat="1" ht="28.5" customHeight="1" x14ac:dyDescent="0.2">
      <c r="A1089" s="517"/>
      <c r="B1089" s="454"/>
      <c r="C1089" s="444"/>
      <c r="D1089" s="42">
        <v>2019</v>
      </c>
      <c r="E1089" s="116">
        <f t="shared" si="135"/>
        <v>0</v>
      </c>
      <c r="F1089" s="56">
        <v>0</v>
      </c>
      <c r="G1089" s="56">
        <v>0</v>
      </c>
      <c r="H1089" s="56">
        <v>0</v>
      </c>
      <c r="I1089" s="56">
        <v>0</v>
      </c>
      <c r="J1089" s="56">
        <v>0</v>
      </c>
      <c r="K1089" s="520"/>
      <c r="L1089" s="345"/>
      <c r="M1089" s="344"/>
      <c r="N1089" s="284"/>
      <c r="O1089" s="284"/>
    </row>
    <row r="1090" spans="1:17" s="294" customFormat="1" ht="28.5" customHeight="1" x14ac:dyDescent="0.2">
      <c r="A1090" s="517"/>
      <c r="B1090" s="454"/>
      <c r="C1090" s="444"/>
      <c r="D1090" s="42">
        <v>2020</v>
      </c>
      <c r="E1090" s="116">
        <f t="shared" si="135"/>
        <v>0</v>
      </c>
      <c r="F1090" s="56">
        <v>0</v>
      </c>
      <c r="G1090" s="56">
        <v>0</v>
      </c>
      <c r="H1090" s="56">
        <v>0</v>
      </c>
      <c r="I1090" s="56">
        <v>0</v>
      </c>
      <c r="J1090" s="56">
        <v>0</v>
      </c>
      <c r="K1090" s="520"/>
      <c r="L1090" s="345"/>
      <c r="M1090" s="344"/>
      <c r="N1090" s="284"/>
      <c r="O1090" s="284"/>
    </row>
    <row r="1091" spans="1:17" s="294" customFormat="1" ht="28.5" customHeight="1" x14ac:dyDescent="0.25">
      <c r="A1091" s="517"/>
      <c r="B1091" s="454"/>
      <c r="C1091" s="444"/>
      <c r="D1091" s="351">
        <v>2021</v>
      </c>
      <c r="E1091" s="116">
        <f t="shared" si="135"/>
        <v>0.23133869000000001</v>
      </c>
      <c r="F1091" s="56">
        <v>0</v>
      </c>
      <c r="G1091" s="56">
        <f>0.20925108-0.00104626</f>
        <v>0.20820482000000001</v>
      </c>
      <c r="H1091" s="56">
        <v>0</v>
      </c>
      <c r="I1091" s="56">
        <f>0.02325012-0.00011625</f>
        <v>2.3133870000000001E-2</v>
      </c>
      <c r="J1091" s="56">
        <v>0</v>
      </c>
      <c r="K1091" s="520"/>
      <c r="L1091" s="345"/>
      <c r="M1091" s="344"/>
      <c r="N1091" s="273"/>
      <c r="O1091" s="273"/>
      <c r="Q1091" s="304">
        <f>G1091+G1108+G1125+G1142</f>
        <v>3.4785538700000007</v>
      </c>
    </row>
    <row r="1092" spans="1:17" s="294" customFormat="1" ht="28.5" customHeight="1" x14ac:dyDescent="0.2">
      <c r="A1092" s="517"/>
      <c r="B1092" s="454"/>
      <c r="C1092" s="444"/>
      <c r="D1092" s="351">
        <v>2022</v>
      </c>
      <c r="E1092" s="116">
        <f t="shared" si="135"/>
        <v>0</v>
      </c>
      <c r="F1092" s="56">
        <v>0</v>
      </c>
      <c r="G1092" s="56">
        <v>0</v>
      </c>
      <c r="H1092" s="56">
        <v>0</v>
      </c>
      <c r="I1092" s="56">
        <v>0</v>
      </c>
      <c r="J1092" s="56">
        <v>0</v>
      </c>
      <c r="K1092" s="520"/>
      <c r="L1092" s="345"/>
      <c r="M1092" s="344"/>
      <c r="N1092" s="284"/>
      <c r="O1092" s="284"/>
    </row>
    <row r="1093" spans="1:17" s="294" customFormat="1" ht="28.5" customHeight="1" x14ac:dyDescent="0.2">
      <c r="A1093" s="517"/>
      <c r="B1093" s="454"/>
      <c r="C1093" s="444"/>
      <c r="D1093" s="351">
        <v>2023</v>
      </c>
      <c r="E1093" s="116">
        <f t="shared" si="135"/>
        <v>0</v>
      </c>
      <c r="F1093" s="56">
        <v>0</v>
      </c>
      <c r="G1093" s="56">
        <v>0</v>
      </c>
      <c r="H1093" s="56">
        <v>0</v>
      </c>
      <c r="I1093" s="56">
        <v>0</v>
      </c>
      <c r="J1093" s="56">
        <v>0</v>
      </c>
      <c r="K1093" s="520"/>
      <c r="L1093" s="345"/>
      <c r="M1093" s="344"/>
      <c r="N1093" s="284"/>
      <c r="O1093" s="284"/>
    </row>
    <row r="1094" spans="1:17" s="294" customFormat="1" ht="28.5" customHeight="1" x14ac:dyDescent="0.2">
      <c r="A1094" s="517"/>
      <c r="B1094" s="454"/>
      <c r="C1094" s="444"/>
      <c r="D1094" s="351">
        <v>2024</v>
      </c>
      <c r="E1094" s="116">
        <f>F1094+G1094+H1094+I1094+J1094</f>
        <v>0</v>
      </c>
      <c r="F1094" s="56">
        <v>0</v>
      </c>
      <c r="G1094" s="56">
        <v>0</v>
      </c>
      <c r="H1094" s="56">
        <v>0</v>
      </c>
      <c r="I1094" s="56">
        <v>0</v>
      </c>
      <c r="J1094" s="56">
        <v>0</v>
      </c>
      <c r="K1094" s="520"/>
      <c r="L1094" s="345"/>
      <c r="M1094" s="344"/>
      <c r="N1094" s="284"/>
      <c r="O1094" s="284"/>
    </row>
    <row r="1095" spans="1:17" s="294" customFormat="1" ht="28.5" customHeight="1" x14ac:dyDescent="0.2">
      <c r="A1095" s="517"/>
      <c r="B1095" s="454"/>
      <c r="C1095" s="444"/>
      <c r="D1095" s="351">
        <v>2025</v>
      </c>
      <c r="E1095" s="116">
        <f t="shared" ref="E1095:E1096" si="136">F1095+G1095+H1095+I1095+J1095</f>
        <v>0</v>
      </c>
      <c r="F1095" s="56">
        <v>0</v>
      </c>
      <c r="G1095" s="56">
        <v>0</v>
      </c>
      <c r="H1095" s="56">
        <v>0</v>
      </c>
      <c r="I1095" s="56">
        <v>0</v>
      </c>
      <c r="J1095" s="56">
        <v>0</v>
      </c>
      <c r="K1095" s="520"/>
      <c r="L1095" s="345"/>
      <c r="M1095" s="344"/>
      <c r="N1095" s="284"/>
      <c r="O1095" s="284"/>
    </row>
    <row r="1096" spans="1:17" s="294" customFormat="1" ht="28.5" customHeight="1" thickBot="1" x14ac:dyDescent="0.25">
      <c r="A1096" s="518"/>
      <c r="B1096" s="462"/>
      <c r="C1096" s="445"/>
      <c r="D1096" s="349">
        <v>2026</v>
      </c>
      <c r="E1096" s="277">
        <f t="shared" si="136"/>
        <v>0</v>
      </c>
      <c r="F1096" s="258">
        <v>0</v>
      </c>
      <c r="G1096" s="258">
        <v>0</v>
      </c>
      <c r="H1096" s="258">
        <v>0</v>
      </c>
      <c r="I1096" s="258">
        <v>0</v>
      </c>
      <c r="J1096" s="258">
        <v>0</v>
      </c>
      <c r="K1096" s="521"/>
      <c r="L1096" s="345"/>
      <c r="M1096" s="344"/>
      <c r="N1096" s="284"/>
      <c r="O1096" s="284"/>
    </row>
    <row r="1097" spans="1:17" s="294" customFormat="1" ht="28.5" customHeight="1" x14ac:dyDescent="0.2">
      <c r="A1097" s="516" t="s">
        <v>196</v>
      </c>
      <c r="B1097" s="453" t="s">
        <v>193</v>
      </c>
      <c r="C1097" s="443"/>
      <c r="D1097" s="190" t="s">
        <v>5</v>
      </c>
      <c r="E1097" s="191">
        <f>SUM(E1098:E1113)</f>
        <v>0.37862759999999995</v>
      </c>
      <c r="F1097" s="191">
        <f t="shared" ref="F1097:J1097" si="137">SUM(F1098:F1113)</f>
        <v>0</v>
      </c>
      <c r="G1097" s="191">
        <f t="shared" si="137"/>
        <v>0.34076483999999996</v>
      </c>
      <c r="H1097" s="191">
        <f t="shared" si="137"/>
        <v>0</v>
      </c>
      <c r="I1097" s="191">
        <f t="shared" si="137"/>
        <v>3.7862759999999995E-2</v>
      </c>
      <c r="J1097" s="306">
        <f t="shared" si="137"/>
        <v>0</v>
      </c>
      <c r="K1097" s="567">
        <v>2021</v>
      </c>
      <c r="L1097" s="340"/>
      <c r="M1097" s="344"/>
      <c r="N1097" s="284"/>
      <c r="O1097" s="284"/>
    </row>
    <row r="1098" spans="1:17" s="294" customFormat="1" ht="28.5" customHeight="1" x14ac:dyDescent="0.2">
      <c r="A1098" s="517"/>
      <c r="B1098" s="454"/>
      <c r="C1098" s="444"/>
      <c r="D1098" s="42">
        <v>2011</v>
      </c>
      <c r="E1098" s="116">
        <f>F1098+G1098+H1098+I1098+J1098</f>
        <v>0</v>
      </c>
      <c r="F1098" s="56">
        <v>0</v>
      </c>
      <c r="G1098" s="56">
        <v>0</v>
      </c>
      <c r="H1098" s="56">
        <v>0</v>
      </c>
      <c r="I1098" s="56">
        <v>0</v>
      </c>
      <c r="J1098" s="307">
        <v>0</v>
      </c>
      <c r="K1098" s="532"/>
      <c r="L1098" s="340"/>
      <c r="M1098" s="344"/>
      <c r="N1098" s="284"/>
      <c r="O1098" s="284"/>
    </row>
    <row r="1099" spans="1:17" s="294" customFormat="1" ht="28.5" customHeight="1" x14ac:dyDescent="0.2">
      <c r="A1099" s="517"/>
      <c r="B1099" s="454"/>
      <c r="C1099" s="444"/>
      <c r="D1099" s="42">
        <v>2012</v>
      </c>
      <c r="E1099" s="116">
        <f t="shared" ref="E1099:E1113" si="138">F1099+G1099+H1099+I1099+J1099</f>
        <v>0</v>
      </c>
      <c r="F1099" s="56">
        <v>0</v>
      </c>
      <c r="G1099" s="56">
        <v>0</v>
      </c>
      <c r="H1099" s="56">
        <v>0</v>
      </c>
      <c r="I1099" s="56">
        <v>0</v>
      </c>
      <c r="J1099" s="307">
        <v>0</v>
      </c>
      <c r="K1099" s="532"/>
      <c r="L1099" s="340"/>
      <c r="M1099" s="344"/>
      <c r="N1099" s="284"/>
      <c r="O1099" s="284"/>
    </row>
    <row r="1100" spans="1:17" s="294" customFormat="1" ht="28.5" customHeight="1" x14ac:dyDescent="0.2">
      <c r="A1100" s="517"/>
      <c r="B1100" s="454"/>
      <c r="C1100" s="444"/>
      <c r="D1100" s="42">
        <v>2013</v>
      </c>
      <c r="E1100" s="116">
        <f t="shared" si="138"/>
        <v>0</v>
      </c>
      <c r="F1100" s="56">
        <v>0</v>
      </c>
      <c r="G1100" s="56">
        <v>0</v>
      </c>
      <c r="H1100" s="56">
        <v>0</v>
      </c>
      <c r="I1100" s="56">
        <v>0</v>
      </c>
      <c r="J1100" s="307">
        <v>0</v>
      </c>
      <c r="K1100" s="532"/>
      <c r="L1100" s="340"/>
      <c r="M1100" s="344"/>
      <c r="N1100" s="284"/>
      <c r="O1100" s="284"/>
    </row>
    <row r="1101" spans="1:17" s="294" customFormat="1" ht="28.5" customHeight="1" x14ac:dyDescent="0.2">
      <c r="A1101" s="517"/>
      <c r="B1101" s="454"/>
      <c r="C1101" s="444"/>
      <c r="D1101" s="42">
        <v>2014</v>
      </c>
      <c r="E1101" s="116">
        <f t="shared" si="138"/>
        <v>0</v>
      </c>
      <c r="F1101" s="56">
        <v>0</v>
      </c>
      <c r="G1101" s="56">
        <v>0</v>
      </c>
      <c r="H1101" s="56">
        <v>0</v>
      </c>
      <c r="I1101" s="56">
        <v>0</v>
      </c>
      <c r="J1101" s="307">
        <v>0</v>
      </c>
      <c r="K1101" s="532"/>
      <c r="L1101" s="340"/>
      <c r="M1101" s="344"/>
      <c r="N1101" s="284"/>
      <c r="O1101" s="284"/>
    </row>
    <row r="1102" spans="1:17" s="294" customFormat="1" ht="28.5" customHeight="1" x14ac:dyDescent="0.2">
      <c r="A1102" s="517"/>
      <c r="B1102" s="454"/>
      <c r="C1102" s="444"/>
      <c r="D1102" s="42">
        <v>2015</v>
      </c>
      <c r="E1102" s="116">
        <f t="shared" si="138"/>
        <v>0</v>
      </c>
      <c r="F1102" s="56">
        <v>0</v>
      </c>
      <c r="G1102" s="56">
        <v>0</v>
      </c>
      <c r="H1102" s="56">
        <v>0</v>
      </c>
      <c r="I1102" s="56">
        <v>0</v>
      </c>
      <c r="J1102" s="307">
        <v>0</v>
      </c>
      <c r="K1102" s="532"/>
      <c r="L1102" s="340"/>
      <c r="M1102" s="344"/>
      <c r="N1102" s="284"/>
      <c r="O1102" s="284"/>
    </row>
    <row r="1103" spans="1:17" s="294" customFormat="1" ht="28.5" customHeight="1" x14ac:dyDescent="0.2">
      <c r="A1103" s="517"/>
      <c r="B1103" s="454"/>
      <c r="C1103" s="444"/>
      <c r="D1103" s="42">
        <v>2016</v>
      </c>
      <c r="E1103" s="116">
        <f t="shared" si="138"/>
        <v>0</v>
      </c>
      <c r="F1103" s="56">
        <v>0</v>
      </c>
      <c r="G1103" s="56">
        <v>0</v>
      </c>
      <c r="H1103" s="56">
        <v>0</v>
      </c>
      <c r="I1103" s="56">
        <v>0</v>
      </c>
      <c r="J1103" s="307">
        <v>0</v>
      </c>
      <c r="K1103" s="532"/>
      <c r="L1103" s="340"/>
      <c r="M1103" s="344"/>
      <c r="N1103" s="284"/>
      <c r="O1103" s="284"/>
    </row>
    <row r="1104" spans="1:17" s="294" customFormat="1" ht="28.5" customHeight="1" x14ac:dyDescent="0.2">
      <c r="A1104" s="517"/>
      <c r="B1104" s="454"/>
      <c r="C1104" s="444"/>
      <c r="D1104" s="42">
        <v>2017</v>
      </c>
      <c r="E1104" s="116">
        <f t="shared" si="138"/>
        <v>0</v>
      </c>
      <c r="F1104" s="56">
        <v>0</v>
      </c>
      <c r="G1104" s="56">
        <v>0</v>
      </c>
      <c r="H1104" s="56">
        <v>0</v>
      </c>
      <c r="I1104" s="56">
        <v>0</v>
      </c>
      <c r="J1104" s="307">
        <v>0</v>
      </c>
      <c r="K1104" s="532"/>
      <c r="L1104" s="340"/>
      <c r="M1104" s="344"/>
      <c r="N1104" s="284"/>
      <c r="O1104" s="284"/>
    </row>
    <row r="1105" spans="1:15" s="294" customFormat="1" ht="28.5" customHeight="1" x14ac:dyDescent="0.2">
      <c r="A1105" s="517"/>
      <c r="B1105" s="454"/>
      <c r="C1105" s="444"/>
      <c r="D1105" s="42">
        <v>2018</v>
      </c>
      <c r="E1105" s="116">
        <f t="shared" si="138"/>
        <v>0</v>
      </c>
      <c r="F1105" s="56">
        <v>0</v>
      </c>
      <c r="G1105" s="56">
        <v>0</v>
      </c>
      <c r="H1105" s="56">
        <v>0</v>
      </c>
      <c r="I1105" s="56">
        <f>0.01500062-0.00734012-0.0076605</f>
        <v>0</v>
      </c>
      <c r="J1105" s="307">
        <v>0</v>
      </c>
      <c r="K1105" s="532"/>
      <c r="L1105" s="340"/>
      <c r="M1105" s="344"/>
      <c r="N1105" s="284"/>
      <c r="O1105" s="284"/>
    </row>
    <row r="1106" spans="1:15" s="294" customFormat="1" ht="28.5" customHeight="1" x14ac:dyDescent="0.2">
      <c r="A1106" s="517"/>
      <c r="B1106" s="454"/>
      <c r="C1106" s="444"/>
      <c r="D1106" s="42">
        <v>2019</v>
      </c>
      <c r="E1106" s="116">
        <f t="shared" si="138"/>
        <v>0</v>
      </c>
      <c r="F1106" s="56">
        <v>0</v>
      </c>
      <c r="G1106" s="56">
        <v>0</v>
      </c>
      <c r="H1106" s="56">
        <v>0</v>
      </c>
      <c r="I1106" s="56">
        <v>0</v>
      </c>
      <c r="J1106" s="307">
        <v>0</v>
      </c>
      <c r="K1106" s="532"/>
      <c r="L1106" s="340"/>
      <c r="M1106" s="344"/>
      <c r="N1106" s="284"/>
      <c r="O1106" s="284"/>
    </row>
    <row r="1107" spans="1:15" s="294" customFormat="1" ht="28.5" customHeight="1" x14ac:dyDescent="0.2">
      <c r="A1107" s="517"/>
      <c r="B1107" s="454"/>
      <c r="C1107" s="444"/>
      <c r="D1107" s="42">
        <v>2020</v>
      </c>
      <c r="E1107" s="116">
        <f t="shared" si="138"/>
        <v>0</v>
      </c>
      <c r="F1107" s="56">
        <v>0</v>
      </c>
      <c r="G1107" s="56">
        <v>0</v>
      </c>
      <c r="H1107" s="56">
        <v>0</v>
      </c>
      <c r="I1107" s="56">
        <v>0</v>
      </c>
      <c r="J1107" s="307">
        <v>0</v>
      </c>
      <c r="K1107" s="532"/>
      <c r="L1107" s="340"/>
      <c r="M1107" s="344"/>
      <c r="N1107" s="284"/>
      <c r="O1107" s="284"/>
    </row>
    <row r="1108" spans="1:15" s="294" customFormat="1" ht="28.5" customHeight="1" x14ac:dyDescent="0.25">
      <c r="A1108" s="517"/>
      <c r="B1108" s="454"/>
      <c r="C1108" s="444"/>
      <c r="D1108" s="351">
        <v>2021</v>
      </c>
      <c r="E1108" s="116">
        <f t="shared" si="138"/>
        <v>0.37862759999999995</v>
      </c>
      <c r="F1108" s="56">
        <v>0</v>
      </c>
      <c r="G1108" s="56">
        <f>0.42703092-0.08626608</f>
        <v>0.34076483999999996</v>
      </c>
      <c r="H1108" s="56">
        <v>0</v>
      </c>
      <c r="I1108" s="56">
        <f>0.04744788-0.00958512</f>
        <v>3.7862759999999995E-2</v>
      </c>
      <c r="J1108" s="307">
        <v>0</v>
      </c>
      <c r="K1108" s="532"/>
      <c r="L1108" s="340"/>
      <c r="M1108" s="344"/>
      <c r="N1108" s="273"/>
      <c r="O1108" s="273"/>
    </row>
    <row r="1109" spans="1:15" s="294" customFormat="1" ht="28.5" customHeight="1" x14ac:dyDescent="0.2">
      <c r="A1109" s="517"/>
      <c r="B1109" s="454"/>
      <c r="C1109" s="444"/>
      <c r="D1109" s="351">
        <v>2022</v>
      </c>
      <c r="E1109" s="116">
        <f t="shared" si="138"/>
        <v>0</v>
      </c>
      <c r="F1109" s="56">
        <v>0</v>
      </c>
      <c r="G1109" s="56">
        <v>0</v>
      </c>
      <c r="H1109" s="56">
        <v>0</v>
      </c>
      <c r="I1109" s="56">
        <v>0</v>
      </c>
      <c r="J1109" s="307">
        <v>0</v>
      </c>
      <c r="K1109" s="532"/>
      <c r="L1109" s="340"/>
      <c r="M1109" s="344"/>
      <c r="N1109" s="284"/>
      <c r="O1109" s="284"/>
    </row>
    <row r="1110" spans="1:15" s="294" customFormat="1" ht="28.5" customHeight="1" x14ac:dyDescent="0.2">
      <c r="A1110" s="517"/>
      <c r="B1110" s="454"/>
      <c r="C1110" s="444"/>
      <c r="D1110" s="351">
        <v>2023</v>
      </c>
      <c r="E1110" s="116">
        <f t="shared" si="138"/>
        <v>0</v>
      </c>
      <c r="F1110" s="56">
        <v>0</v>
      </c>
      <c r="G1110" s="56">
        <v>0</v>
      </c>
      <c r="H1110" s="56">
        <v>0</v>
      </c>
      <c r="I1110" s="56">
        <v>0</v>
      </c>
      <c r="J1110" s="307">
        <v>0</v>
      </c>
      <c r="K1110" s="532"/>
      <c r="L1110" s="340"/>
      <c r="M1110" s="344"/>
      <c r="N1110" s="284"/>
      <c r="O1110" s="284"/>
    </row>
    <row r="1111" spans="1:15" s="294" customFormat="1" ht="28.5" customHeight="1" x14ac:dyDescent="0.2">
      <c r="A1111" s="517"/>
      <c r="B1111" s="454"/>
      <c r="C1111" s="444"/>
      <c r="D1111" s="351">
        <v>2024</v>
      </c>
      <c r="E1111" s="116">
        <f t="shared" si="138"/>
        <v>0</v>
      </c>
      <c r="F1111" s="56">
        <v>0</v>
      </c>
      <c r="G1111" s="56">
        <v>0</v>
      </c>
      <c r="H1111" s="56">
        <v>0</v>
      </c>
      <c r="I1111" s="56">
        <v>0</v>
      </c>
      <c r="J1111" s="307">
        <v>0</v>
      </c>
      <c r="K1111" s="532"/>
      <c r="L1111" s="340"/>
      <c r="M1111" s="344"/>
      <c r="N1111" s="284"/>
      <c r="O1111" s="284"/>
    </row>
    <row r="1112" spans="1:15" s="294" customFormat="1" ht="28.5" customHeight="1" x14ac:dyDescent="0.2">
      <c r="A1112" s="517"/>
      <c r="B1112" s="454"/>
      <c r="C1112" s="444"/>
      <c r="D1112" s="351">
        <v>2025</v>
      </c>
      <c r="E1112" s="116">
        <f t="shared" si="138"/>
        <v>0</v>
      </c>
      <c r="F1112" s="56">
        <v>0</v>
      </c>
      <c r="G1112" s="56">
        <v>0</v>
      </c>
      <c r="H1112" s="56">
        <v>0</v>
      </c>
      <c r="I1112" s="56">
        <v>0</v>
      </c>
      <c r="J1112" s="307">
        <v>0</v>
      </c>
      <c r="K1112" s="532"/>
      <c r="L1112" s="340"/>
      <c r="M1112" s="344"/>
      <c r="N1112" s="284"/>
      <c r="O1112" s="284"/>
    </row>
    <row r="1113" spans="1:15" s="294" customFormat="1" ht="28.5" customHeight="1" thickBot="1" x14ac:dyDescent="0.25">
      <c r="A1113" s="518"/>
      <c r="B1113" s="462"/>
      <c r="C1113" s="445"/>
      <c r="D1113" s="349">
        <v>2026</v>
      </c>
      <c r="E1113" s="277">
        <f t="shared" si="138"/>
        <v>0</v>
      </c>
      <c r="F1113" s="258">
        <v>0</v>
      </c>
      <c r="G1113" s="258">
        <v>0</v>
      </c>
      <c r="H1113" s="258">
        <v>0</v>
      </c>
      <c r="I1113" s="258">
        <v>0</v>
      </c>
      <c r="J1113" s="308">
        <v>0</v>
      </c>
      <c r="K1113" s="533"/>
      <c r="L1113" s="340"/>
      <c r="M1113" s="344"/>
      <c r="N1113" s="284"/>
      <c r="O1113" s="284"/>
    </row>
    <row r="1114" spans="1:15" s="294" customFormat="1" ht="28.5" customHeight="1" x14ac:dyDescent="0.2">
      <c r="A1114" s="516" t="s">
        <v>197</v>
      </c>
      <c r="B1114" s="453" t="s">
        <v>194</v>
      </c>
      <c r="C1114" s="443"/>
      <c r="D1114" s="351" t="s">
        <v>5</v>
      </c>
      <c r="E1114" s="133">
        <f>SUM(E1115:E1130)</f>
        <v>0.37371957</v>
      </c>
      <c r="F1114" s="133">
        <f t="shared" ref="F1114:J1114" si="139">SUM(F1115:F1130)</f>
        <v>0</v>
      </c>
      <c r="G1114" s="133">
        <f t="shared" si="139"/>
        <v>0.33634761000000002</v>
      </c>
      <c r="H1114" s="133">
        <f t="shared" si="139"/>
        <v>0</v>
      </c>
      <c r="I1114" s="133">
        <f t="shared" si="139"/>
        <v>3.7371960000000003E-2</v>
      </c>
      <c r="J1114" s="133">
        <f t="shared" si="139"/>
        <v>0</v>
      </c>
      <c r="K1114" s="495">
        <v>2021</v>
      </c>
      <c r="L1114" s="340"/>
      <c r="M1114" s="344"/>
      <c r="N1114" s="284"/>
      <c r="O1114" s="284"/>
    </row>
    <row r="1115" spans="1:15" s="294" customFormat="1" ht="28.5" customHeight="1" x14ac:dyDescent="0.2">
      <c r="A1115" s="517"/>
      <c r="B1115" s="454"/>
      <c r="C1115" s="444"/>
      <c r="D1115" s="42">
        <v>2011</v>
      </c>
      <c r="E1115" s="116">
        <f>F1115+G1115+H1115+I1115+J1115</f>
        <v>0</v>
      </c>
      <c r="F1115" s="56">
        <v>0</v>
      </c>
      <c r="G1115" s="56">
        <v>0</v>
      </c>
      <c r="H1115" s="56">
        <v>0</v>
      </c>
      <c r="I1115" s="56">
        <v>0</v>
      </c>
      <c r="J1115" s="56">
        <v>0</v>
      </c>
      <c r="K1115" s="444"/>
      <c r="L1115" s="340"/>
      <c r="M1115" s="344"/>
      <c r="N1115" s="284"/>
      <c r="O1115" s="284"/>
    </row>
    <row r="1116" spans="1:15" s="294" customFormat="1" ht="28.5" customHeight="1" x14ac:dyDescent="0.2">
      <c r="A1116" s="517"/>
      <c r="B1116" s="454"/>
      <c r="C1116" s="444"/>
      <c r="D1116" s="42">
        <v>2012</v>
      </c>
      <c r="E1116" s="116">
        <f t="shared" ref="E1116:E1130" si="140">F1116+G1116+H1116+I1116+J1116</f>
        <v>0</v>
      </c>
      <c r="F1116" s="56">
        <v>0</v>
      </c>
      <c r="G1116" s="56">
        <v>0</v>
      </c>
      <c r="H1116" s="56">
        <v>0</v>
      </c>
      <c r="I1116" s="56">
        <v>0</v>
      </c>
      <c r="J1116" s="56">
        <v>0</v>
      </c>
      <c r="K1116" s="444"/>
      <c r="L1116" s="340"/>
      <c r="M1116" s="344"/>
      <c r="N1116" s="284"/>
      <c r="O1116" s="284"/>
    </row>
    <row r="1117" spans="1:15" s="294" customFormat="1" ht="28.5" customHeight="1" x14ac:dyDescent="0.2">
      <c r="A1117" s="517"/>
      <c r="B1117" s="454"/>
      <c r="C1117" s="444"/>
      <c r="D1117" s="42">
        <v>2013</v>
      </c>
      <c r="E1117" s="116">
        <f t="shared" si="140"/>
        <v>0</v>
      </c>
      <c r="F1117" s="56">
        <v>0</v>
      </c>
      <c r="G1117" s="56">
        <v>0</v>
      </c>
      <c r="H1117" s="56">
        <v>0</v>
      </c>
      <c r="I1117" s="56">
        <v>0</v>
      </c>
      <c r="J1117" s="56">
        <v>0</v>
      </c>
      <c r="K1117" s="444"/>
      <c r="L1117" s="340"/>
      <c r="M1117" s="344"/>
      <c r="N1117" s="284"/>
      <c r="O1117" s="284"/>
    </row>
    <row r="1118" spans="1:15" s="294" customFormat="1" ht="28.5" customHeight="1" x14ac:dyDescent="0.2">
      <c r="A1118" s="517"/>
      <c r="B1118" s="454"/>
      <c r="C1118" s="444"/>
      <c r="D1118" s="42">
        <v>2014</v>
      </c>
      <c r="E1118" s="116">
        <f t="shared" si="140"/>
        <v>0</v>
      </c>
      <c r="F1118" s="56">
        <v>0</v>
      </c>
      <c r="G1118" s="56">
        <v>0</v>
      </c>
      <c r="H1118" s="56">
        <v>0</v>
      </c>
      <c r="I1118" s="56">
        <v>0</v>
      </c>
      <c r="J1118" s="56">
        <v>0</v>
      </c>
      <c r="K1118" s="444"/>
      <c r="L1118" s="340"/>
      <c r="M1118" s="344"/>
      <c r="N1118" s="284"/>
      <c r="O1118" s="284"/>
    </row>
    <row r="1119" spans="1:15" s="294" customFormat="1" ht="28.5" customHeight="1" x14ac:dyDescent="0.2">
      <c r="A1119" s="517"/>
      <c r="B1119" s="454"/>
      <c r="C1119" s="444"/>
      <c r="D1119" s="42">
        <v>2015</v>
      </c>
      <c r="E1119" s="116">
        <f t="shared" si="140"/>
        <v>0</v>
      </c>
      <c r="F1119" s="56">
        <v>0</v>
      </c>
      <c r="G1119" s="56">
        <v>0</v>
      </c>
      <c r="H1119" s="56">
        <v>0</v>
      </c>
      <c r="I1119" s="56">
        <v>0</v>
      </c>
      <c r="J1119" s="56">
        <v>0</v>
      </c>
      <c r="K1119" s="444"/>
      <c r="L1119" s="340"/>
      <c r="M1119" s="344"/>
      <c r="N1119" s="284"/>
      <c r="O1119" s="284"/>
    </row>
    <row r="1120" spans="1:15" s="294" customFormat="1" ht="28.5" customHeight="1" x14ac:dyDescent="0.2">
      <c r="A1120" s="517"/>
      <c r="B1120" s="454"/>
      <c r="C1120" s="444"/>
      <c r="D1120" s="42">
        <v>2016</v>
      </c>
      <c r="E1120" s="116">
        <f t="shared" si="140"/>
        <v>0</v>
      </c>
      <c r="F1120" s="56">
        <v>0</v>
      </c>
      <c r="G1120" s="56">
        <v>0</v>
      </c>
      <c r="H1120" s="56">
        <v>0</v>
      </c>
      <c r="I1120" s="56">
        <v>0</v>
      </c>
      <c r="J1120" s="56">
        <v>0</v>
      </c>
      <c r="K1120" s="444"/>
      <c r="L1120" s="340"/>
      <c r="M1120" s="344"/>
      <c r="N1120" s="284"/>
      <c r="O1120" s="284"/>
    </row>
    <row r="1121" spans="1:15" s="294" customFormat="1" ht="28.5" customHeight="1" x14ac:dyDescent="0.2">
      <c r="A1121" s="517"/>
      <c r="B1121" s="454"/>
      <c r="C1121" s="444"/>
      <c r="D1121" s="42">
        <v>2017</v>
      </c>
      <c r="E1121" s="116">
        <f t="shared" si="140"/>
        <v>0</v>
      </c>
      <c r="F1121" s="56">
        <v>0</v>
      </c>
      <c r="G1121" s="56">
        <v>0</v>
      </c>
      <c r="H1121" s="56">
        <v>0</v>
      </c>
      <c r="I1121" s="56">
        <v>0</v>
      </c>
      <c r="J1121" s="56">
        <v>0</v>
      </c>
      <c r="K1121" s="444"/>
      <c r="L1121" s="340"/>
      <c r="M1121" s="344"/>
      <c r="N1121" s="284"/>
      <c r="O1121" s="284"/>
    </row>
    <row r="1122" spans="1:15" s="294" customFormat="1" ht="28.5" customHeight="1" x14ac:dyDescent="0.2">
      <c r="A1122" s="517"/>
      <c r="B1122" s="454"/>
      <c r="C1122" s="444"/>
      <c r="D1122" s="42">
        <v>2018</v>
      </c>
      <c r="E1122" s="116">
        <f t="shared" si="140"/>
        <v>0</v>
      </c>
      <c r="F1122" s="56">
        <v>0</v>
      </c>
      <c r="G1122" s="56">
        <v>0</v>
      </c>
      <c r="H1122" s="56">
        <v>0</v>
      </c>
      <c r="I1122" s="56">
        <f>0.01500062-0.00734012-0.0076605</f>
        <v>0</v>
      </c>
      <c r="J1122" s="56">
        <v>0</v>
      </c>
      <c r="K1122" s="444"/>
      <c r="L1122" s="340"/>
      <c r="M1122" s="344"/>
      <c r="N1122" s="284"/>
      <c r="O1122" s="284"/>
    </row>
    <row r="1123" spans="1:15" s="294" customFormat="1" ht="28.5" customHeight="1" x14ac:dyDescent="0.2">
      <c r="A1123" s="517"/>
      <c r="B1123" s="454"/>
      <c r="C1123" s="444"/>
      <c r="D1123" s="42">
        <v>2019</v>
      </c>
      <c r="E1123" s="116">
        <f t="shared" si="140"/>
        <v>0</v>
      </c>
      <c r="F1123" s="56">
        <v>0</v>
      </c>
      <c r="G1123" s="56">
        <v>0</v>
      </c>
      <c r="H1123" s="56">
        <v>0</v>
      </c>
      <c r="I1123" s="56">
        <v>0</v>
      </c>
      <c r="J1123" s="56">
        <v>0</v>
      </c>
      <c r="K1123" s="444"/>
      <c r="L1123" s="340"/>
      <c r="M1123" s="344"/>
      <c r="N1123" s="284"/>
      <c r="O1123" s="284"/>
    </row>
    <row r="1124" spans="1:15" s="294" customFormat="1" ht="28.5" customHeight="1" x14ac:dyDescent="0.2">
      <c r="A1124" s="517"/>
      <c r="B1124" s="454"/>
      <c r="C1124" s="444"/>
      <c r="D1124" s="42">
        <v>2020</v>
      </c>
      <c r="E1124" s="116">
        <f t="shared" si="140"/>
        <v>0</v>
      </c>
      <c r="F1124" s="56">
        <v>0</v>
      </c>
      <c r="G1124" s="56">
        <v>0</v>
      </c>
      <c r="H1124" s="56">
        <v>0</v>
      </c>
      <c r="I1124" s="56">
        <v>0</v>
      </c>
      <c r="J1124" s="56">
        <v>0</v>
      </c>
      <c r="K1124" s="444"/>
      <c r="L1124" s="340"/>
      <c r="M1124" s="344"/>
      <c r="N1124" s="284"/>
      <c r="O1124" s="284"/>
    </row>
    <row r="1125" spans="1:15" s="294" customFormat="1" ht="28.5" customHeight="1" x14ac:dyDescent="0.25">
      <c r="A1125" s="517"/>
      <c r="B1125" s="454"/>
      <c r="C1125" s="444"/>
      <c r="D1125" s="351">
        <v>2021</v>
      </c>
      <c r="E1125" s="116">
        <f t="shared" si="140"/>
        <v>0.37371957</v>
      </c>
      <c r="F1125" s="56">
        <v>0</v>
      </c>
      <c r="G1125" s="56">
        <f>0.43004196-0.09369435</f>
        <v>0.33634761000000002</v>
      </c>
      <c r="H1125" s="56">
        <v>0</v>
      </c>
      <c r="I1125" s="56">
        <f>0.04778244-0.01041048</f>
        <v>3.7371960000000003E-2</v>
      </c>
      <c r="J1125" s="56">
        <v>0</v>
      </c>
      <c r="K1125" s="444"/>
      <c r="L1125" s="340"/>
      <c r="M1125" s="344"/>
      <c r="N1125" s="273"/>
      <c r="O1125" s="273"/>
    </row>
    <row r="1126" spans="1:15" s="294" customFormat="1" ht="28.5" customHeight="1" x14ac:dyDescent="0.2">
      <c r="A1126" s="517"/>
      <c r="B1126" s="454"/>
      <c r="C1126" s="444"/>
      <c r="D1126" s="351">
        <v>2022</v>
      </c>
      <c r="E1126" s="116">
        <f t="shared" si="140"/>
        <v>0</v>
      </c>
      <c r="F1126" s="56">
        <v>0</v>
      </c>
      <c r="G1126" s="56">
        <v>0</v>
      </c>
      <c r="H1126" s="56">
        <v>0</v>
      </c>
      <c r="I1126" s="56">
        <v>0</v>
      </c>
      <c r="J1126" s="56">
        <v>0</v>
      </c>
      <c r="K1126" s="444"/>
      <c r="L1126" s="340"/>
      <c r="M1126" s="344"/>
      <c r="N1126" s="284"/>
      <c r="O1126" s="284"/>
    </row>
    <row r="1127" spans="1:15" s="294" customFormat="1" ht="28.5" customHeight="1" x14ac:dyDescent="0.2">
      <c r="A1127" s="517"/>
      <c r="B1127" s="454"/>
      <c r="C1127" s="444"/>
      <c r="D1127" s="351">
        <v>2023</v>
      </c>
      <c r="E1127" s="116">
        <f t="shared" si="140"/>
        <v>0</v>
      </c>
      <c r="F1127" s="56">
        <v>0</v>
      </c>
      <c r="G1127" s="56">
        <v>0</v>
      </c>
      <c r="H1127" s="56">
        <v>0</v>
      </c>
      <c r="I1127" s="56">
        <v>0</v>
      </c>
      <c r="J1127" s="56">
        <v>0</v>
      </c>
      <c r="K1127" s="444"/>
      <c r="L1127" s="340"/>
      <c r="M1127" s="344"/>
      <c r="N1127" s="284"/>
      <c r="O1127" s="284"/>
    </row>
    <row r="1128" spans="1:15" s="294" customFormat="1" ht="28.5" customHeight="1" x14ac:dyDescent="0.2">
      <c r="A1128" s="517"/>
      <c r="B1128" s="454"/>
      <c r="C1128" s="444"/>
      <c r="D1128" s="351">
        <v>2024</v>
      </c>
      <c r="E1128" s="116">
        <f t="shared" si="140"/>
        <v>0</v>
      </c>
      <c r="F1128" s="56">
        <v>0</v>
      </c>
      <c r="G1128" s="56">
        <v>0</v>
      </c>
      <c r="H1128" s="56">
        <v>0</v>
      </c>
      <c r="I1128" s="56">
        <v>0</v>
      </c>
      <c r="J1128" s="56">
        <v>0</v>
      </c>
      <c r="K1128" s="444"/>
      <c r="L1128" s="340"/>
      <c r="M1128" s="344"/>
      <c r="N1128" s="284"/>
      <c r="O1128" s="284"/>
    </row>
    <row r="1129" spans="1:15" s="294" customFormat="1" ht="28.5" customHeight="1" x14ac:dyDescent="0.2">
      <c r="A1129" s="517"/>
      <c r="B1129" s="454"/>
      <c r="C1129" s="444"/>
      <c r="D1129" s="351">
        <v>2025</v>
      </c>
      <c r="E1129" s="116">
        <f t="shared" si="140"/>
        <v>0</v>
      </c>
      <c r="F1129" s="56">
        <v>0</v>
      </c>
      <c r="G1129" s="56">
        <v>0</v>
      </c>
      <c r="H1129" s="56">
        <v>0</v>
      </c>
      <c r="I1129" s="56">
        <v>0</v>
      </c>
      <c r="J1129" s="56">
        <v>0</v>
      </c>
      <c r="K1129" s="444"/>
      <c r="L1129" s="340"/>
      <c r="M1129" s="344"/>
      <c r="N1129" s="284"/>
      <c r="O1129" s="284"/>
    </row>
    <row r="1130" spans="1:15" s="294" customFormat="1" ht="28.5" customHeight="1" thickBot="1" x14ac:dyDescent="0.25">
      <c r="A1130" s="518"/>
      <c r="B1130" s="455"/>
      <c r="C1130" s="456"/>
      <c r="D1130" s="351">
        <v>2026</v>
      </c>
      <c r="E1130" s="116">
        <f t="shared" si="140"/>
        <v>0</v>
      </c>
      <c r="F1130" s="56">
        <v>0</v>
      </c>
      <c r="G1130" s="56">
        <v>0</v>
      </c>
      <c r="H1130" s="56">
        <v>0</v>
      </c>
      <c r="I1130" s="56">
        <v>0</v>
      </c>
      <c r="J1130" s="56">
        <v>0</v>
      </c>
      <c r="K1130" s="456"/>
      <c r="L1130" s="340"/>
      <c r="M1130" s="344"/>
      <c r="N1130" s="284"/>
      <c r="O1130" s="284"/>
    </row>
    <row r="1131" spans="1:15" s="294" customFormat="1" ht="28.5" customHeight="1" x14ac:dyDescent="0.2">
      <c r="A1131" s="516" t="s">
        <v>198</v>
      </c>
      <c r="B1131" s="474" t="s">
        <v>203</v>
      </c>
      <c r="C1131" s="495"/>
      <c r="D1131" s="42" t="s">
        <v>5</v>
      </c>
      <c r="E1131" s="116">
        <f>SUM(E1132:E1147)</f>
        <v>2.8813740000000005</v>
      </c>
      <c r="F1131" s="116">
        <f t="shared" ref="F1131:J1131" si="141">SUM(F1132:F1147)</f>
        <v>0</v>
      </c>
      <c r="G1131" s="116">
        <f t="shared" si="141"/>
        <v>2.5932366000000004</v>
      </c>
      <c r="H1131" s="116">
        <f t="shared" si="141"/>
        <v>0</v>
      </c>
      <c r="I1131" s="116">
        <f t="shared" si="141"/>
        <v>0.28813739999999999</v>
      </c>
      <c r="J1131" s="116">
        <f t="shared" si="141"/>
        <v>0</v>
      </c>
      <c r="K1131" s="495">
        <v>2021</v>
      </c>
      <c r="L1131" s="340"/>
      <c r="M1131" s="344"/>
      <c r="N1131" s="284"/>
      <c r="O1131" s="284"/>
    </row>
    <row r="1132" spans="1:15" s="294" customFormat="1" ht="28.5" customHeight="1" x14ac:dyDescent="0.2">
      <c r="A1132" s="517"/>
      <c r="B1132" s="454"/>
      <c r="C1132" s="444"/>
      <c r="D1132" s="42">
        <v>2011</v>
      </c>
      <c r="E1132" s="116">
        <f>F1132+G1132+H1132+I1132+J1132</f>
        <v>0</v>
      </c>
      <c r="F1132" s="56">
        <v>0</v>
      </c>
      <c r="G1132" s="56">
        <v>0</v>
      </c>
      <c r="H1132" s="56">
        <v>0</v>
      </c>
      <c r="I1132" s="56">
        <v>0</v>
      </c>
      <c r="J1132" s="56">
        <v>0</v>
      </c>
      <c r="K1132" s="444"/>
      <c r="L1132" s="340"/>
      <c r="M1132" s="344"/>
      <c r="N1132" s="284"/>
      <c r="O1132" s="284"/>
    </row>
    <row r="1133" spans="1:15" s="294" customFormat="1" ht="28.5" customHeight="1" x14ac:dyDescent="0.2">
      <c r="A1133" s="517"/>
      <c r="B1133" s="454"/>
      <c r="C1133" s="444"/>
      <c r="D1133" s="42">
        <v>2012</v>
      </c>
      <c r="E1133" s="116">
        <f t="shared" ref="E1133:E1147" si="142">F1133+G1133+H1133+I1133+J1133</f>
        <v>0</v>
      </c>
      <c r="F1133" s="56">
        <v>0</v>
      </c>
      <c r="G1133" s="56">
        <v>0</v>
      </c>
      <c r="H1133" s="56">
        <v>0</v>
      </c>
      <c r="I1133" s="56">
        <v>0</v>
      </c>
      <c r="J1133" s="56">
        <v>0</v>
      </c>
      <c r="K1133" s="444"/>
      <c r="L1133" s="340"/>
      <c r="M1133" s="344"/>
      <c r="N1133" s="284"/>
      <c r="O1133" s="284"/>
    </row>
    <row r="1134" spans="1:15" s="294" customFormat="1" ht="28.5" customHeight="1" x14ac:dyDescent="0.2">
      <c r="A1134" s="517"/>
      <c r="B1134" s="454"/>
      <c r="C1134" s="444"/>
      <c r="D1134" s="42">
        <v>2013</v>
      </c>
      <c r="E1134" s="116">
        <f t="shared" si="142"/>
        <v>0</v>
      </c>
      <c r="F1134" s="56">
        <v>0</v>
      </c>
      <c r="G1134" s="56">
        <v>0</v>
      </c>
      <c r="H1134" s="56">
        <v>0</v>
      </c>
      <c r="I1134" s="56">
        <v>0</v>
      </c>
      <c r="J1134" s="56">
        <v>0</v>
      </c>
      <c r="K1134" s="444"/>
      <c r="L1134" s="340"/>
      <c r="M1134" s="344"/>
      <c r="N1134" s="284"/>
      <c r="O1134" s="284"/>
    </row>
    <row r="1135" spans="1:15" s="294" customFormat="1" ht="28.5" customHeight="1" x14ac:dyDescent="0.2">
      <c r="A1135" s="517"/>
      <c r="B1135" s="454"/>
      <c r="C1135" s="444"/>
      <c r="D1135" s="42">
        <v>2014</v>
      </c>
      <c r="E1135" s="116">
        <f t="shared" si="142"/>
        <v>0</v>
      </c>
      <c r="F1135" s="56">
        <v>0</v>
      </c>
      <c r="G1135" s="56">
        <v>0</v>
      </c>
      <c r="H1135" s="56">
        <v>0</v>
      </c>
      <c r="I1135" s="56">
        <v>0</v>
      </c>
      <c r="J1135" s="56">
        <v>0</v>
      </c>
      <c r="K1135" s="444"/>
      <c r="L1135" s="340"/>
      <c r="M1135" s="344"/>
      <c r="N1135" s="284"/>
      <c r="O1135" s="284"/>
    </row>
    <row r="1136" spans="1:15" s="294" customFormat="1" ht="28.5" customHeight="1" x14ac:dyDescent="0.2">
      <c r="A1136" s="517"/>
      <c r="B1136" s="454"/>
      <c r="C1136" s="444"/>
      <c r="D1136" s="42">
        <v>2015</v>
      </c>
      <c r="E1136" s="116">
        <f t="shared" si="142"/>
        <v>0</v>
      </c>
      <c r="F1136" s="56">
        <v>0</v>
      </c>
      <c r="G1136" s="56">
        <v>0</v>
      </c>
      <c r="H1136" s="56">
        <v>0</v>
      </c>
      <c r="I1136" s="56">
        <v>0</v>
      </c>
      <c r="J1136" s="56">
        <v>0</v>
      </c>
      <c r="K1136" s="444"/>
      <c r="L1136" s="340"/>
      <c r="M1136" s="344"/>
      <c r="N1136" s="284"/>
      <c r="O1136" s="284"/>
    </row>
    <row r="1137" spans="1:15" s="294" customFormat="1" ht="28.5" customHeight="1" x14ac:dyDescent="0.2">
      <c r="A1137" s="517"/>
      <c r="B1137" s="454"/>
      <c r="C1137" s="444"/>
      <c r="D1137" s="42">
        <v>2016</v>
      </c>
      <c r="E1137" s="116">
        <f t="shared" si="142"/>
        <v>0</v>
      </c>
      <c r="F1137" s="56">
        <v>0</v>
      </c>
      <c r="G1137" s="56">
        <v>0</v>
      </c>
      <c r="H1137" s="56">
        <v>0</v>
      </c>
      <c r="I1137" s="56">
        <v>0</v>
      </c>
      <c r="J1137" s="56">
        <v>0</v>
      </c>
      <c r="K1137" s="444"/>
      <c r="L1137" s="340"/>
      <c r="M1137" s="344"/>
      <c r="N1137" s="284"/>
      <c r="O1137" s="284"/>
    </row>
    <row r="1138" spans="1:15" s="294" customFormat="1" ht="28.5" customHeight="1" x14ac:dyDescent="0.2">
      <c r="A1138" s="517"/>
      <c r="B1138" s="454"/>
      <c r="C1138" s="444"/>
      <c r="D1138" s="42">
        <v>2017</v>
      </c>
      <c r="E1138" s="116">
        <f t="shared" si="142"/>
        <v>0</v>
      </c>
      <c r="F1138" s="56">
        <v>0</v>
      </c>
      <c r="G1138" s="56">
        <v>0</v>
      </c>
      <c r="H1138" s="56">
        <v>0</v>
      </c>
      <c r="I1138" s="56">
        <v>0</v>
      </c>
      <c r="J1138" s="56">
        <v>0</v>
      </c>
      <c r="K1138" s="444"/>
      <c r="L1138" s="340"/>
      <c r="M1138" s="344"/>
      <c r="N1138" s="284"/>
      <c r="O1138" s="284"/>
    </row>
    <row r="1139" spans="1:15" s="294" customFormat="1" ht="28.5" customHeight="1" x14ac:dyDescent="0.2">
      <c r="A1139" s="517"/>
      <c r="B1139" s="454"/>
      <c r="C1139" s="444"/>
      <c r="D1139" s="42">
        <v>2018</v>
      </c>
      <c r="E1139" s="116">
        <f t="shared" si="142"/>
        <v>0</v>
      </c>
      <c r="F1139" s="56">
        <v>0</v>
      </c>
      <c r="G1139" s="56">
        <v>0</v>
      </c>
      <c r="H1139" s="56">
        <v>0</v>
      </c>
      <c r="I1139" s="56">
        <f>0.01500062-0.00734012-0.0076605</f>
        <v>0</v>
      </c>
      <c r="J1139" s="56">
        <v>0</v>
      </c>
      <c r="K1139" s="444"/>
      <c r="L1139" s="340"/>
      <c r="M1139" s="344"/>
      <c r="N1139" s="284"/>
      <c r="O1139" s="284"/>
    </row>
    <row r="1140" spans="1:15" s="294" customFormat="1" ht="28.5" customHeight="1" x14ac:dyDescent="0.2">
      <c r="A1140" s="517"/>
      <c r="B1140" s="454"/>
      <c r="C1140" s="444"/>
      <c r="D1140" s="42">
        <v>2019</v>
      </c>
      <c r="E1140" s="116">
        <f t="shared" si="142"/>
        <v>0</v>
      </c>
      <c r="F1140" s="56">
        <v>0</v>
      </c>
      <c r="G1140" s="56">
        <v>0</v>
      </c>
      <c r="H1140" s="56">
        <v>0</v>
      </c>
      <c r="I1140" s="56">
        <v>0</v>
      </c>
      <c r="J1140" s="56">
        <v>0</v>
      </c>
      <c r="K1140" s="444"/>
      <c r="L1140" s="340"/>
      <c r="M1140" s="344"/>
      <c r="N1140" s="284"/>
      <c r="O1140" s="284"/>
    </row>
    <row r="1141" spans="1:15" s="294" customFormat="1" ht="28.5" customHeight="1" x14ac:dyDescent="0.2">
      <c r="A1141" s="517"/>
      <c r="B1141" s="454"/>
      <c r="C1141" s="444"/>
      <c r="D1141" s="42">
        <v>2020</v>
      </c>
      <c r="E1141" s="116">
        <f t="shared" si="142"/>
        <v>0</v>
      </c>
      <c r="F1141" s="56">
        <v>0</v>
      </c>
      <c r="G1141" s="56">
        <v>0</v>
      </c>
      <c r="H1141" s="56">
        <v>0</v>
      </c>
      <c r="I1141" s="56">
        <v>0</v>
      </c>
      <c r="J1141" s="56">
        <v>0</v>
      </c>
      <c r="K1141" s="444"/>
      <c r="L1141" s="340"/>
      <c r="M1141" s="344"/>
      <c r="N1141" s="284"/>
      <c r="O1141" s="284"/>
    </row>
    <row r="1142" spans="1:15" s="294" customFormat="1" ht="28.5" customHeight="1" x14ac:dyDescent="0.25">
      <c r="A1142" s="517"/>
      <c r="B1142" s="454"/>
      <c r="C1142" s="444"/>
      <c r="D1142" s="351">
        <v>2021</v>
      </c>
      <c r="E1142" s="116">
        <f t="shared" si="142"/>
        <v>2.8813740000000005</v>
      </c>
      <c r="F1142" s="56">
        <v>0</v>
      </c>
      <c r="G1142" s="56">
        <f>2.8113849-0.02811386-0.19003444</f>
        <v>2.5932366000000004</v>
      </c>
      <c r="H1142" s="56">
        <v>0</v>
      </c>
      <c r="I1142" s="56">
        <f>0.30925234-0.02111494</f>
        <v>0.28813739999999999</v>
      </c>
      <c r="J1142" s="56">
        <v>0</v>
      </c>
      <c r="K1142" s="444"/>
      <c r="L1142" s="340"/>
      <c r="M1142" s="344"/>
      <c r="N1142" s="273"/>
      <c r="O1142" s="273"/>
    </row>
    <row r="1143" spans="1:15" s="294" customFormat="1" ht="28.5" customHeight="1" x14ac:dyDescent="0.2">
      <c r="A1143" s="517"/>
      <c r="B1143" s="454"/>
      <c r="C1143" s="444"/>
      <c r="D1143" s="351">
        <v>2022</v>
      </c>
      <c r="E1143" s="116">
        <f t="shared" si="142"/>
        <v>0</v>
      </c>
      <c r="F1143" s="56">
        <v>0</v>
      </c>
      <c r="G1143" s="56">
        <v>0</v>
      </c>
      <c r="H1143" s="56">
        <v>0</v>
      </c>
      <c r="I1143" s="56">
        <v>0</v>
      </c>
      <c r="J1143" s="56">
        <v>0</v>
      </c>
      <c r="K1143" s="444"/>
      <c r="L1143" s="340"/>
      <c r="M1143" s="344"/>
      <c r="N1143" s="284"/>
      <c r="O1143" s="284"/>
    </row>
    <row r="1144" spans="1:15" s="294" customFormat="1" ht="28.5" customHeight="1" x14ac:dyDescent="0.2">
      <c r="A1144" s="517"/>
      <c r="B1144" s="454"/>
      <c r="C1144" s="444"/>
      <c r="D1144" s="351">
        <v>2023</v>
      </c>
      <c r="E1144" s="116">
        <f t="shared" si="142"/>
        <v>0</v>
      </c>
      <c r="F1144" s="56">
        <v>0</v>
      </c>
      <c r="G1144" s="56">
        <v>0</v>
      </c>
      <c r="H1144" s="56">
        <v>0</v>
      </c>
      <c r="I1144" s="56">
        <v>0</v>
      </c>
      <c r="J1144" s="56">
        <v>0</v>
      </c>
      <c r="K1144" s="444"/>
      <c r="L1144" s="340"/>
      <c r="M1144" s="344"/>
      <c r="N1144" s="284"/>
      <c r="O1144" s="284"/>
    </row>
    <row r="1145" spans="1:15" s="294" customFormat="1" ht="28.5" customHeight="1" x14ac:dyDescent="0.2">
      <c r="A1145" s="517"/>
      <c r="B1145" s="454"/>
      <c r="C1145" s="444"/>
      <c r="D1145" s="351">
        <v>2024</v>
      </c>
      <c r="E1145" s="116">
        <f t="shared" si="142"/>
        <v>0</v>
      </c>
      <c r="F1145" s="56">
        <v>0</v>
      </c>
      <c r="G1145" s="56">
        <v>0</v>
      </c>
      <c r="H1145" s="56">
        <v>0</v>
      </c>
      <c r="I1145" s="56">
        <v>0</v>
      </c>
      <c r="J1145" s="56">
        <v>0</v>
      </c>
      <c r="K1145" s="444"/>
      <c r="L1145" s="340"/>
      <c r="M1145" s="344"/>
      <c r="N1145" s="284"/>
      <c r="O1145" s="284"/>
    </row>
    <row r="1146" spans="1:15" s="294" customFormat="1" ht="28.5" customHeight="1" x14ac:dyDescent="0.2">
      <c r="A1146" s="517"/>
      <c r="B1146" s="454"/>
      <c r="C1146" s="444"/>
      <c r="D1146" s="351">
        <v>2025</v>
      </c>
      <c r="E1146" s="116">
        <f t="shared" si="142"/>
        <v>0</v>
      </c>
      <c r="F1146" s="56">
        <v>0</v>
      </c>
      <c r="G1146" s="56">
        <v>0</v>
      </c>
      <c r="H1146" s="56">
        <v>0</v>
      </c>
      <c r="I1146" s="56">
        <v>0</v>
      </c>
      <c r="J1146" s="56">
        <v>0</v>
      </c>
      <c r="K1146" s="444"/>
      <c r="L1146" s="340"/>
      <c r="M1146" s="344"/>
      <c r="N1146" s="284"/>
      <c r="O1146" s="284"/>
    </row>
    <row r="1147" spans="1:15" s="294" customFormat="1" ht="28.5" customHeight="1" thickBot="1" x14ac:dyDescent="0.25">
      <c r="A1147" s="517"/>
      <c r="B1147" s="454"/>
      <c r="C1147" s="444"/>
      <c r="D1147" s="348">
        <v>2026</v>
      </c>
      <c r="E1147" s="269">
        <f t="shared" si="142"/>
        <v>0</v>
      </c>
      <c r="F1147" s="278">
        <v>0</v>
      </c>
      <c r="G1147" s="278">
        <v>0</v>
      </c>
      <c r="H1147" s="278">
        <v>0</v>
      </c>
      <c r="I1147" s="278">
        <v>0</v>
      </c>
      <c r="J1147" s="278">
        <v>0</v>
      </c>
      <c r="K1147" s="444"/>
      <c r="L1147" s="340"/>
      <c r="M1147" s="344"/>
      <c r="N1147" s="284"/>
      <c r="O1147" s="284"/>
    </row>
    <row r="1148" spans="1:15" s="294" customFormat="1" ht="28.5" customHeight="1" x14ac:dyDescent="0.2">
      <c r="A1148" s="516" t="s">
        <v>204</v>
      </c>
      <c r="B1148" s="453" t="s">
        <v>208</v>
      </c>
      <c r="C1148" s="443"/>
      <c r="D1148" s="190" t="s">
        <v>5</v>
      </c>
      <c r="E1148" s="191">
        <f>SUM(E1149:E1164)</f>
        <v>4.05948E-2</v>
      </c>
      <c r="F1148" s="191">
        <f t="shared" ref="F1148:J1148" si="143">SUM(F1149:F1164)</f>
        <v>0</v>
      </c>
      <c r="G1148" s="191">
        <f t="shared" si="143"/>
        <v>0</v>
      </c>
      <c r="H1148" s="191">
        <f t="shared" si="143"/>
        <v>0</v>
      </c>
      <c r="I1148" s="191">
        <f t="shared" si="143"/>
        <v>4.05948E-2</v>
      </c>
      <c r="J1148" s="191">
        <f t="shared" si="143"/>
        <v>0</v>
      </c>
      <c r="K1148" s="519">
        <v>2022</v>
      </c>
      <c r="L1148" s="345"/>
      <c r="M1148" s="344"/>
      <c r="N1148" s="284"/>
      <c r="O1148" s="284"/>
    </row>
    <row r="1149" spans="1:15" s="294" customFormat="1" ht="28.5" customHeight="1" x14ac:dyDescent="0.2">
      <c r="A1149" s="517"/>
      <c r="B1149" s="454"/>
      <c r="C1149" s="444"/>
      <c r="D1149" s="42">
        <v>2011</v>
      </c>
      <c r="E1149" s="116">
        <f>F1149+G1149+H1149+I1149+J1149</f>
        <v>0</v>
      </c>
      <c r="F1149" s="56">
        <v>0</v>
      </c>
      <c r="G1149" s="56">
        <v>0</v>
      </c>
      <c r="H1149" s="56">
        <v>0</v>
      </c>
      <c r="I1149" s="56">
        <v>0</v>
      </c>
      <c r="J1149" s="56">
        <v>0</v>
      </c>
      <c r="K1149" s="520"/>
      <c r="L1149" s="345"/>
      <c r="M1149" s="344"/>
      <c r="N1149" s="284"/>
      <c r="O1149" s="284"/>
    </row>
    <row r="1150" spans="1:15" s="294" customFormat="1" ht="28.5" customHeight="1" x14ac:dyDescent="0.2">
      <c r="A1150" s="517"/>
      <c r="B1150" s="454"/>
      <c r="C1150" s="444"/>
      <c r="D1150" s="42">
        <v>2012</v>
      </c>
      <c r="E1150" s="116">
        <f t="shared" ref="E1150:E1164" si="144">F1150+G1150+H1150+I1150+J1150</f>
        <v>0</v>
      </c>
      <c r="F1150" s="56">
        <v>0</v>
      </c>
      <c r="G1150" s="56">
        <v>0</v>
      </c>
      <c r="H1150" s="56">
        <v>0</v>
      </c>
      <c r="I1150" s="56">
        <v>0</v>
      </c>
      <c r="J1150" s="56">
        <v>0</v>
      </c>
      <c r="K1150" s="520"/>
      <c r="L1150" s="345"/>
      <c r="M1150" s="344"/>
      <c r="N1150" s="284"/>
      <c r="O1150" s="284"/>
    </row>
    <row r="1151" spans="1:15" s="294" customFormat="1" ht="28.5" customHeight="1" x14ac:dyDescent="0.2">
      <c r="A1151" s="517"/>
      <c r="B1151" s="454"/>
      <c r="C1151" s="444"/>
      <c r="D1151" s="42">
        <v>2013</v>
      </c>
      <c r="E1151" s="116">
        <f t="shared" si="144"/>
        <v>0</v>
      </c>
      <c r="F1151" s="56">
        <v>0</v>
      </c>
      <c r="G1151" s="56">
        <v>0</v>
      </c>
      <c r="H1151" s="56">
        <v>0</v>
      </c>
      <c r="I1151" s="56">
        <v>0</v>
      </c>
      <c r="J1151" s="56">
        <v>0</v>
      </c>
      <c r="K1151" s="520"/>
      <c r="L1151" s="345"/>
      <c r="M1151" s="344"/>
      <c r="N1151" s="284"/>
      <c r="O1151" s="284"/>
    </row>
    <row r="1152" spans="1:15" s="294" customFormat="1" ht="28.5" customHeight="1" x14ac:dyDescent="0.2">
      <c r="A1152" s="517"/>
      <c r="B1152" s="454"/>
      <c r="C1152" s="444"/>
      <c r="D1152" s="42">
        <v>2014</v>
      </c>
      <c r="E1152" s="116">
        <f t="shared" si="144"/>
        <v>0</v>
      </c>
      <c r="F1152" s="56">
        <v>0</v>
      </c>
      <c r="G1152" s="56">
        <v>0</v>
      </c>
      <c r="H1152" s="56">
        <v>0</v>
      </c>
      <c r="I1152" s="56">
        <v>0</v>
      </c>
      <c r="J1152" s="56">
        <v>0</v>
      </c>
      <c r="K1152" s="520"/>
      <c r="L1152" s="345"/>
      <c r="M1152" s="344"/>
      <c r="N1152" s="284"/>
      <c r="O1152" s="284"/>
    </row>
    <row r="1153" spans="1:15" s="294" customFormat="1" ht="28.5" customHeight="1" x14ac:dyDescent="0.2">
      <c r="A1153" s="517"/>
      <c r="B1153" s="454"/>
      <c r="C1153" s="444"/>
      <c r="D1153" s="42">
        <v>2015</v>
      </c>
      <c r="E1153" s="116">
        <f t="shared" si="144"/>
        <v>0</v>
      </c>
      <c r="F1153" s="56">
        <v>0</v>
      </c>
      <c r="G1153" s="56">
        <v>0</v>
      </c>
      <c r="H1153" s="56">
        <v>0</v>
      </c>
      <c r="I1153" s="56">
        <v>0</v>
      </c>
      <c r="J1153" s="56">
        <v>0</v>
      </c>
      <c r="K1153" s="520"/>
      <c r="L1153" s="345"/>
      <c r="M1153" s="344"/>
      <c r="N1153" s="284"/>
      <c r="O1153" s="284"/>
    </row>
    <row r="1154" spans="1:15" s="294" customFormat="1" ht="28.5" customHeight="1" x14ac:dyDescent="0.2">
      <c r="A1154" s="517"/>
      <c r="B1154" s="454"/>
      <c r="C1154" s="444"/>
      <c r="D1154" s="42">
        <v>2016</v>
      </c>
      <c r="E1154" s="116">
        <f t="shared" si="144"/>
        <v>0</v>
      </c>
      <c r="F1154" s="56">
        <v>0</v>
      </c>
      <c r="G1154" s="56">
        <v>0</v>
      </c>
      <c r="H1154" s="56">
        <v>0</v>
      </c>
      <c r="I1154" s="56">
        <v>0</v>
      </c>
      <c r="J1154" s="56">
        <v>0</v>
      </c>
      <c r="K1154" s="520"/>
      <c r="L1154" s="345"/>
      <c r="M1154" s="344"/>
      <c r="N1154" s="284"/>
      <c r="O1154" s="284"/>
    </row>
    <row r="1155" spans="1:15" s="294" customFormat="1" ht="28.5" customHeight="1" x14ac:dyDescent="0.2">
      <c r="A1155" s="517"/>
      <c r="B1155" s="454"/>
      <c r="C1155" s="444"/>
      <c r="D1155" s="42">
        <v>2017</v>
      </c>
      <c r="E1155" s="116">
        <f t="shared" si="144"/>
        <v>0</v>
      </c>
      <c r="F1155" s="56">
        <v>0</v>
      </c>
      <c r="G1155" s="56">
        <v>0</v>
      </c>
      <c r="H1155" s="56">
        <v>0</v>
      </c>
      <c r="I1155" s="56">
        <v>0</v>
      </c>
      <c r="J1155" s="56">
        <v>0</v>
      </c>
      <c r="K1155" s="520"/>
      <c r="L1155" s="345"/>
      <c r="M1155" s="344"/>
      <c r="N1155" s="284"/>
      <c r="O1155" s="284"/>
    </row>
    <row r="1156" spans="1:15" s="294" customFormat="1" ht="28.5" customHeight="1" x14ac:dyDescent="0.2">
      <c r="A1156" s="517"/>
      <c r="B1156" s="454"/>
      <c r="C1156" s="444"/>
      <c r="D1156" s="42">
        <v>2018</v>
      </c>
      <c r="E1156" s="116">
        <f t="shared" si="144"/>
        <v>0</v>
      </c>
      <c r="F1156" s="56">
        <v>0</v>
      </c>
      <c r="G1156" s="56">
        <v>0</v>
      </c>
      <c r="H1156" s="56">
        <v>0</v>
      </c>
      <c r="I1156" s="56">
        <f>0.01500062-0.00734012-0.0076605</f>
        <v>0</v>
      </c>
      <c r="J1156" s="56">
        <v>0</v>
      </c>
      <c r="K1156" s="520"/>
      <c r="L1156" s="345"/>
      <c r="M1156" s="344"/>
      <c r="N1156" s="284"/>
      <c r="O1156" s="284"/>
    </row>
    <row r="1157" spans="1:15" s="294" customFormat="1" ht="28.5" customHeight="1" x14ac:dyDescent="0.2">
      <c r="A1157" s="517"/>
      <c r="B1157" s="454"/>
      <c r="C1157" s="444"/>
      <c r="D1157" s="42">
        <v>2019</v>
      </c>
      <c r="E1157" s="116">
        <f t="shared" si="144"/>
        <v>0</v>
      </c>
      <c r="F1157" s="56">
        <v>0</v>
      </c>
      <c r="G1157" s="56">
        <v>0</v>
      </c>
      <c r="H1157" s="56">
        <v>0</v>
      </c>
      <c r="I1157" s="56">
        <v>0</v>
      </c>
      <c r="J1157" s="56">
        <v>0</v>
      </c>
      <c r="K1157" s="520"/>
      <c r="L1157" s="345"/>
      <c r="M1157" s="344"/>
      <c r="N1157" s="284"/>
      <c r="O1157" s="284"/>
    </row>
    <row r="1158" spans="1:15" s="294" customFormat="1" ht="28.5" customHeight="1" x14ac:dyDescent="0.2">
      <c r="A1158" s="517"/>
      <c r="B1158" s="454"/>
      <c r="C1158" s="444"/>
      <c r="D1158" s="42">
        <v>2020</v>
      </c>
      <c r="E1158" s="116">
        <f t="shared" si="144"/>
        <v>0</v>
      </c>
      <c r="F1158" s="56">
        <v>0</v>
      </c>
      <c r="G1158" s="56">
        <v>0</v>
      </c>
      <c r="H1158" s="56">
        <v>0</v>
      </c>
      <c r="I1158" s="56">
        <v>0</v>
      </c>
      <c r="J1158" s="56">
        <v>0</v>
      </c>
      <c r="K1158" s="520"/>
      <c r="L1158" s="345"/>
      <c r="M1158" s="344"/>
      <c r="N1158" s="284"/>
      <c r="O1158" s="284"/>
    </row>
    <row r="1159" spans="1:15" s="294" customFormat="1" ht="28.5" customHeight="1" x14ac:dyDescent="0.2">
      <c r="A1159" s="517"/>
      <c r="B1159" s="454"/>
      <c r="C1159" s="444"/>
      <c r="D1159" s="351">
        <v>2021</v>
      </c>
      <c r="E1159" s="116">
        <f t="shared" si="144"/>
        <v>0</v>
      </c>
      <c r="F1159" s="56">
        <v>0</v>
      </c>
      <c r="G1159" s="56">
        <v>0</v>
      </c>
      <c r="H1159" s="56">
        <v>0</v>
      </c>
      <c r="I1159" s="56">
        <v>0</v>
      </c>
      <c r="J1159" s="56">
        <v>0</v>
      </c>
      <c r="K1159" s="520"/>
      <c r="L1159" s="345"/>
      <c r="M1159" s="344"/>
      <c r="N1159" s="284"/>
      <c r="O1159" s="284"/>
    </row>
    <row r="1160" spans="1:15" s="294" customFormat="1" ht="28.5" customHeight="1" x14ac:dyDescent="0.2">
      <c r="A1160" s="517"/>
      <c r="B1160" s="454"/>
      <c r="C1160" s="444"/>
      <c r="D1160" s="351">
        <v>2022</v>
      </c>
      <c r="E1160" s="116">
        <f t="shared" si="144"/>
        <v>4.05948E-2</v>
      </c>
      <c r="F1160" s="56">
        <v>0</v>
      </c>
      <c r="G1160" s="56">
        <v>0</v>
      </c>
      <c r="H1160" s="56">
        <v>0</v>
      </c>
      <c r="I1160" s="56">
        <v>4.05948E-2</v>
      </c>
      <c r="J1160" s="56">
        <v>0</v>
      </c>
      <c r="K1160" s="520"/>
      <c r="L1160" s="345"/>
      <c r="M1160" s="344"/>
      <c r="N1160" s="284"/>
      <c r="O1160" s="284"/>
    </row>
    <row r="1161" spans="1:15" s="294" customFormat="1" ht="28.5" customHeight="1" x14ac:dyDescent="0.2">
      <c r="A1161" s="517"/>
      <c r="B1161" s="454"/>
      <c r="C1161" s="444"/>
      <c r="D1161" s="351">
        <v>2023</v>
      </c>
      <c r="E1161" s="116">
        <f t="shared" si="144"/>
        <v>0</v>
      </c>
      <c r="F1161" s="56">
        <v>0</v>
      </c>
      <c r="G1161" s="56">
        <v>0</v>
      </c>
      <c r="H1161" s="56">
        <v>0</v>
      </c>
      <c r="I1161" s="56">
        <v>0</v>
      </c>
      <c r="J1161" s="56">
        <v>0</v>
      </c>
      <c r="K1161" s="520"/>
      <c r="L1161" s="345"/>
      <c r="M1161" s="344"/>
      <c r="N1161" s="284"/>
      <c r="O1161" s="284"/>
    </row>
    <row r="1162" spans="1:15" s="294" customFormat="1" ht="28.5" customHeight="1" x14ac:dyDescent="0.2">
      <c r="A1162" s="517"/>
      <c r="B1162" s="454"/>
      <c r="C1162" s="444"/>
      <c r="D1162" s="351">
        <v>2024</v>
      </c>
      <c r="E1162" s="116">
        <f t="shared" si="144"/>
        <v>0</v>
      </c>
      <c r="F1162" s="56">
        <v>0</v>
      </c>
      <c r="G1162" s="56">
        <v>0</v>
      </c>
      <c r="H1162" s="56">
        <v>0</v>
      </c>
      <c r="I1162" s="56">
        <v>0</v>
      </c>
      <c r="J1162" s="56">
        <v>0</v>
      </c>
      <c r="K1162" s="520"/>
      <c r="L1162" s="345"/>
      <c r="M1162" s="344"/>
      <c r="N1162" s="284"/>
      <c r="O1162" s="284"/>
    </row>
    <row r="1163" spans="1:15" s="294" customFormat="1" ht="28.5" customHeight="1" x14ac:dyDescent="0.2">
      <c r="A1163" s="517"/>
      <c r="B1163" s="454"/>
      <c r="C1163" s="444"/>
      <c r="D1163" s="351">
        <v>2025</v>
      </c>
      <c r="E1163" s="116">
        <f t="shared" si="144"/>
        <v>0</v>
      </c>
      <c r="F1163" s="56">
        <v>0</v>
      </c>
      <c r="G1163" s="56">
        <v>0</v>
      </c>
      <c r="H1163" s="56">
        <v>0</v>
      </c>
      <c r="I1163" s="56">
        <v>0</v>
      </c>
      <c r="J1163" s="56">
        <v>0</v>
      </c>
      <c r="K1163" s="520"/>
      <c r="L1163" s="345"/>
      <c r="M1163" s="344"/>
      <c r="N1163" s="284"/>
      <c r="O1163" s="284"/>
    </row>
    <row r="1164" spans="1:15" s="294" customFormat="1" ht="28.5" customHeight="1" thickBot="1" x14ac:dyDescent="0.25">
      <c r="A1164" s="518"/>
      <c r="B1164" s="462"/>
      <c r="C1164" s="445"/>
      <c r="D1164" s="349">
        <v>2026</v>
      </c>
      <c r="E1164" s="277">
        <f t="shared" si="144"/>
        <v>0</v>
      </c>
      <c r="F1164" s="258">
        <v>0</v>
      </c>
      <c r="G1164" s="258">
        <v>0</v>
      </c>
      <c r="H1164" s="258">
        <v>0</v>
      </c>
      <c r="I1164" s="258">
        <v>0</v>
      </c>
      <c r="J1164" s="258">
        <v>0</v>
      </c>
      <c r="K1164" s="521"/>
      <c r="L1164" s="345"/>
      <c r="M1164" s="344"/>
      <c r="N1164" s="284"/>
      <c r="O1164" s="284"/>
    </row>
    <row r="1165" spans="1:15" s="294" customFormat="1" ht="28.5" customHeight="1" x14ac:dyDescent="0.2">
      <c r="A1165" s="516" t="s">
        <v>205</v>
      </c>
      <c r="B1165" s="453" t="s">
        <v>209</v>
      </c>
      <c r="C1165" s="443"/>
      <c r="D1165" s="190" t="s">
        <v>5</v>
      </c>
      <c r="E1165" s="191">
        <f>SUM(E1166:E1181)</f>
        <v>0.20565119999999998</v>
      </c>
      <c r="F1165" s="191">
        <f t="shared" ref="F1165:J1165" si="145">SUM(F1166:F1181)</f>
        <v>0</v>
      </c>
      <c r="G1165" s="191">
        <f t="shared" si="145"/>
        <v>0</v>
      </c>
      <c r="H1165" s="191">
        <f t="shared" si="145"/>
        <v>0</v>
      </c>
      <c r="I1165" s="191">
        <f t="shared" si="145"/>
        <v>0.20565119999999998</v>
      </c>
      <c r="J1165" s="191">
        <f t="shared" si="145"/>
        <v>0</v>
      </c>
      <c r="K1165" s="519">
        <v>2022</v>
      </c>
      <c r="L1165" s="345"/>
      <c r="M1165" s="344"/>
      <c r="N1165" s="284"/>
      <c r="O1165" s="284"/>
    </row>
    <row r="1166" spans="1:15" s="294" customFormat="1" ht="28.5" customHeight="1" x14ac:dyDescent="0.2">
      <c r="A1166" s="517"/>
      <c r="B1166" s="454"/>
      <c r="C1166" s="444"/>
      <c r="D1166" s="42">
        <v>2011</v>
      </c>
      <c r="E1166" s="116">
        <f>F1166+G1166+H1166+I1166+J1166</f>
        <v>0</v>
      </c>
      <c r="F1166" s="56">
        <v>0</v>
      </c>
      <c r="G1166" s="56">
        <v>0</v>
      </c>
      <c r="H1166" s="56">
        <v>0</v>
      </c>
      <c r="I1166" s="56">
        <v>0</v>
      </c>
      <c r="J1166" s="56">
        <v>0</v>
      </c>
      <c r="K1166" s="520"/>
      <c r="L1166" s="345"/>
      <c r="M1166" s="344"/>
      <c r="N1166" s="284"/>
      <c r="O1166" s="284"/>
    </row>
    <row r="1167" spans="1:15" s="294" customFormat="1" ht="28.5" customHeight="1" x14ac:dyDescent="0.2">
      <c r="A1167" s="517"/>
      <c r="B1167" s="454"/>
      <c r="C1167" s="444"/>
      <c r="D1167" s="42">
        <v>2012</v>
      </c>
      <c r="E1167" s="116">
        <f t="shared" ref="E1167:E1181" si="146">F1167+G1167+H1167+I1167+J1167</f>
        <v>0</v>
      </c>
      <c r="F1167" s="56">
        <v>0</v>
      </c>
      <c r="G1167" s="56">
        <v>0</v>
      </c>
      <c r="H1167" s="56">
        <v>0</v>
      </c>
      <c r="I1167" s="56">
        <v>0</v>
      </c>
      <c r="J1167" s="56">
        <v>0</v>
      </c>
      <c r="K1167" s="520"/>
      <c r="L1167" s="345"/>
      <c r="M1167" s="344"/>
      <c r="N1167" s="284"/>
      <c r="O1167" s="284"/>
    </row>
    <row r="1168" spans="1:15" s="294" customFormat="1" ht="28.5" customHeight="1" x14ac:dyDescent="0.2">
      <c r="A1168" s="517"/>
      <c r="B1168" s="454"/>
      <c r="C1168" s="444"/>
      <c r="D1168" s="42">
        <v>2013</v>
      </c>
      <c r="E1168" s="116">
        <f t="shared" si="146"/>
        <v>0</v>
      </c>
      <c r="F1168" s="56">
        <v>0</v>
      </c>
      <c r="G1168" s="56">
        <v>0</v>
      </c>
      <c r="H1168" s="56">
        <v>0</v>
      </c>
      <c r="I1168" s="56">
        <v>0</v>
      </c>
      <c r="J1168" s="56">
        <v>0</v>
      </c>
      <c r="K1168" s="520"/>
      <c r="L1168" s="345"/>
      <c r="M1168" s="344"/>
      <c r="N1168" s="284"/>
      <c r="O1168" s="284"/>
    </row>
    <row r="1169" spans="1:15" s="294" customFormat="1" ht="28.5" customHeight="1" x14ac:dyDescent="0.2">
      <c r="A1169" s="517"/>
      <c r="B1169" s="454"/>
      <c r="C1169" s="444"/>
      <c r="D1169" s="42">
        <v>2014</v>
      </c>
      <c r="E1169" s="116">
        <f t="shared" si="146"/>
        <v>0</v>
      </c>
      <c r="F1169" s="56">
        <v>0</v>
      </c>
      <c r="G1169" s="56">
        <v>0</v>
      </c>
      <c r="H1169" s="56">
        <v>0</v>
      </c>
      <c r="I1169" s="56">
        <v>0</v>
      </c>
      <c r="J1169" s="56">
        <v>0</v>
      </c>
      <c r="K1169" s="520"/>
      <c r="L1169" s="345"/>
      <c r="M1169" s="344"/>
      <c r="N1169" s="284"/>
      <c r="O1169" s="284"/>
    </row>
    <row r="1170" spans="1:15" s="294" customFormat="1" ht="28.5" customHeight="1" x14ac:dyDescent="0.2">
      <c r="A1170" s="517"/>
      <c r="B1170" s="454"/>
      <c r="C1170" s="444"/>
      <c r="D1170" s="42">
        <v>2015</v>
      </c>
      <c r="E1170" s="116">
        <f t="shared" si="146"/>
        <v>0</v>
      </c>
      <c r="F1170" s="56">
        <v>0</v>
      </c>
      <c r="G1170" s="56">
        <v>0</v>
      </c>
      <c r="H1170" s="56">
        <v>0</v>
      </c>
      <c r="I1170" s="56">
        <v>0</v>
      </c>
      <c r="J1170" s="56">
        <v>0</v>
      </c>
      <c r="K1170" s="520"/>
      <c r="L1170" s="345"/>
      <c r="M1170" s="344"/>
      <c r="N1170" s="284"/>
      <c r="O1170" s="284"/>
    </row>
    <row r="1171" spans="1:15" s="294" customFormat="1" ht="28.5" customHeight="1" x14ac:dyDescent="0.2">
      <c r="A1171" s="517"/>
      <c r="B1171" s="454"/>
      <c r="C1171" s="444"/>
      <c r="D1171" s="42">
        <v>2016</v>
      </c>
      <c r="E1171" s="116">
        <f t="shared" si="146"/>
        <v>0</v>
      </c>
      <c r="F1171" s="56">
        <v>0</v>
      </c>
      <c r="G1171" s="56">
        <v>0</v>
      </c>
      <c r="H1171" s="56">
        <v>0</v>
      </c>
      <c r="I1171" s="56">
        <v>0</v>
      </c>
      <c r="J1171" s="56">
        <v>0</v>
      </c>
      <c r="K1171" s="520"/>
      <c r="L1171" s="345"/>
      <c r="M1171" s="344"/>
      <c r="N1171" s="284"/>
      <c r="O1171" s="284"/>
    </row>
    <row r="1172" spans="1:15" s="294" customFormat="1" ht="28.5" customHeight="1" x14ac:dyDescent="0.2">
      <c r="A1172" s="517"/>
      <c r="B1172" s="454"/>
      <c r="C1172" s="444"/>
      <c r="D1172" s="42">
        <v>2017</v>
      </c>
      <c r="E1172" s="116">
        <f t="shared" si="146"/>
        <v>0</v>
      </c>
      <c r="F1172" s="56">
        <v>0</v>
      </c>
      <c r="G1172" s="56">
        <v>0</v>
      </c>
      <c r="H1172" s="56">
        <v>0</v>
      </c>
      <c r="I1172" s="56">
        <v>0</v>
      </c>
      <c r="J1172" s="56">
        <v>0</v>
      </c>
      <c r="K1172" s="520"/>
      <c r="L1172" s="345"/>
      <c r="M1172" s="344"/>
      <c r="N1172" s="284"/>
      <c r="O1172" s="284"/>
    </row>
    <row r="1173" spans="1:15" s="294" customFormat="1" ht="28.5" customHeight="1" x14ac:dyDescent="0.2">
      <c r="A1173" s="517"/>
      <c r="B1173" s="454"/>
      <c r="C1173" s="444"/>
      <c r="D1173" s="42">
        <v>2018</v>
      </c>
      <c r="E1173" s="116">
        <f t="shared" si="146"/>
        <v>0</v>
      </c>
      <c r="F1173" s="56">
        <v>0</v>
      </c>
      <c r="G1173" s="56">
        <v>0</v>
      </c>
      <c r="H1173" s="56">
        <v>0</v>
      </c>
      <c r="I1173" s="56">
        <f>0.01500062-0.00734012-0.0076605</f>
        <v>0</v>
      </c>
      <c r="J1173" s="56">
        <v>0</v>
      </c>
      <c r="K1173" s="520"/>
      <c r="L1173" s="345"/>
      <c r="M1173" s="344"/>
      <c r="N1173" s="284"/>
      <c r="O1173" s="284"/>
    </row>
    <row r="1174" spans="1:15" s="294" customFormat="1" ht="28.5" customHeight="1" x14ac:dyDescent="0.2">
      <c r="A1174" s="517"/>
      <c r="B1174" s="454"/>
      <c r="C1174" s="444"/>
      <c r="D1174" s="42">
        <v>2019</v>
      </c>
      <c r="E1174" s="116">
        <f t="shared" si="146"/>
        <v>0</v>
      </c>
      <c r="F1174" s="56">
        <v>0</v>
      </c>
      <c r="G1174" s="56">
        <v>0</v>
      </c>
      <c r="H1174" s="56">
        <v>0</v>
      </c>
      <c r="I1174" s="56">
        <v>0</v>
      </c>
      <c r="J1174" s="56">
        <v>0</v>
      </c>
      <c r="K1174" s="520"/>
      <c r="L1174" s="345"/>
      <c r="M1174" s="344"/>
      <c r="N1174" s="284"/>
      <c r="O1174" s="284"/>
    </row>
    <row r="1175" spans="1:15" s="294" customFormat="1" ht="28.5" customHeight="1" x14ac:dyDescent="0.2">
      <c r="A1175" s="517"/>
      <c r="B1175" s="454"/>
      <c r="C1175" s="444"/>
      <c r="D1175" s="42">
        <v>2020</v>
      </c>
      <c r="E1175" s="116">
        <f t="shared" si="146"/>
        <v>0</v>
      </c>
      <c r="F1175" s="56">
        <v>0</v>
      </c>
      <c r="G1175" s="56">
        <v>0</v>
      </c>
      <c r="H1175" s="56">
        <v>0</v>
      </c>
      <c r="I1175" s="56">
        <v>0</v>
      </c>
      <c r="J1175" s="56">
        <v>0</v>
      </c>
      <c r="K1175" s="520"/>
      <c r="L1175" s="345"/>
      <c r="M1175" s="344"/>
      <c r="N1175" s="284"/>
      <c r="O1175" s="284"/>
    </row>
    <row r="1176" spans="1:15" s="294" customFormat="1" ht="28.5" customHeight="1" x14ac:dyDescent="0.2">
      <c r="A1176" s="517"/>
      <c r="B1176" s="454"/>
      <c r="C1176" s="444"/>
      <c r="D1176" s="351">
        <v>2021</v>
      </c>
      <c r="E1176" s="116">
        <f t="shared" si="146"/>
        <v>0</v>
      </c>
      <c r="F1176" s="56">
        <v>0</v>
      </c>
      <c r="G1176" s="56">
        <v>0</v>
      </c>
      <c r="H1176" s="56">
        <v>0</v>
      </c>
      <c r="I1176" s="56">
        <v>0</v>
      </c>
      <c r="J1176" s="56">
        <v>0</v>
      </c>
      <c r="K1176" s="520"/>
      <c r="L1176" s="345"/>
      <c r="M1176" s="344"/>
      <c r="N1176" s="284"/>
      <c r="O1176" s="284"/>
    </row>
    <row r="1177" spans="1:15" s="294" customFormat="1" ht="28.5" customHeight="1" x14ac:dyDescent="0.2">
      <c r="A1177" s="517"/>
      <c r="B1177" s="454"/>
      <c r="C1177" s="444"/>
      <c r="D1177" s="351">
        <v>2022</v>
      </c>
      <c r="E1177" s="116">
        <f t="shared" si="146"/>
        <v>0.20565119999999998</v>
      </c>
      <c r="F1177" s="56">
        <v>0</v>
      </c>
      <c r="G1177" s="56">
        <v>0</v>
      </c>
      <c r="H1177" s="56">
        <v>0</v>
      </c>
      <c r="I1177" s="56">
        <f>0.206-0.0003488</f>
        <v>0.20565119999999998</v>
      </c>
      <c r="J1177" s="56">
        <v>0</v>
      </c>
      <c r="K1177" s="520"/>
      <c r="L1177" s="345"/>
      <c r="M1177" s="344"/>
      <c r="N1177" s="284"/>
      <c r="O1177" s="284"/>
    </row>
    <row r="1178" spans="1:15" s="294" customFormat="1" ht="28.5" customHeight="1" x14ac:dyDescent="0.2">
      <c r="A1178" s="517"/>
      <c r="B1178" s="454"/>
      <c r="C1178" s="444"/>
      <c r="D1178" s="351">
        <v>2023</v>
      </c>
      <c r="E1178" s="116">
        <f t="shared" si="146"/>
        <v>0</v>
      </c>
      <c r="F1178" s="56">
        <v>0</v>
      </c>
      <c r="G1178" s="56">
        <v>0</v>
      </c>
      <c r="H1178" s="56">
        <v>0</v>
      </c>
      <c r="I1178" s="56">
        <v>0</v>
      </c>
      <c r="J1178" s="56">
        <v>0</v>
      </c>
      <c r="K1178" s="520"/>
      <c r="L1178" s="345"/>
      <c r="M1178" s="344"/>
      <c r="N1178" s="284"/>
      <c r="O1178" s="284"/>
    </row>
    <row r="1179" spans="1:15" s="294" customFormat="1" ht="28.5" customHeight="1" x14ac:dyDescent="0.2">
      <c r="A1179" s="517"/>
      <c r="B1179" s="454"/>
      <c r="C1179" s="444"/>
      <c r="D1179" s="351">
        <v>2024</v>
      </c>
      <c r="E1179" s="116">
        <f t="shared" si="146"/>
        <v>0</v>
      </c>
      <c r="F1179" s="56">
        <v>0</v>
      </c>
      <c r="G1179" s="56">
        <v>0</v>
      </c>
      <c r="H1179" s="56">
        <v>0</v>
      </c>
      <c r="I1179" s="56">
        <v>0</v>
      </c>
      <c r="J1179" s="56">
        <v>0</v>
      </c>
      <c r="K1179" s="520"/>
      <c r="L1179" s="345"/>
      <c r="M1179" s="344"/>
      <c r="N1179" s="284"/>
      <c r="O1179" s="284"/>
    </row>
    <row r="1180" spans="1:15" s="294" customFormat="1" ht="28.5" customHeight="1" x14ac:dyDescent="0.2">
      <c r="A1180" s="517"/>
      <c r="B1180" s="454"/>
      <c r="C1180" s="444"/>
      <c r="D1180" s="351">
        <v>2025</v>
      </c>
      <c r="E1180" s="116">
        <f t="shared" si="146"/>
        <v>0</v>
      </c>
      <c r="F1180" s="56">
        <v>0</v>
      </c>
      <c r="G1180" s="56">
        <v>0</v>
      </c>
      <c r="H1180" s="56">
        <v>0</v>
      </c>
      <c r="I1180" s="56">
        <v>0</v>
      </c>
      <c r="J1180" s="56">
        <v>0</v>
      </c>
      <c r="K1180" s="520"/>
      <c r="L1180" s="345"/>
      <c r="M1180" s="344"/>
      <c r="N1180" s="284"/>
      <c r="O1180" s="284"/>
    </row>
    <row r="1181" spans="1:15" s="294" customFormat="1" ht="28.5" customHeight="1" thickBot="1" x14ac:dyDescent="0.25">
      <c r="A1181" s="518"/>
      <c r="B1181" s="462"/>
      <c r="C1181" s="445"/>
      <c r="D1181" s="349">
        <v>2026</v>
      </c>
      <c r="E1181" s="277">
        <f t="shared" si="146"/>
        <v>0</v>
      </c>
      <c r="F1181" s="258">
        <v>0</v>
      </c>
      <c r="G1181" s="258">
        <v>0</v>
      </c>
      <c r="H1181" s="258">
        <v>0</v>
      </c>
      <c r="I1181" s="258">
        <v>0</v>
      </c>
      <c r="J1181" s="258">
        <v>0</v>
      </c>
      <c r="K1181" s="521"/>
      <c r="L1181" s="345"/>
      <c r="M1181" s="344"/>
      <c r="N1181" s="284"/>
      <c r="O1181" s="284"/>
    </row>
    <row r="1182" spans="1:15" s="294" customFormat="1" ht="28.5" customHeight="1" x14ac:dyDescent="0.2">
      <c r="A1182" s="516" t="s">
        <v>206</v>
      </c>
      <c r="B1182" s="453" t="s">
        <v>210</v>
      </c>
      <c r="C1182" s="443"/>
      <c r="D1182" s="190" t="s">
        <v>5</v>
      </c>
      <c r="E1182" s="191">
        <f>SUM(E1183:E1198)</f>
        <v>0.19166665999999999</v>
      </c>
      <c r="F1182" s="191">
        <f t="shared" ref="F1182:J1182" si="147">SUM(F1183:F1198)</f>
        <v>0</v>
      </c>
      <c r="G1182" s="191">
        <f t="shared" si="147"/>
        <v>0</v>
      </c>
      <c r="H1182" s="191">
        <f t="shared" si="147"/>
        <v>0</v>
      </c>
      <c r="I1182" s="191">
        <f t="shared" si="147"/>
        <v>0.19166665999999999</v>
      </c>
      <c r="J1182" s="191">
        <f t="shared" si="147"/>
        <v>0</v>
      </c>
      <c r="K1182" s="519">
        <v>2022</v>
      </c>
      <c r="L1182" s="345"/>
      <c r="M1182" s="344"/>
      <c r="N1182" s="284"/>
      <c r="O1182" s="284"/>
    </row>
    <row r="1183" spans="1:15" s="294" customFormat="1" ht="28.5" customHeight="1" x14ac:dyDescent="0.2">
      <c r="A1183" s="517"/>
      <c r="B1183" s="454"/>
      <c r="C1183" s="444"/>
      <c r="D1183" s="42">
        <v>2011</v>
      </c>
      <c r="E1183" s="116">
        <f>F1183+G1183+H1183+I1183+J1183</f>
        <v>0</v>
      </c>
      <c r="F1183" s="56">
        <v>0</v>
      </c>
      <c r="G1183" s="56">
        <v>0</v>
      </c>
      <c r="H1183" s="56">
        <v>0</v>
      </c>
      <c r="I1183" s="56">
        <v>0</v>
      </c>
      <c r="J1183" s="56">
        <v>0</v>
      </c>
      <c r="K1183" s="520"/>
      <c r="L1183" s="345"/>
      <c r="M1183" s="344"/>
      <c r="N1183" s="284"/>
      <c r="O1183" s="284"/>
    </row>
    <row r="1184" spans="1:15" s="294" customFormat="1" ht="28.5" customHeight="1" x14ac:dyDescent="0.2">
      <c r="A1184" s="517"/>
      <c r="B1184" s="454"/>
      <c r="C1184" s="444"/>
      <c r="D1184" s="42">
        <v>2012</v>
      </c>
      <c r="E1184" s="116">
        <f t="shared" ref="E1184:E1198" si="148">F1184+G1184+H1184+I1184+J1184</f>
        <v>0</v>
      </c>
      <c r="F1184" s="56">
        <v>0</v>
      </c>
      <c r="G1184" s="56">
        <v>0</v>
      </c>
      <c r="H1184" s="56">
        <v>0</v>
      </c>
      <c r="I1184" s="56">
        <v>0</v>
      </c>
      <c r="J1184" s="56">
        <v>0</v>
      </c>
      <c r="K1184" s="520"/>
      <c r="L1184" s="345"/>
      <c r="M1184" s="344"/>
      <c r="N1184" s="284"/>
      <c r="O1184" s="284"/>
    </row>
    <row r="1185" spans="1:15" s="294" customFormat="1" ht="28.5" customHeight="1" x14ac:dyDescent="0.2">
      <c r="A1185" s="517"/>
      <c r="B1185" s="454"/>
      <c r="C1185" s="444"/>
      <c r="D1185" s="42">
        <v>2013</v>
      </c>
      <c r="E1185" s="116">
        <f t="shared" si="148"/>
        <v>0</v>
      </c>
      <c r="F1185" s="56">
        <v>0</v>
      </c>
      <c r="G1185" s="56">
        <v>0</v>
      </c>
      <c r="H1185" s="56">
        <v>0</v>
      </c>
      <c r="I1185" s="56">
        <v>0</v>
      </c>
      <c r="J1185" s="56">
        <v>0</v>
      </c>
      <c r="K1185" s="520"/>
      <c r="L1185" s="345"/>
      <c r="M1185" s="344"/>
      <c r="N1185" s="284"/>
      <c r="O1185" s="284"/>
    </row>
    <row r="1186" spans="1:15" s="294" customFormat="1" ht="28.5" customHeight="1" x14ac:dyDescent="0.2">
      <c r="A1186" s="517"/>
      <c r="B1186" s="454"/>
      <c r="C1186" s="444"/>
      <c r="D1186" s="42">
        <v>2014</v>
      </c>
      <c r="E1186" s="116">
        <f t="shared" si="148"/>
        <v>0</v>
      </c>
      <c r="F1186" s="56">
        <v>0</v>
      </c>
      <c r="G1186" s="56">
        <v>0</v>
      </c>
      <c r="H1186" s="56">
        <v>0</v>
      </c>
      <c r="I1186" s="56">
        <v>0</v>
      </c>
      <c r="J1186" s="56">
        <v>0</v>
      </c>
      <c r="K1186" s="520"/>
      <c r="L1186" s="345"/>
      <c r="M1186" s="344"/>
      <c r="N1186" s="284"/>
      <c r="O1186" s="284"/>
    </row>
    <row r="1187" spans="1:15" s="294" customFormat="1" ht="28.5" customHeight="1" x14ac:dyDescent="0.2">
      <c r="A1187" s="517"/>
      <c r="B1187" s="454"/>
      <c r="C1187" s="444"/>
      <c r="D1187" s="42">
        <v>2015</v>
      </c>
      <c r="E1187" s="116">
        <f t="shared" si="148"/>
        <v>0</v>
      </c>
      <c r="F1187" s="56">
        <v>0</v>
      </c>
      <c r="G1187" s="56">
        <v>0</v>
      </c>
      <c r="H1187" s="56">
        <v>0</v>
      </c>
      <c r="I1187" s="56">
        <v>0</v>
      </c>
      <c r="J1187" s="56">
        <v>0</v>
      </c>
      <c r="K1187" s="520"/>
      <c r="L1187" s="345"/>
      <c r="M1187" s="344"/>
      <c r="N1187" s="284"/>
      <c r="O1187" s="284"/>
    </row>
    <row r="1188" spans="1:15" s="294" customFormat="1" ht="28.5" customHeight="1" x14ac:dyDescent="0.2">
      <c r="A1188" s="517"/>
      <c r="B1188" s="454"/>
      <c r="C1188" s="444"/>
      <c r="D1188" s="42">
        <v>2016</v>
      </c>
      <c r="E1188" s="116">
        <f t="shared" si="148"/>
        <v>0</v>
      </c>
      <c r="F1188" s="56">
        <v>0</v>
      </c>
      <c r="G1188" s="56">
        <v>0</v>
      </c>
      <c r="H1188" s="56">
        <v>0</v>
      </c>
      <c r="I1188" s="56">
        <v>0</v>
      </c>
      <c r="J1188" s="56">
        <v>0</v>
      </c>
      <c r="K1188" s="520"/>
      <c r="L1188" s="345"/>
      <c r="M1188" s="344"/>
      <c r="N1188" s="284"/>
      <c r="O1188" s="284"/>
    </row>
    <row r="1189" spans="1:15" s="294" customFormat="1" ht="28.5" customHeight="1" x14ac:dyDescent="0.2">
      <c r="A1189" s="517"/>
      <c r="B1189" s="454"/>
      <c r="C1189" s="444"/>
      <c r="D1189" s="42">
        <v>2017</v>
      </c>
      <c r="E1189" s="116">
        <f t="shared" si="148"/>
        <v>0</v>
      </c>
      <c r="F1189" s="56">
        <v>0</v>
      </c>
      <c r="G1189" s="56">
        <v>0</v>
      </c>
      <c r="H1189" s="56">
        <v>0</v>
      </c>
      <c r="I1189" s="56">
        <v>0</v>
      </c>
      <c r="J1189" s="56">
        <v>0</v>
      </c>
      <c r="K1189" s="520"/>
      <c r="L1189" s="345"/>
      <c r="M1189" s="344"/>
      <c r="N1189" s="284"/>
      <c r="O1189" s="284"/>
    </row>
    <row r="1190" spans="1:15" s="294" customFormat="1" ht="28.5" customHeight="1" x14ac:dyDescent="0.2">
      <c r="A1190" s="517"/>
      <c r="B1190" s="454"/>
      <c r="C1190" s="444"/>
      <c r="D1190" s="42">
        <v>2018</v>
      </c>
      <c r="E1190" s="116">
        <f t="shared" si="148"/>
        <v>0</v>
      </c>
      <c r="F1190" s="56">
        <v>0</v>
      </c>
      <c r="G1190" s="56">
        <v>0</v>
      </c>
      <c r="H1190" s="56">
        <v>0</v>
      </c>
      <c r="I1190" s="56">
        <f>0.01500062-0.00734012-0.0076605</f>
        <v>0</v>
      </c>
      <c r="J1190" s="56">
        <v>0</v>
      </c>
      <c r="K1190" s="520"/>
      <c r="L1190" s="345"/>
      <c r="M1190" s="344"/>
      <c r="N1190" s="284"/>
      <c r="O1190" s="284"/>
    </row>
    <row r="1191" spans="1:15" s="294" customFormat="1" ht="28.5" customHeight="1" x14ac:dyDescent="0.2">
      <c r="A1191" s="517"/>
      <c r="B1191" s="454"/>
      <c r="C1191" s="444"/>
      <c r="D1191" s="42">
        <v>2019</v>
      </c>
      <c r="E1191" s="116">
        <f t="shared" si="148"/>
        <v>0</v>
      </c>
      <c r="F1191" s="56">
        <v>0</v>
      </c>
      <c r="G1191" s="56">
        <v>0</v>
      </c>
      <c r="H1191" s="56">
        <v>0</v>
      </c>
      <c r="I1191" s="56">
        <v>0</v>
      </c>
      <c r="J1191" s="56">
        <v>0</v>
      </c>
      <c r="K1191" s="520"/>
      <c r="L1191" s="345"/>
      <c r="M1191" s="344"/>
      <c r="N1191" s="284"/>
      <c r="O1191" s="284"/>
    </row>
    <row r="1192" spans="1:15" s="294" customFormat="1" ht="28.5" customHeight="1" x14ac:dyDescent="0.2">
      <c r="A1192" s="517"/>
      <c r="B1192" s="454"/>
      <c r="C1192" s="444"/>
      <c r="D1192" s="42">
        <v>2020</v>
      </c>
      <c r="E1192" s="116">
        <f t="shared" si="148"/>
        <v>0</v>
      </c>
      <c r="F1192" s="56">
        <v>0</v>
      </c>
      <c r="G1192" s="56">
        <v>0</v>
      </c>
      <c r="H1192" s="56">
        <v>0</v>
      </c>
      <c r="I1192" s="56">
        <v>0</v>
      </c>
      <c r="J1192" s="56">
        <v>0</v>
      </c>
      <c r="K1192" s="520"/>
      <c r="L1192" s="345"/>
      <c r="M1192" s="344"/>
      <c r="N1192" s="284"/>
      <c r="O1192" s="284"/>
    </row>
    <row r="1193" spans="1:15" s="294" customFormat="1" ht="28.5" customHeight="1" x14ac:dyDescent="0.2">
      <c r="A1193" s="517"/>
      <c r="B1193" s="454"/>
      <c r="C1193" s="444"/>
      <c r="D1193" s="351">
        <v>2021</v>
      </c>
      <c r="E1193" s="116">
        <f t="shared" si="148"/>
        <v>0</v>
      </c>
      <c r="F1193" s="56">
        <v>0</v>
      </c>
      <c r="G1193" s="56">
        <v>0</v>
      </c>
      <c r="H1193" s="56">
        <v>0</v>
      </c>
      <c r="I1193" s="56">
        <v>0</v>
      </c>
      <c r="J1193" s="56">
        <v>0</v>
      </c>
      <c r="K1193" s="520"/>
      <c r="L1193" s="345"/>
      <c r="M1193" s="344"/>
      <c r="N1193" s="284"/>
      <c r="O1193" s="284"/>
    </row>
    <row r="1194" spans="1:15" s="294" customFormat="1" ht="28.5" customHeight="1" x14ac:dyDescent="0.2">
      <c r="A1194" s="517"/>
      <c r="B1194" s="454"/>
      <c r="C1194" s="444"/>
      <c r="D1194" s="351">
        <v>2022</v>
      </c>
      <c r="E1194" s="116">
        <f t="shared" si="148"/>
        <v>0.19166665999999999</v>
      </c>
      <c r="F1194" s="56">
        <v>0</v>
      </c>
      <c r="G1194" s="56">
        <v>0</v>
      </c>
      <c r="H1194" s="56">
        <v>0</v>
      </c>
      <c r="I1194" s="56">
        <v>0.19166665999999999</v>
      </c>
      <c r="J1194" s="56">
        <v>0</v>
      </c>
      <c r="K1194" s="520"/>
      <c r="L1194" s="345"/>
      <c r="M1194" s="344"/>
      <c r="N1194" s="284"/>
      <c r="O1194" s="284"/>
    </row>
    <row r="1195" spans="1:15" s="294" customFormat="1" ht="28.5" customHeight="1" x14ac:dyDescent="0.2">
      <c r="A1195" s="517"/>
      <c r="B1195" s="454"/>
      <c r="C1195" s="444"/>
      <c r="D1195" s="351">
        <v>2023</v>
      </c>
      <c r="E1195" s="116">
        <f t="shared" si="148"/>
        <v>0</v>
      </c>
      <c r="F1195" s="56">
        <v>0</v>
      </c>
      <c r="G1195" s="56">
        <v>0</v>
      </c>
      <c r="H1195" s="56">
        <v>0</v>
      </c>
      <c r="I1195" s="56">
        <v>0</v>
      </c>
      <c r="J1195" s="56">
        <v>0</v>
      </c>
      <c r="K1195" s="520"/>
      <c r="L1195" s="345"/>
      <c r="M1195" s="344"/>
      <c r="N1195" s="284"/>
      <c r="O1195" s="284"/>
    </row>
    <row r="1196" spans="1:15" s="294" customFormat="1" ht="28.5" customHeight="1" x14ac:dyDescent="0.2">
      <c r="A1196" s="517"/>
      <c r="B1196" s="454"/>
      <c r="C1196" s="444"/>
      <c r="D1196" s="351">
        <v>2024</v>
      </c>
      <c r="E1196" s="116">
        <f t="shared" si="148"/>
        <v>0</v>
      </c>
      <c r="F1196" s="56">
        <v>0</v>
      </c>
      <c r="G1196" s="56">
        <v>0</v>
      </c>
      <c r="H1196" s="56">
        <v>0</v>
      </c>
      <c r="I1196" s="56">
        <v>0</v>
      </c>
      <c r="J1196" s="56">
        <v>0</v>
      </c>
      <c r="K1196" s="520"/>
      <c r="L1196" s="345"/>
      <c r="M1196" s="344"/>
      <c r="N1196" s="284"/>
      <c r="O1196" s="284"/>
    </row>
    <row r="1197" spans="1:15" s="294" customFormat="1" ht="28.5" customHeight="1" x14ac:dyDescent="0.2">
      <c r="A1197" s="517"/>
      <c r="B1197" s="454"/>
      <c r="C1197" s="444"/>
      <c r="D1197" s="351">
        <v>2025</v>
      </c>
      <c r="E1197" s="116">
        <f t="shared" si="148"/>
        <v>0</v>
      </c>
      <c r="F1197" s="56">
        <v>0</v>
      </c>
      <c r="G1197" s="56">
        <v>0</v>
      </c>
      <c r="H1197" s="56">
        <v>0</v>
      </c>
      <c r="I1197" s="56">
        <v>0</v>
      </c>
      <c r="J1197" s="56">
        <v>0</v>
      </c>
      <c r="K1197" s="520"/>
      <c r="L1197" s="345"/>
      <c r="M1197" s="344"/>
      <c r="N1197" s="284"/>
      <c r="O1197" s="284"/>
    </row>
    <row r="1198" spans="1:15" s="294" customFormat="1" ht="28.5" customHeight="1" thickBot="1" x14ac:dyDescent="0.25">
      <c r="A1198" s="518"/>
      <c r="B1198" s="462"/>
      <c r="C1198" s="445"/>
      <c r="D1198" s="349">
        <v>2026</v>
      </c>
      <c r="E1198" s="277">
        <f t="shared" si="148"/>
        <v>0</v>
      </c>
      <c r="F1198" s="258">
        <v>0</v>
      </c>
      <c r="G1198" s="258">
        <v>0</v>
      </c>
      <c r="H1198" s="258">
        <v>0</v>
      </c>
      <c r="I1198" s="258">
        <v>0</v>
      </c>
      <c r="J1198" s="258">
        <v>0</v>
      </c>
      <c r="K1198" s="521"/>
      <c r="L1198" s="345"/>
      <c r="M1198" s="344"/>
      <c r="N1198" s="284"/>
      <c r="O1198" s="284"/>
    </row>
    <row r="1199" spans="1:15" s="294" customFormat="1" ht="28.5" customHeight="1" x14ac:dyDescent="0.2">
      <c r="A1199" s="516" t="s">
        <v>207</v>
      </c>
      <c r="B1199" s="453" t="s">
        <v>211</v>
      </c>
      <c r="C1199" s="443"/>
      <c r="D1199" s="190" t="s">
        <v>5</v>
      </c>
      <c r="E1199" s="191">
        <f>SUM(E1200:E1215)</f>
        <v>0.58928099999999994</v>
      </c>
      <c r="F1199" s="191">
        <f t="shared" ref="F1199:J1199" si="149">SUM(F1200:F1215)</f>
        <v>0</v>
      </c>
      <c r="G1199" s="191">
        <f t="shared" si="149"/>
        <v>0.55981694999999998</v>
      </c>
      <c r="H1199" s="191">
        <f t="shared" si="149"/>
        <v>0</v>
      </c>
      <c r="I1199" s="191">
        <f t="shared" si="149"/>
        <v>2.9464049999999999E-2</v>
      </c>
      <c r="J1199" s="191">
        <f t="shared" si="149"/>
        <v>0</v>
      </c>
      <c r="K1199" s="519">
        <v>2022</v>
      </c>
      <c r="L1199" s="345"/>
      <c r="M1199" s="344"/>
      <c r="N1199" s="284"/>
      <c r="O1199" s="284"/>
    </row>
    <row r="1200" spans="1:15" s="294" customFormat="1" ht="28.5" customHeight="1" x14ac:dyDescent="0.2">
      <c r="A1200" s="517"/>
      <c r="B1200" s="454"/>
      <c r="C1200" s="444"/>
      <c r="D1200" s="42">
        <v>2011</v>
      </c>
      <c r="E1200" s="116">
        <f>F1200+G1200+H1200+I1200+J1200</f>
        <v>0</v>
      </c>
      <c r="F1200" s="56">
        <v>0</v>
      </c>
      <c r="G1200" s="56">
        <v>0</v>
      </c>
      <c r="H1200" s="56">
        <v>0</v>
      </c>
      <c r="I1200" s="56">
        <v>0</v>
      </c>
      <c r="J1200" s="56">
        <v>0</v>
      </c>
      <c r="K1200" s="520"/>
      <c r="L1200" s="345"/>
      <c r="M1200" s="344"/>
      <c r="N1200" s="284"/>
      <c r="O1200" s="284"/>
    </row>
    <row r="1201" spans="1:15" s="294" customFormat="1" ht="28.5" customHeight="1" x14ac:dyDescent="0.2">
      <c r="A1201" s="517"/>
      <c r="B1201" s="454"/>
      <c r="C1201" s="444"/>
      <c r="D1201" s="42">
        <v>2012</v>
      </c>
      <c r="E1201" s="116">
        <f t="shared" ref="E1201:E1215" si="150">F1201+G1201+H1201+I1201+J1201</f>
        <v>0</v>
      </c>
      <c r="F1201" s="56">
        <v>0</v>
      </c>
      <c r="G1201" s="56">
        <v>0</v>
      </c>
      <c r="H1201" s="56">
        <v>0</v>
      </c>
      <c r="I1201" s="56">
        <v>0</v>
      </c>
      <c r="J1201" s="56">
        <v>0</v>
      </c>
      <c r="K1201" s="520"/>
      <c r="L1201" s="345"/>
      <c r="M1201" s="344"/>
      <c r="N1201" s="284"/>
      <c r="O1201" s="284"/>
    </row>
    <row r="1202" spans="1:15" s="294" customFormat="1" ht="28.5" customHeight="1" x14ac:dyDescent="0.2">
      <c r="A1202" s="517"/>
      <c r="B1202" s="454"/>
      <c r="C1202" s="444"/>
      <c r="D1202" s="42">
        <v>2013</v>
      </c>
      <c r="E1202" s="116">
        <f t="shared" si="150"/>
        <v>0</v>
      </c>
      <c r="F1202" s="56">
        <v>0</v>
      </c>
      <c r="G1202" s="56">
        <v>0</v>
      </c>
      <c r="H1202" s="56">
        <v>0</v>
      </c>
      <c r="I1202" s="56">
        <v>0</v>
      </c>
      <c r="J1202" s="56">
        <v>0</v>
      </c>
      <c r="K1202" s="520"/>
      <c r="L1202" s="345"/>
      <c r="M1202" s="344"/>
      <c r="N1202" s="284"/>
      <c r="O1202" s="284"/>
    </row>
    <row r="1203" spans="1:15" s="294" customFormat="1" ht="28.5" customHeight="1" x14ac:dyDescent="0.2">
      <c r="A1203" s="517"/>
      <c r="B1203" s="454"/>
      <c r="C1203" s="444"/>
      <c r="D1203" s="42">
        <v>2014</v>
      </c>
      <c r="E1203" s="116">
        <f t="shared" si="150"/>
        <v>0</v>
      </c>
      <c r="F1203" s="56">
        <v>0</v>
      </c>
      <c r="G1203" s="56">
        <v>0</v>
      </c>
      <c r="H1203" s="56">
        <v>0</v>
      </c>
      <c r="I1203" s="56">
        <v>0</v>
      </c>
      <c r="J1203" s="56">
        <v>0</v>
      </c>
      <c r="K1203" s="520"/>
      <c r="L1203" s="345"/>
      <c r="M1203" s="344"/>
      <c r="N1203" s="284"/>
      <c r="O1203" s="284"/>
    </row>
    <row r="1204" spans="1:15" s="294" customFormat="1" ht="28.5" customHeight="1" x14ac:dyDescent="0.2">
      <c r="A1204" s="517"/>
      <c r="B1204" s="454"/>
      <c r="C1204" s="444"/>
      <c r="D1204" s="42">
        <v>2015</v>
      </c>
      <c r="E1204" s="116">
        <f t="shared" si="150"/>
        <v>0</v>
      </c>
      <c r="F1204" s="56">
        <v>0</v>
      </c>
      <c r="G1204" s="56">
        <v>0</v>
      </c>
      <c r="H1204" s="56">
        <v>0</v>
      </c>
      <c r="I1204" s="56">
        <v>0</v>
      </c>
      <c r="J1204" s="56">
        <v>0</v>
      </c>
      <c r="K1204" s="520"/>
      <c r="L1204" s="345"/>
      <c r="M1204" s="344"/>
      <c r="N1204" s="284"/>
      <c r="O1204" s="284"/>
    </row>
    <row r="1205" spans="1:15" s="294" customFormat="1" ht="28.5" customHeight="1" x14ac:dyDescent="0.2">
      <c r="A1205" s="517"/>
      <c r="B1205" s="454"/>
      <c r="C1205" s="444"/>
      <c r="D1205" s="42">
        <v>2016</v>
      </c>
      <c r="E1205" s="116">
        <f t="shared" si="150"/>
        <v>0</v>
      </c>
      <c r="F1205" s="56">
        <v>0</v>
      </c>
      <c r="G1205" s="56">
        <v>0</v>
      </c>
      <c r="H1205" s="56">
        <v>0</v>
      </c>
      <c r="I1205" s="56">
        <v>0</v>
      </c>
      <c r="J1205" s="56">
        <v>0</v>
      </c>
      <c r="K1205" s="520"/>
      <c r="L1205" s="345"/>
      <c r="M1205" s="344"/>
      <c r="N1205" s="284"/>
      <c r="O1205" s="284"/>
    </row>
    <row r="1206" spans="1:15" s="294" customFormat="1" ht="28.5" customHeight="1" x14ac:dyDescent="0.2">
      <c r="A1206" s="517"/>
      <c r="B1206" s="454"/>
      <c r="C1206" s="444"/>
      <c r="D1206" s="42">
        <v>2017</v>
      </c>
      <c r="E1206" s="116">
        <f t="shared" si="150"/>
        <v>0</v>
      </c>
      <c r="F1206" s="56">
        <v>0</v>
      </c>
      <c r="G1206" s="56">
        <v>0</v>
      </c>
      <c r="H1206" s="56">
        <v>0</v>
      </c>
      <c r="I1206" s="56">
        <v>0</v>
      </c>
      <c r="J1206" s="56">
        <v>0</v>
      </c>
      <c r="K1206" s="520"/>
      <c r="L1206" s="345"/>
      <c r="M1206" s="344"/>
      <c r="N1206" s="284"/>
      <c r="O1206" s="284"/>
    </row>
    <row r="1207" spans="1:15" s="294" customFormat="1" ht="28.5" customHeight="1" x14ac:dyDescent="0.2">
      <c r="A1207" s="517"/>
      <c r="B1207" s="454"/>
      <c r="C1207" s="444"/>
      <c r="D1207" s="42">
        <v>2018</v>
      </c>
      <c r="E1207" s="116">
        <f t="shared" si="150"/>
        <v>0</v>
      </c>
      <c r="F1207" s="56">
        <v>0</v>
      </c>
      <c r="G1207" s="56">
        <v>0</v>
      </c>
      <c r="H1207" s="56">
        <v>0</v>
      </c>
      <c r="I1207" s="56">
        <f>0.01500062-0.00734012-0.0076605</f>
        <v>0</v>
      </c>
      <c r="J1207" s="56">
        <v>0</v>
      </c>
      <c r="K1207" s="520"/>
      <c r="L1207" s="345"/>
      <c r="M1207" s="344"/>
      <c r="N1207" s="284"/>
      <c r="O1207" s="284"/>
    </row>
    <row r="1208" spans="1:15" s="294" customFormat="1" ht="28.5" customHeight="1" x14ac:dyDescent="0.2">
      <c r="A1208" s="517"/>
      <c r="B1208" s="454"/>
      <c r="C1208" s="444"/>
      <c r="D1208" s="42">
        <v>2019</v>
      </c>
      <c r="E1208" s="116">
        <f t="shared" si="150"/>
        <v>0</v>
      </c>
      <c r="F1208" s="56">
        <v>0</v>
      </c>
      <c r="G1208" s="56">
        <v>0</v>
      </c>
      <c r="H1208" s="56">
        <v>0</v>
      </c>
      <c r="I1208" s="56">
        <v>0</v>
      </c>
      <c r="J1208" s="56">
        <v>0</v>
      </c>
      <c r="K1208" s="520"/>
      <c r="L1208" s="345"/>
      <c r="M1208" s="344"/>
      <c r="N1208" s="284"/>
      <c r="O1208" s="284"/>
    </row>
    <row r="1209" spans="1:15" s="294" customFormat="1" ht="28.5" customHeight="1" x14ac:dyDescent="0.2">
      <c r="A1209" s="517"/>
      <c r="B1209" s="454"/>
      <c r="C1209" s="444"/>
      <c r="D1209" s="42">
        <v>2020</v>
      </c>
      <c r="E1209" s="116">
        <f t="shared" si="150"/>
        <v>0</v>
      </c>
      <c r="F1209" s="56">
        <v>0</v>
      </c>
      <c r="G1209" s="56">
        <v>0</v>
      </c>
      <c r="H1209" s="56">
        <v>0</v>
      </c>
      <c r="I1209" s="56">
        <v>0</v>
      </c>
      <c r="J1209" s="56">
        <v>0</v>
      </c>
      <c r="K1209" s="520"/>
      <c r="L1209" s="345"/>
      <c r="M1209" s="344"/>
      <c r="N1209" s="284"/>
      <c r="O1209" s="284"/>
    </row>
    <row r="1210" spans="1:15" s="294" customFormat="1" ht="28.5" customHeight="1" x14ac:dyDescent="0.2">
      <c r="A1210" s="517"/>
      <c r="B1210" s="454"/>
      <c r="C1210" s="444"/>
      <c r="D1210" s="351">
        <v>2021</v>
      </c>
      <c r="E1210" s="116">
        <f t="shared" si="150"/>
        <v>0</v>
      </c>
      <c r="F1210" s="56">
        <v>0</v>
      </c>
      <c r="G1210" s="56">
        <v>0</v>
      </c>
      <c r="H1210" s="56">
        <v>0</v>
      </c>
      <c r="I1210" s="56">
        <v>0</v>
      </c>
      <c r="J1210" s="56">
        <v>0</v>
      </c>
      <c r="K1210" s="520"/>
      <c r="L1210" s="345"/>
      <c r="M1210" s="344"/>
      <c r="N1210" s="284"/>
      <c r="O1210" s="284"/>
    </row>
    <row r="1211" spans="1:15" s="294" customFormat="1" ht="28.5" customHeight="1" x14ac:dyDescent="0.2">
      <c r="A1211" s="517"/>
      <c r="B1211" s="454"/>
      <c r="C1211" s="444"/>
      <c r="D1211" s="351">
        <v>2022</v>
      </c>
      <c r="E1211" s="116">
        <f t="shared" si="150"/>
        <v>0.58928099999999994</v>
      </c>
      <c r="F1211" s="56">
        <v>0</v>
      </c>
      <c r="G1211" s="56">
        <v>0.55981694999999998</v>
      </c>
      <c r="H1211" s="56">
        <v>0</v>
      </c>
      <c r="I1211" s="56">
        <v>2.9464049999999999E-2</v>
      </c>
      <c r="J1211" s="56">
        <v>0</v>
      </c>
      <c r="K1211" s="520"/>
      <c r="L1211" s="345"/>
      <c r="M1211" s="344"/>
      <c r="N1211" s="284"/>
      <c r="O1211" s="284"/>
    </row>
    <row r="1212" spans="1:15" s="294" customFormat="1" ht="28.5" customHeight="1" x14ac:dyDescent="0.2">
      <c r="A1212" s="517"/>
      <c r="B1212" s="454"/>
      <c r="C1212" s="444"/>
      <c r="D1212" s="351">
        <v>2023</v>
      </c>
      <c r="E1212" s="116">
        <f t="shared" si="150"/>
        <v>0</v>
      </c>
      <c r="F1212" s="56">
        <v>0</v>
      </c>
      <c r="G1212" s="56">
        <v>0</v>
      </c>
      <c r="H1212" s="56">
        <v>0</v>
      </c>
      <c r="I1212" s="56">
        <v>0</v>
      </c>
      <c r="J1212" s="56">
        <v>0</v>
      </c>
      <c r="K1212" s="520"/>
      <c r="L1212" s="345"/>
      <c r="M1212" s="344"/>
      <c r="N1212" s="284"/>
      <c r="O1212" s="284"/>
    </row>
    <row r="1213" spans="1:15" s="294" customFormat="1" ht="28.5" customHeight="1" x14ac:dyDescent="0.2">
      <c r="A1213" s="517"/>
      <c r="B1213" s="454"/>
      <c r="C1213" s="444"/>
      <c r="D1213" s="351">
        <v>2024</v>
      </c>
      <c r="E1213" s="116">
        <f t="shared" si="150"/>
        <v>0</v>
      </c>
      <c r="F1213" s="56">
        <v>0</v>
      </c>
      <c r="G1213" s="56">
        <v>0</v>
      </c>
      <c r="H1213" s="56">
        <v>0</v>
      </c>
      <c r="I1213" s="56">
        <v>0</v>
      </c>
      <c r="J1213" s="56">
        <v>0</v>
      </c>
      <c r="K1213" s="520"/>
      <c r="L1213" s="345"/>
      <c r="M1213" s="344"/>
      <c r="N1213" s="284"/>
      <c r="O1213" s="284"/>
    </row>
    <row r="1214" spans="1:15" s="294" customFormat="1" ht="28.5" customHeight="1" x14ac:dyDescent="0.2">
      <c r="A1214" s="517"/>
      <c r="B1214" s="454"/>
      <c r="C1214" s="444"/>
      <c r="D1214" s="351">
        <v>2025</v>
      </c>
      <c r="E1214" s="116">
        <f t="shared" si="150"/>
        <v>0</v>
      </c>
      <c r="F1214" s="56">
        <v>0</v>
      </c>
      <c r="G1214" s="56">
        <v>0</v>
      </c>
      <c r="H1214" s="56">
        <v>0</v>
      </c>
      <c r="I1214" s="56">
        <v>0</v>
      </c>
      <c r="J1214" s="56">
        <v>0</v>
      </c>
      <c r="K1214" s="520"/>
      <c r="L1214" s="345"/>
      <c r="M1214" s="344"/>
      <c r="N1214" s="284"/>
      <c r="O1214" s="284"/>
    </row>
    <row r="1215" spans="1:15" s="294" customFormat="1" ht="28.5" customHeight="1" thickBot="1" x14ac:dyDescent="0.25">
      <c r="A1215" s="518"/>
      <c r="B1215" s="462"/>
      <c r="C1215" s="445"/>
      <c r="D1215" s="349">
        <v>2026</v>
      </c>
      <c r="E1215" s="277">
        <f t="shared" si="150"/>
        <v>0</v>
      </c>
      <c r="F1215" s="258">
        <v>0</v>
      </c>
      <c r="G1215" s="258">
        <v>0</v>
      </c>
      <c r="H1215" s="258">
        <v>0</v>
      </c>
      <c r="I1215" s="258">
        <v>0</v>
      </c>
      <c r="J1215" s="258">
        <v>0</v>
      </c>
      <c r="K1215" s="521"/>
      <c r="L1215" s="345"/>
      <c r="M1215" s="344"/>
      <c r="N1215" s="284"/>
      <c r="O1215" s="284"/>
    </row>
    <row r="1216" spans="1:15" s="294" customFormat="1" ht="28.5" customHeight="1" x14ac:dyDescent="0.2">
      <c r="A1216" s="516" t="s">
        <v>217</v>
      </c>
      <c r="B1216" s="453" t="s">
        <v>212</v>
      </c>
      <c r="C1216" s="443"/>
      <c r="D1216" s="190" t="s">
        <v>5</v>
      </c>
      <c r="E1216" s="191">
        <f>SUM(E1217:E1232)</f>
        <v>0.74445170000000005</v>
      </c>
      <c r="F1216" s="191">
        <f t="shared" ref="F1216:J1216" si="151">SUM(F1217:F1232)</f>
        <v>0</v>
      </c>
      <c r="G1216" s="191">
        <f t="shared" si="151"/>
        <v>0.70722912000000004</v>
      </c>
      <c r="H1216" s="191">
        <f t="shared" si="151"/>
        <v>0</v>
      </c>
      <c r="I1216" s="191">
        <f t="shared" si="151"/>
        <v>3.7222579999999998E-2</v>
      </c>
      <c r="J1216" s="191">
        <f t="shared" si="151"/>
        <v>0</v>
      </c>
      <c r="K1216" s="519">
        <v>2022</v>
      </c>
      <c r="L1216" s="345"/>
      <c r="M1216" s="344"/>
      <c r="N1216" s="284"/>
      <c r="O1216" s="284"/>
    </row>
    <row r="1217" spans="1:15" s="294" customFormat="1" ht="28.5" customHeight="1" x14ac:dyDescent="0.2">
      <c r="A1217" s="517"/>
      <c r="B1217" s="454"/>
      <c r="C1217" s="444"/>
      <c r="D1217" s="42">
        <v>2011</v>
      </c>
      <c r="E1217" s="116">
        <f>F1217+G1217+H1217+I1217+J1217</f>
        <v>0</v>
      </c>
      <c r="F1217" s="56">
        <v>0</v>
      </c>
      <c r="G1217" s="56">
        <v>0</v>
      </c>
      <c r="H1217" s="56">
        <v>0</v>
      </c>
      <c r="I1217" s="56">
        <v>0</v>
      </c>
      <c r="J1217" s="56">
        <v>0</v>
      </c>
      <c r="K1217" s="520"/>
      <c r="L1217" s="345"/>
      <c r="M1217" s="344"/>
      <c r="N1217" s="284"/>
      <c r="O1217" s="284"/>
    </row>
    <row r="1218" spans="1:15" s="294" customFormat="1" ht="28.5" customHeight="1" x14ac:dyDescent="0.2">
      <c r="A1218" s="517"/>
      <c r="B1218" s="454"/>
      <c r="C1218" s="444"/>
      <c r="D1218" s="42">
        <v>2012</v>
      </c>
      <c r="E1218" s="116">
        <f t="shared" ref="E1218:E1232" si="152">F1218+G1218+H1218+I1218+J1218</f>
        <v>0</v>
      </c>
      <c r="F1218" s="56">
        <v>0</v>
      </c>
      <c r="G1218" s="56">
        <v>0</v>
      </c>
      <c r="H1218" s="56">
        <v>0</v>
      </c>
      <c r="I1218" s="56">
        <v>0</v>
      </c>
      <c r="J1218" s="56">
        <v>0</v>
      </c>
      <c r="K1218" s="520"/>
      <c r="L1218" s="345"/>
      <c r="M1218" s="344"/>
      <c r="N1218" s="284"/>
      <c r="O1218" s="284"/>
    </row>
    <row r="1219" spans="1:15" s="294" customFormat="1" ht="28.5" customHeight="1" x14ac:dyDescent="0.2">
      <c r="A1219" s="517"/>
      <c r="B1219" s="454"/>
      <c r="C1219" s="444"/>
      <c r="D1219" s="42">
        <v>2013</v>
      </c>
      <c r="E1219" s="116">
        <f t="shared" si="152"/>
        <v>0</v>
      </c>
      <c r="F1219" s="56">
        <v>0</v>
      </c>
      <c r="G1219" s="56">
        <v>0</v>
      </c>
      <c r="H1219" s="56">
        <v>0</v>
      </c>
      <c r="I1219" s="56">
        <v>0</v>
      </c>
      <c r="J1219" s="56">
        <v>0</v>
      </c>
      <c r="K1219" s="520"/>
      <c r="L1219" s="345"/>
      <c r="M1219" s="344"/>
      <c r="N1219" s="284"/>
      <c r="O1219" s="284"/>
    </row>
    <row r="1220" spans="1:15" s="294" customFormat="1" ht="28.5" customHeight="1" x14ac:dyDescent="0.2">
      <c r="A1220" s="517"/>
      <c r="B1220" s="454"/>
      <c r="C1220" s="444"/>
      <c r="D1220" s="42">
        <v>2014</v>
      </c>
      <c r="E1220" s="116">
        <f t="shared" si="152"/>
        <v>0</v>
      </c>
      <c r="F1220" s="56">
        <v>0</v>
      </c>
      <c r="G1220" s="56">
        <v>0</v>
      </c>
      <c r="H1220" s="56">
        <v>0</v>
      </c>
      <c r="I1220" s="56">
        <v>0</v>
      </c>
      <c r="J1220" s="56">
        <v>0</v>
      </c>
      <c r="K1220" s="520"/>
      <c r="L1220" s="345"/>
      <c r="M1220" s="344"/>
      <c r="N1220" s="284"/>
      <c r="O1220" s="284"/>
    </row>
    <row r="1221" spans="1:15" s="294" customFormat="1" ht="28.5" customHeight="1" x14ac:dyDescent="0.2">
      <c r="A1221" s="517"/>
      <c r="B1221" s="454"/>
      <c r="C1221" s="444"/>
      <c r="D1221" s="42">
        <v>2015</v>
      </c>
      <c r="E1221" s="116">
        <f t="shared" si="152"/>
        <v>0</v>
      </c>
      <c r="F1221" s="56">
        <v>0</v>
      </c>
      <c r="G1221" s="56">
        <v>0</v>
      </c>
      <c r="H1221" s="56">
        <v>0</v>
      </c>
      <c r="I1221" s="56">
        <v>0</v>
      </c>
      <c r="J1221" s="56">
        <v>0</v>
      </c>
      <c r="K1221" s="520"/>
      <c r="L1221" s="345"/>
      <c r="M1221" s="344"/>
      <c r="N1221" s="284"/>
      <c r="O1221" s="284"/>
    </row>
    <row r="1222" spans="1:15" s="294" customFormat="1" ht="28.5" customHeight="1" x14ac:dyDescent="0.2">
      <c r="A1222" s="517"/>
      <c r="B1222" s="454"/>
      <c r="C1222" s="444"/>
      <c r="D1222" s="42">
        <v>2016</v>
      </c>
      <c r="E1222" s="116">
        <f t="shared" si="152"/>
        <v>0</v>
      </c>
      <c r="F1222" s="56">
        <v>0</v>
      </c>
      <c r="G1222" s="56">
        <v>0</v>
      </c>
      <c r="H1222" s="56">
        <v>0</v>
      </c>
      <c r="I1222" s="56">
        <v>0</v>
      </c>
      <c r="J1222" s="56">
        <v>0</v>
      </c>
      <c r="K1222" s="520"/>
      <c r="L1222" s="345"/>
      <c r="M1222" s="344"/>
      <c r="N1222" s="284"/>
      <c r="O1222" s="284"/>
    </row>
    <row r="1223" spans="1:15" s="294" customFormat="1" ht="28.5" customHeight="1" x14ac:dyDescent="0.2">
      <c r="A1223" s="517"/>
      <c r="B1223" s="454"/>
      <c r="C1223" s="444"/>
      <c r="D1223" s="42">
        <v>2017</v>
      </c>
      <c r="E1223" s="116">
        <f t="shared" si="152"/>
        <v>0</v>
      </c>
      <c r="F1223" s="56">
        <v>0</v>
      </c>
      <c r="G1223" s="56">
        <v>0</v>
      </c>
      <c r="H1223" s="56">
        <v>0</v>
      </c>
      <c r="I1223" s="56">
        <v>0</v>
      </c>
      <c r="J1223" s="56">
        <v>0</v>
      </c>
      <c r="K1223" s="520"/>
      <c r="L1223" s="345"/>
      <c r="M1223" s="344"/>
      <c r="N1223" s="284"/>
      <c r="O1223" s="284"/>
    </row>
    <row r="1224" spans="1:15" s="294" customFormat="1" ht="28.5" customHeight="1" x14ac:dyDescent="0.2">
      <c r="A1224" s="517"/>
      <c r="B1224" s="454"/>
      <c r="C1224" s="444"/>
      <c r="D1224" s="42">
        <v>2018</v>
      </c>
      <c r="E1224" s="116">
        <f t="shared" si="152"/>
        <v>0</v>
      </c>
      <c r="F1224" s="56">
        <v>0</v>
      </c>
      <c r="G1224" s="56">
        <v>0</v>
      </c>
      <c r="H1224" s="56">
        <v>0</v>
      </c>
      <c r="I1224" s="56">
        <f>0.01500062-0.00734012-0.0076605</f>
        <v>0</v>
      </c>
      <c r="J1224" s="56">
        <v>0</v>
      </c>
      <c r="K1224" s="520"/>
      <c r="L1224" s="345"/>
      <c r="M1224" s="344"/>
      <c r="N1224" s="284"/>
      <c r="O1224" s="284"/>
    </row>
    <row r="1225" spans="1:15" s="294" customFormat="1" ht="28.5" customHeight="1" x14ac:dyDescent="0.2">
      <c r="A1225" s="517"/>
      <c r="B1225" s="454"/>
      <c r="C1225" s="444"/>
      <c r="D1225" s="42">
        <v>2019</v>
      </c>
      <c r="E1225" s="116">
        <f t="shared" si="152"/>
        <v>0</v>
      </c>
      <c r="F1225" s="56">
        <v>0</v>
      </c>
      <c r="G1225" s="56">
        <v>0</v>
      </c>
      <c r="H1225" s="56">
        <v>0</v>
      </c>
      <c r="I1225" s="56">
        <v>0</v>
      </c>
      <c r="J1225" s="56">
        <v>0</v>
      </c>
      <c r="K1225" s="520"/>
      <c r="L1225" s="345"/>
      <c r="M1225" s="344"/>
      <c r="N1225" s="284"/>
      <c r="O1225" s="284"/>
    </row>
    <row r="1226" spans="1:15" s="294" customFormat="1" ht="28.5" customHeight="1" x14ac:dyDescent="0.2">
      <c r="A1226" s="517"/>
      <c r="B1226" s="454"/>
      <c r="C1226" s="444"/>
      <c r="D1226" s="42">
        <v>2020</v>
      </c>
      <c r="E1226" s="116">
        <f t="shared" si="152"/>
        <v>0</v>
      </c>
      <c r="F1226" s="56">
        <v>0</v>
      </c>
      <c r="G1226" s="56">
        <v>0</v>
      </c>
      <c r="H1226" s="56">
        <v>0</v>
      </c>
      <c r="I1226" s="56">
        <v>0</v>
      </c>
      <c r="J1226" s="56">
        <v>0</v>
      </c>
      <c r="K1226" s="520"/>
      <c r="L1226" s="345"/>
      <c r="M1226" s="344"/>
      <c r="N1226" s="284"/>
      <c r="O1226" s="284"/>
    </row>
    <row r="1227" spans="1:15" s="294" customFormat="1" ht="28.5" customHeight="1" x14ac:dyDescent="0.2">
      <c r="A1227" s="517"/>
      <c r="B1227" s="454"/>
      <c r="C1227" s="444"/>
      <c r="D1227" s="351">
        <v>2021</v>
      </c>
      <c r="E1227" s="116">
        <f t="shared" si="152"/>
        <v>0</v>
      </c>
      <c r="F1227" s="56">
        <v>0</v>
      </c>
      <c r="G1227" s="56">
        <v>0</v>
      </c>
      <c r="H1227" s="56">
        <v>0</v>
      </c>
      <c r="I1227" s="56">
        <v>0</v>
      </c>
      <c r="J1227" s="56">
        <v>0</v>
      </c>
      <c r="K1227" s="520"/>
      <c r="L1227" s="345"/>
      <c r="M1227" s="344"/>
      <c r="N1227" s="284"/>
      <c r="O1227" s="284"/>
    </row>
    <row r="1228" spans="1:15" s="294" customFormat="1" ht="28.5" customHeight="1" x14ac:dyDescent="0.2">
      <c r="A1228" s="517"/>
      <c r="B1228" s="454"/>
      <c r="C1228" s="444"/>
      <c r="D1228" s="351">
        <v>2022</v>
      </c>
      <c r="E1228" s="116">
        <f t="shared" si="152"/>
        <v>0.74445170000000005</v>
      </c>
      <c r="F1228" s="56">
        <v>0</v>
      </c>
      <c r="G1228" s="56">
        <v>0.70722912000000004</v>
      </c>
      <c r="H1228" s="56">
        <v>0</v>
      </c>
      <c r="I1228" s="56">
        <v>3.7222579999999998E-2</v>
      </c>
      <c r="J1228" s="56">
        <v>0</v>
      </c>
      <c r="K1228" s="520"/>
      <c r="L1228" s="345"/>
      <c r="M1228" s="344"/>
      <c r="N1228" s="284"/>
      <c r="O1228" s="284"/>
    </row>
    <row r="1229" spans="1:15" s="294" customFormat="1" ht="28.5" customHeight="1" x14ac:dyDescent="0.2">
      <c r="A1229" s="517"/>
      <c r="B1229" s="454"/>
      <c r="C1229" s="444"/>
      <c r="D1229" s="351">
        <v>2023</v>
      </c>
      <c r="E1229" s="116">
        <f t="shared" si="152"/>
        <v>0</v>
      </c>
      <c r="F1229" s="56">
        <v>0</v>
      </c>
      <c r="G1229" s="56">
        <v>0</v>
      </c>
      <c r="H1229" s="56">
        <v>0</v>
      </c>
      <c r="I1229" s="56">
        <v>0</v>
      </c>
      <c r="J1229" s="56">
        <v>0</v>
      </c>
      <c r="K1229" s="520"/>
      <c r="L1229" s="345"/>
      <c r="M1229" s="344"/>
      <c r="N1229" s="284"/>
      <c r="O1229" s="284"/>
    </row>
    <row r="1230" spans="1:15" s="294" customFormat="1" ht="28.5" customHeight="1" x14ac:dyDescent="0.2">
      <c r="A1230" s="517"/>
      <c r="B1230" s="454"/>
      <c r="C1230" s="444"/>
      <c r="D1230" s="351">
        <v>2024</v>
      </c>
      <c r="E1230" s="116">
        <f t="shared" si="152"/>
        <v>0</v>
      </c>
      <c r="F1230" s="56">
        <v>0</v>
      </c>
      <c r="G1230" s="56">
        <v>0</v>
      </c>
      <c r="H1230" s="56">
        <v>0</v>
      </c>
      <c r="I1230" s="56">
        <v>0</v>
      </c>
      <c r="J1230" s="56">
        <v>0</v>
      </c>
      <c r="K1230" s="520"/>
      <c r="L1230" s="345"/>
      <c r="M1230" s="344"/>
      <c r="N1230" s="284"/>
      <c r="O1230" s="284"/>
    </row>
    <row r="1231" spans="1:15" s="294" customFormat="1" ht="28.5" customHeight="1" x14ac:dyDescent="0.2">
      <c r="A1231" s="517"/>
      <c r="B1231" s="454"/>
      <c r="C1231" s="444"/>
      <c r="D1231" s="351">
        <v>2025</v>
      </c>
      <c r="E1231" s="116">
        <f t="shared" si="152"/>
        <v>0</v>
      </c>
      <c r="F1231" s="56">
        <v>0</v>
      </c>
      <c r="G1231" s="56">
        <v>0</v>
      </c>
      <c r="H1231" s="56">
        <v>0</v>
      </c>
      <c r="I1231" s="56">
        <v>0</v>
      </c>
      <c r="J1231" s="56">
        <v>0</v>
      </c>
      <c r="K1231" s="520"/>
      <c r="L1231" s="345"/>
      <c r="M1231" s="344"/>
      <c r="N1231" s="284"/>
      <c r="O1231" s="284"/>
    </row>
    <row r="1232" spans="1:15" s="294" customFormat="1" ht="28.5" customHeight="1" thickBot="1" x14ac:dyDescent="0.25">
      <c r="A1232" s="518"/>
      <c r="B1232" s="462"/>
      <c r="C1232" s="445"/>
      <c r="D1232" s="349">
        <v>2026</v>
      </c>
      <c r="E1232" s="277">
        <f t="shared" si="152"/>
        <v>0</v>
      </c>
      <c r="F1232" s="258">
        <v>0</v>
      </c>
      <c r="G1232" s="258">
        <v>0</v>
      </c>
      <c r="H1232" s="258">
        <v>0</v>
      </c>
      <c r="I1232" s="258">
        <v>0</v>
      </c>
      <c r="J1232" s="258">
        <v>0</v>
      </c>
      <c r="K1232" s="521"/>
      <c r="L1232" s="345"/>
      <c r="M1232" s="344"/>
      <c r="N1232" s="284"/>
      <c r="O1232" s="284"/>
    </row>
    <row r="1233" spans="1:15" s="294" customFormat="1" ht="28.5" customHeight="1" x14ac:dyDescent="0.2">
      <c r="A1233" s="516" t="s">
        <v>218</v>
      </c>
      <c r="B1233" s="453" t="s">
        <v>213</v>
      </c>
      <c r="C1233" s="443"/>
      <c r="D1233" s="190" t="s">
        <v>5</v>
      </c>
      <c r="E1233" s="191">
        <f>SUM(E1234:E1249)</f>
        <v>3.4969680000000003</v>
      </c>
      <c r="F1233" s="191">
        <f t="shared" ref="F1233:J1233" si="153">SUM(F1234:F1249)</f>
        <v>0</v>
      </c>
      <c r="G1233" s="191">
        <f t="shared" si="153"/>
        <v>3.3221196000000002</v>
      </c>
      <c r="H1233" s="191">
        <f t="shared" si="153"/>
        <v>0</v>
      </c>
      <c r="I1233" s="191">
        <f t="shared" si="153"/>
        <v>0.17484839999999999</v>
      </c>
      <c r="J1233" s="191">
        <f t="shared" si="153"/>
        <v>0</v>
      </c>
      <c r="K1233" s="519">
        <v>2022</v>
      </c>
      <c r="L1233" s="345"/>
      <c r="M1233" s="344"/>
      <c r="N1233" s="284"/>
      <c r="O1233" s="284"/>
    </row>
    <row r="1234" spans="1:15" s="294" customFormat="1" ht="28.5" customHeight="1" x14ac:dyDescent="0.2">
      <c r="A1234" s="517"/>
      <c r="B1234" s="454"/>
      <c r="C1234" s="444"/>
      <c r="D1234" s="42">
        <v>2011</v>
      </c>
      <c r="E1234" s="116">
        <f>F1234+G1234+H1234+I1234+J1234</f>
        <v>0</v>
      </c>
      <c r="F1234" s="56">
        <v>0</v>
      </c>
      <c r="G1234" s="56">
        <v>0</v>
      </c>
      <c r="H1234" s="56">
        <v>0</v>
      </c>
      <c r="I1234" s="56">
        <v>0</v>
      </c>
      <c r="J1234" s="56">
        <v>0</v>
      </c>
      <c r="K1234" s="520"/>
      <c r="L1234" s="345"/>
      <c r="M1234" s="344"/>
      <c r="N1234" s="284"/>
      <c r="O1234" s="284"/>
    </row>
    <row r="1235" spans="1:15" s="294" customFormat="1" ht="28.5" customHeight="1" x14ac:dyDescent="0.2">
      <c r="A1235" s="517"/>
      <c r="B1235" s="454"/>
      <c r="C1235" s="444"/>
      <c r="D1235" s="42">
        <v>2012</v>
      </c>
      <c r="E1235" s="116">
        <f t="shared" ref="E1235:E1249" si="154">F1235+G1235+H1235+I1235+J1235</f>
        <v>0</v>
      </c>
      <c r="F1235" s="56">
        <v>0</v>
      </c>
      <c r="G1235" s="56">
        <v>0</v>
      </c>
      <c r="H1235" s="56">
        <v>0</v>
      </c>
      <c r="I1235" s="56">
        <v>0</v>
      </c>
      <c r="J1235" s="56">
        <v>0</v>
      </c>
      <c r="K1235" s="520"/>
      <c r="L1235" s="345"/>
      <c r="M1235" s="344"/>
      <c r="N1235" s="284"/>
      <c r="O1235" s="284"/>
    </row>
    <row r="1236" spans="1:15" s="294" customFormat="1" ht="28.5" customHeight="1" x14ac:dyDescent="0.2">
      <c r="A1236" s="517"/>
      <c r="B1236" s="454"/>
      <c r="C1236" s="444"/>
      <c r="D1236" s="42">
        <v>2013</v>
      </c>
      <c r="E1236" s="116">
        <f t="shared" si="154"/>
        <v>0</v>
      </c>
      <c r="F1236" s="56">
        <v>0</v>
      </c>
      <c r="G1236" s="56">
        <v>0</v>
      </c>
      <c r="H1236" s="56">
        <v>0</v>
      </c>
      <c r="I1236" s="56">
        <v>0</v>
      </c>
      <c r="J1236" s="56">
        <v>0</v>
      </c>
      <c r="K1236" s="520"/>
      <c r="L1236" s="345"/>
      <c r="M1236" s="344"/>
      <c r="N1236" s="284"/>
      <c r="O1236" s="284"/>
    </row>
    <row r="1237" spans="1:15" s="294" customFormat="1" ht="28.5" customHeight="1" x14ac:dyDescent="0.2">
      <c r="A1237" s="517"/>
      <c r="B1237" s="454"/>
      <c r="C1237" s="444"/>
      <c r="D1237" s="42">
        <v>2014</v>
      </c>
      <c r="E1237" s="116">
        <f t="shared" si="154"/>
        <v>0</v>
      </c>
      <c r="F1237" s="56">
        <v>0</v>
      </c>
      <c r="G1237" s="56">
        <v>0</v>
      </c>
      <c r="H1237" s="56">
        <v>0</v>
      </c>
      <c r="I1237" s="56">
        <v>0</v>
      </c>
      <c r="J1237" s="56">
        <v>0</v>
      </c>
      <c r="K1237" s="520"/>
      <c r="L1237" s="345"/>
      <c r="M1237" s="344"/>
      <c r="N1237" s="284"/>
      <c r="O1237" s="284"/>
    </row>
    <row r="1238" spans="1:15" s="294" customFormat="1" ht="28.5" customHeight="1" x14ac:dyDescent="0.2">
      <c r="A1238" s="517"/>
      <c r="B1238" s="454"/>
      <c r="C1238" s="444"/>
      <c r="D1238" s="42">
        <v>2015</v>
      </c>
      <c r="E1238" s="116">
        <f t="shared" si="154"/>
        <v>0</v>
      </c>
      <c r="F1238" s="56">
        <v>0</v>
      </c>
      <c r="G1238" s="56">
        <v>0</v>
      </c>
      <c r="H1238" s="56">
        <v>0</v>
      </c>
      <c r="I1238" s="56">
        <v>0</v>
      </c>
      <c r="J1238" s="56">
        <v>0</v>
      </c>
      <c r="K1238" s="520"/>
      <c r="L1238" s="345"/>
      <c r="M1238" s="344"/>
      <c r="N1238" s="284"/>
      <c r="O1238" s="284"/>
    </row>
    <row r="1239" spans="1:15" s="294" customFormat="1" ht="28.5" customHeight="1" x14ac:dyDescent="0.2">
      <c r="A1239" s="517"/>
      <c r="B1239" s="454"/>
      <c r="C1239" s="444"/>
      <c r="D1239" s="42">
        <v>2016</v>
      </c>
      <c r="E1239" s="116">
        <f t="shared" si="154"/>
        <v>0</v>
      </c>
      <c r="F1239" s="56">
        <v>0</v>
      </c>
      <c r="G1239" s="56">
        <v>0</v>
      </c>
      <c r="H1239" s="56">
        <v>0</v>
      </c>
      <c r="I1239" s="56">
        <v>0</v>
      </c>
      <c r="J1239" s="56">
        <v>0</v>
      </c>
      <c r="K1239" s="520"/>
      <c r="L1239" s="345"/>
      <c r="M1239" s="344"/>
      <c r="N1239" s="284"/>
      <c r="O1239" s="284"/>
    </row>
    <row r="1240" spans="1:15" s="294" customFormat="1" ht="28.5" customHeight="1" x14ac:dyDescent="0.2">
      <c r="A1240" s="517"/>
      <c r="B1240" s="454"/>
      <c r="C1240" s="444"/>
      <c r="D1240" s="42">
        <v>2017</v>
      </c>
      <c r="E1240" s="116">
        <f t="shared" si="154"/>
        <v>0</v>
      </c>
      <c r="F1240" s="56">
        <v>0</v>
      </c>
      <c r="G1240" s="56">
        <v>0</v>
      </c>
      <c r="H1240" s="56">
        <v>0</v>
      </c>
      <c r="I1240" s="56">
        <v>0</v>
      </c>
      <c r="J1240" s="56">
        <v>0</v>
      </c>
      <c r="K1240" s="520"/>
      <c r="L1240" s="345"/>
      <c r="M1240" s="344"/>
      <c r="N1240" s="284"/>
      <c r="O1240" s="284"/>
    </row>
    <row r="1241" spans="1:15" s="294" customFormat="1" ht="28.5" customHeight="1" x14ac:dyDescent="0.2">
      <c r="A1241" s="517"/>
      <c r="B1241" s="454"/>
      <c r="C1241" s="444"/>
      <c r="D1241" s="42">
        <v>2018</v>
      </c>
      <c r="E1241" s="116">
        <f t="shared" si="154"/>
        <v>0</v>
      </c>
      <c r="F1241" s="56">
        <v>0</v>
      </c>
      <c r="G1241" s="56">
        <v>0</v>
      </c>
      <c r="H1241" s="56">
        <v>0</v>
      </c>
      <c r="I1241" s="56">
        <f>0.01500062-0.00734012-0.0076605</f>
        <v>0</v>
      </c>
      <c r="J1241" s="56">
        <v>0</v>
      </c>
      <c r="K1241" s="520"/>
      <c r="L1241" s="345"/>
      <c r="M1241" s="344"/>
      <c r="N1241" s="284"/>
      <c r="O1241" s="284"/>
    </row>
    <row r="1242" spans="1:15" s="294" customFormat="1" ht="28.5" customHeight="1" x14ac:dyDescent="0.2">
      <c r="A1242" s="517"/>
      <c r="B1242" s="454"/>
      <c r="C1242" s="444"/>
      <c r="D1242" s="42">
        <v>2019</v>
      </c>
      <c r="E1242" s="116">
        <f t="shared" si="154"/>
        <v>0</v>
      </c>
      <c r="F1242" s="56">
        <v>0</v>
      </c>
      <c r="G1242" s="56">
        <v>0</v>
      </c>
      <c r="H1242" s="56">
        <v>0</v>
      </c>
      <c r="I1242" s="56">
        <v>0</v>
      </c>
      <c r="J1242" s="56">
        <v>0</v>
      </c>
      <c r="K1242" s="520"/>
      <c r="L1242" s="345"/>
      <c r="M1242" s="344"/>
      <c r="N1242" s="284"/>
      <c r="O1242" s="284"/>
    </row>
    <row r="1243" spans="1:15" s="294" customFormat="1" ht="28.5" customHeight="1" x14ac:dyDescent="0.2">
      <c r="A1243" s="517"/>
      <c r="B1243" s="454"/>
      <c r="C1243" s="444"/>
      <c r="D1243" s="42">
        <v>2020</v>
      </c>
      <c r="E1243" s="116">
        <f t="shared" si="154"/>
        <v>0</v>
      </c>
      <c r="F1243" s="56">
        <v>0</v>
      </c>
      <c r="G1243" s="56">
        <v>0</v>
      </c>
      <c r="H1243" s="56">
        <v>0</v>
      </c>
      <c r="I1243" s="56">
        <v>0</v>
      </c>
      <c r="J1243" s="56">
        <v>0</v>
      </c>
      <c r="K1243" s="520"/>
      <c r="L1243" s="345"/>
      <c r="M1243" s="344"/>
      <c r="N1243" s="284"/>
      <c r="O1243" s="284"/>
    </row>
    <row r="1244" spans="1:15" s="294" customFormat="1" ht="28.5" customHeight="1" x14ac:dyDescent="0.2">
      <c r="A1244" s="517"/>
      <c r="B1244" s="454"/>
      <c r="C1244" s="444"/>
      <c r="D1244" s="351">
        <v>2021</v>
      </c>
      <c r="E1244" s="116">
        <f t="shared" si="154"/>
        <v>0</v>
      </c>
      <c r="F1244" s="56">
        <v>0</v>
      </c>
      <c r="G1244" s="56">
        <v>0</v>
      </c>
      <c r="H1244" s="56">
        <v>0</v>
      </c>
      <c r="I1244" s="56">
        <v>0</v>
      </c>
      <c r="J1244" s="56">
        <v>0</v>
      </c>
      <c r="K1244" s="520"/>
      <c r="L1244" s="345"/>
      <c r="M1244" s="344"/>
      <c r="N1244" s="284"/>
      <c r="O1244" s="284"/>
    </row>
    <row r="1245" spans="1:15" s="294" customFormat="1" ht="28.5" customHeight="1" x14ac:dyDescent="0.2">
      <c r="A1245" s="517"/>
      <c r="B1245" s="454"/>
      <c r="C1245" s="444"/>
      <c r="D1245" s="351">
        <v>2022</v>
      </c>
      <c r="E1245" s="116">
        <f t="shared" si="154"/>
        <v>3.4969680000000003</v>
      </c>
      <c r="F1245" s="56">
        <v>0</v>
      </c>
      <c r="G1245" s="56">
        <v>3.3221196000000002</v>
      </c>
      <c r="H1245" s="56">
        <v>0</v>
      </c>
      <c r="I1245" s="56">
        <v>0.17484839999999999</v>
      </c>
      <c r="J1245" s="56">
        <v>0</v>
      </c>
      <c r="K1245" s="520"/>
      <c r="L1245" s="345"/>
      <c r="M1245" s="344"/>
      <c r="N1245" s="284"/>
      <c r="O1245" s="284"/>
    </row>
    <row r="1246" spans="1:15" s="294" customFormat="1" ht="28.5" customHeight="1" x14ac:dyDescent="0.2">
      <c r="A1246" s="517"/>
      <c r="B1246" s="454"/>
      <c r="C1246" s="444"/>
      <c r="D1246" s="351">
        <v>2023</v>
      </c>
      <c r="E1246" s="116">
        <f t="shared" si="154"/>
        <v>0</v>
      </c>
      <c r="F1246" s="56">
        <v>0</v>
      </c>
      <c r="G1246" s="56">
        <v>0</v>
      </c>
      <c r="H1246" s="56">
        <v>0</v>
      </c>
      <c r="I1246" s="56">
        <v>0</v>
      </c>
      <c r="J1246" s="56">
        <v>0</v>
      </c>
      <c r="K1246" s="520"/>
      <c r="L1246" s="345"/>
      <c r="M1246" s="344"/>
      <c r="N1246" s="284"/>
      <c r="O1246" s="284"/>
    </row>
    <row r="1247" spans="1:15" s="294" customFormat="1" ht="28.5" customHeight="1" x14ac:dyDescent="0.2">
      <c r="A1247" s="517"/>
      <c r="B1247" s="454"/>
      <c r="C1247" s="444"/>
      <c r="D1247" s="351">
        <v>2024</v>
      </c>
      <c r="E1247" s="116">
        <f t="shared" si="154"/>
        <v>0</v>
      </c>
      <c r="F1247" s="56">
        <v>0</v>
      </c>
      <c r="G1247" s="56">
        <v>0</v>
      </c>
      <c r="H1247" s="56">
        <v>0</v>
      </c>
      <c r="I1247" s="56">
        <v>0</v>
      </c>
      <c r="J1247" s="56">
        <v>0</v>
      </c>
      <c r="K1247" s="520"/>
      <c r="L1247" s="345"/>
      <c r="M1247" s="344"/>
      <c r="N1247" s="284"/>
      <c r="O1247" s="284"/>
    </row>
    <row r="1248" spans="1:15" s="294" customFormat="1" ht="28.5" customHeight="1" x14ac:dyDescent="0.2">
      <c r="A1248" s="517"/>
      <c r="B1248" s="454"/>
      <c r="C1248" s="444"/>
      <c r="D1248" s="351">
        <v>2025</v>
      </c>
      <c r="E1248" s="116">
        <f t="shared" si="154"/>
        <v>0</v>
      </c>
      <c r="F1248" s="56">
        <v>0</v>
      </c>
      <c r="G1248" s="56">
        <v>0</v>
      </c>
      <c r="H1248" s="56">
        <v>0</v>
      </c>
      <c r="I1248" s="56">
        <v>0</v>
      </c>
      <c r="J1248" s="56">
        <v>0</v>
      </c>
      <c r="K1248" s="520"/>
      <c r="L1248" s="345"/>
      <c r="M1248" s="344"/>
      <c r="N1248" s="284"/>
      <c r="O1248" s="284"/>
    </row>
    <row r="1249" spans="1:15" s="294" customFormat="1" ht="28.5" customHeight="1" thickBot="1" x14ac:dyDescent="0.25">
      <c r="A1249" s="518"/>
      <c r="B1249" s="462"/>
      <c r="C1249" s="445"/>
      <c r="D1249" s="349">
        <v>2026</v>
      </c>
      <c r="E1249" s="277">
        <f t="shared" si="154"/>
        <v>0</v>
      </c>
      <c r="F1249" s="258">
        <v>0</v>
      </c>
      <c r="G1249" s="258">
        <v>0</v>
      </c>
      <c r="H1249" s="258">
        <v>0</v>
      </c>
      <c r="I1249" s="258">
        <v>0</v>
      </c>
      <c r="J1249" s="258">
        <v>0</v>
      </c>
      <c r="K1249" s="521"/>
      <c r="L1249" s="345"/>
      <c r="M1249" s="344"/>
      <c r="N1249" s="284"/>
      <c r="O1249" s="284"/>
    </row>
    <row r="1250" spans="1:15" s="294" customFormat="1" ht="28.5" customHeight="1" x14ac:dyDescent="0.2">
      <c r="A1250" s="516" t="s">
        <v>219</v>
      </c>
      <c r="B1250" s="453" t="s">
        <v>214</v>
      </c>
      <c r="C1250" s="443"/>
      <c r="D1250" s="351" t="s">
        <v>5</v>
      </c>
      <c r="E1250" s="133">
        <f>SUM(E1251:E1266)</f>
        <v>1.8958043999999998</v>
      </c>
      <c r="F1250" s="133">
        <f t="shared" ref="F1250:J1250" si="155">SUM(F1251:F1266)</f>
        <v>0</v>
      </c>
      <c r="G1250" s="133">
        <f t="shared" si="155"/>
        <v>1.8010141799999999</v>
      </c>
      <c r="H1250" s="133">
        <f t="shared" si="155"/>
        <v>0</v>
      </c>
      <c r="I1250" s="133">
        <f t="shared" si="155"/>
        <v>9.4790219999999994E-2</v>
      </c>
      <c r="J1250" s="133">
        <f t="shared" si="155"/>
        <v>0</v>
      </c>
      <c r="K1250" s="443">
        <v>2022</v>
      </c>
      <c r="L1250" s="340"/>
      <c r="M1250" s="344"/>
      <c r="N1250" s="284"/>
      <c r="O1250" s="284"/>
    </row>
    <row r="1251" spans="1:15" s="294" customFormat="1" ht="28.5" customHeight="1" x14ac:dyDescent="0.2">
      <c r="A1251" s="517"/>
      <c r="B1251" s="454"/>
      <c r="C1251" s="444"/>
      <c r="D1251" s="42">
        <v>2011</v>
      </c>
      <c r="E1251" s="116">
        <f>F1251+G1251+H1251+I1251+J1251</f>
        <v>0</v>
      </c>
      <c r="F1251" s="56">
        <v>0</v>
      </c>
      <c r="G1251" s="56">
        <v>0</v>
      </c>
      <c r="H1251" s="56">
        <v>0</v>
      </c>
      <c r="I1251" s="56">
        <v>0</v>
      </c>
      <c r="J1251" s="56">
        <v>0</v>
      </c>
      <c r="K1251" s="444"/>
      <c r="L1251" s="340"/>
      <c r="M1251" s="344"/>
      <c r="N1251" s="284"/>
      <c r="O1251" s="284"/>
    </row>
    <row r="1252" spans="1:15" s="294" customFormat="1" ht="28.5" customHeight="1" x14ac:dyDescent="0.2">
      <c r="A1252" s="517"/>
      <c r="B1252" s="454"/>
      <c r="C1252" s="444"/>
      <c r="D1252" s="42">
        <v>2012</v>
      </c>
      <c r="E1252" s="116">
        <f t="shared" ref="E1252:E1266" si="156">F1252+G1252+H1252+I1252+J1252</f>
        <v>0</v>
      </c>
      <c r="F1252" s="56">
        <v>0</v>
      </c>
      <c r="G1252" s="56">
        <v>0</v>
      </c>
      <c r="H1252" s="56">
        <v>0</v>
      </c>
      <c r="I1252" s="56">
        <v>0</v>
      </c>
      <c r="J1252" s="56">
        <v>0</v>
      </c>
      <c r="K1252" s="444"/>
      <c r="L1252" s="340"/>
      <c r="M1252" s="344"/>
      <c r="N1252" s="284"/>
      <c r="O1252" s="284"/>
    </row>
    <row r="1253" spans="1:15" s="294" customFormat="1" ht="28.5" customHeight="1" x14ac:dyDescent="0.2">
      <c r="A1253" s="517"/>
      <c r="B1253" s="454"/>
      <c r="C1253" s="444"/>
      <c r="D1253" s="42">
        <v>2013</v>
      </c>
      <c r="E1253" s="116">
        <f t="shared" si="156"/>
        <v>0</v>
      </c>
      <c r="F1253" s="56">
        <v>0</v>
      </c>
      <c r="G1253" s="56">
        <v>0</v>
      </c>
      <c r="H1253" s="56">
        <v>0</v>
      </c>
      <c r="I1253" s="56">
        <v>0</v>
      </c>
      <c r="J1253" s="56">
        <v>0</v>
      </c>
      <c r="K1253" s="444"/>
      <c r="L1253" s="340"/>
      <c r="M1253" s="344"/>
      <c r="N1253" s="284"/>
      <c r="O1253" s="284"/>
    </row>
    <row r="1254" spans="1:15" s="294" customFormat="1" ht="28.5" customHeight="1" x14ac:dyDescent="0.2">
      <c r="A1254" s="517"/>
      <c r="B1254" s="454"/>
      <c r="C1254" s="444"/>
      <c r="D1254" s="42">
        <v>2014</v>
      </c>
      <c r="E1254" s="116">
        <f t="shared" si="156"/>
        <v>0</v>
      </c>
      <c r="F1254" s="56">
        <v>0</v>
      </c>
      <c r="G1254" s="56">
        <v>0</v>
      </c>
      <c r="H1254" s="56">
        <v>0</v>
      </c>
      <c r="I1254" s="56">
        <v>0</v>
      </c>
      <c r="J1254" s="56">
        <v>0</v>
      </c>
      <c r="K1254" s="444"/>
      <c r="L1254" s="340"/>
      <c r="M1254" s="344"/>
      <c r="N1254" s="284"/>
      <c r="O1254" s="284"/>
    </row>
    <row r="1255" spans="1:15" s="294" customFormat="1" ht="28.5" customHeight="1" x14ac:dyDescent="0.2">
      <c r="A1255" s="517"/>
      <c r="B1255" s="454"/>
      <c r="C1255" s="444"/>
      <c r="D1255" s="42">
        <v>2015</v>
      </c>
      <c r="E1255" s="116">
        <f t="shared" si="156"/>
        <v>0</v>
      </c>
      <c r="F1255" s="56">
        <v>0</v>
      </c>
      <c r="G1255" s="56">
        <v>0</v>
      </c>
      <c r="H1255" s="56">
        <v>0</v>
      </c>
      <c r="I1255" s="56">
        <v>0</v>
      </c>
      <c r="J1255" s="56">
        <v>0</v>
      </c>
      <c r="K1255" s="444"/>
      <c r="L1255" s="340"/>
      <c r="M1255" s="344"/>
      <c r="N1255" s="284"/>
      <c r="O1255" s="284"/>
    </row>
    <row r="1256" spans="1:15" s="294" customFormat="1" ht="28.5" customHeight="1" x14ac:dyDescent="0.2">
      <c r="A1256" s="517"/>
      <c r="B1256" s="454"/>
      <c r="C1256" s="444"/>
      <c r="D1256" s="42">
        <v>2016</v>
      </c>
      <c r="E1256" s="116">
        <f t="shared" si="156"/>
        <v>0</v>
      </c>
      <c r="F1256" s="56">
        <v>0</v>
      </c>
      <c r="G1256" s="56">
        <v>0</v>
      </c>
      <c r="H1256" s="56">
        <v>0</v>
      </c>
      <c r="I1256" s="56">
        <v>0</v>
      </c>
      <c r="J1256" s="56">
        <v>0</v>
      </c>
      <c r="K1256" s="444"/>
      <c r="L1256" s="340"/>
      <c r="M1256" s="344"/>
      <c r="N1256" s="284"/>
      <c r="O1256" s="284"/>
    </row>
    <row r="1257" spans="1:15" s="294" customFormat="1" ht="28.5" customHeight="1" x14ac:dyDescent="0.2">
      <c r="A1257" s="517"/>
      <c r="B1257" s="454"/>
      <c r="C1257" s="444"/>
      <c r="D1257" s="42">
        <v>2017</v>
      </c>
      <c r="E1257" s="116">
        <f t="shared" si="156"/>
        <v>0</v>
      </c>
      <c r="F1257" s="56">
        <v>0</v>
      </c>
      <c r="G1257" s="56">
        <v>0</v>
      </c>
      <c r="H1257" s="56">
        <v>0</v>
      </c>
      <c r="I1257" s="56">
        <v>0</v>
      </c>
      <c r="J1257" s="56">
        <v>0</v>
      </c>
      <c r="K1257" s="444"/>
      <c r="L1257" s="340"/>
      <c r="M1257" s="344"/>
      <c r="N1257" s="284"/>
      <c r="O1257" s="284"/>
    </row>
    <row r="1258" spans="1:15" s="294" customFormat="1" ht="28.5" customHeight="1" x14ac:dyDescent="0.2">
      <c r="A1258" s="517"/>
      <c r="B1258" s="454"/>
      <c r="C1258" s="444"/>
      <c r="D1258" s="42">
        <v>2018</v>
      </c>
      <c r="E1258" s="116">
        <f t="shared" si="156"/>
        <v>0</v>
      </c>
      <c r="F1258" s="56">
        <v>0</v>
      </c>
      <c r="G1258" s="56">
        <v>0</v>
      </c>
      <c r="H1258" s="56">
        <v>0</v>
      </c>
      <c r="I1258" s="56">
        <f>0.01500062-0.00734012-0.0076605</f>
        <v>0</v>
      </c>
      <c r="J1258" s="56">
        <v>0</v>
      </c>
      <c r="K1258" s="444"/>
      <c r="L1258" s="340"/>
      <c r="M1258" s="344"/>
      <c r="N1258" s="284"/>
      <c r="O1258" s="284"/>
    </row>
    <row r="1259" spans="1:15" s="294" customFormat="1" ht="28.5" customHeight="1" x14ac:dyDescent="0.2">
      <c r="A1259" s="517"/>
      <c r="B1259" s="454"/>
      <c r="C1259" s="444"/>
      <c r="D1259" s="42">
        <v>2019</v>
      </c>
      <c r="E1259" s="116">
        <f t="shared" si="156"/>
        <v>0</v>
      </c>
      <c r="F1259" s="56">
        <v>0</v>
      </c>
      <c r="G1259" s="56">
        <v>0</v>
      </c>
      <c r="H1259" s="56">
        <v>0</v>
      </c>
      <c r="I1259" s="56">
        <v>0</v>
      </c>
      <c r="J1259" s="56">
        <v>0</v>
      </c>
      <c r="K1259" s="444"/>
      <c r="L1259" s="340"/>
      <c r="M1259" s="344"/>
      <c r="N1259" s="284"/>
      <c r="O1259" s="284"/>
    </row>
    <row r="1260" spans="1:15" s="294" customFormat="1" ht="28.5" customHeight="1" x14ac:dyDescent="0.2">
      <c r="A1260" s="517"/>
      <c r="B1260" s="454"/>
      <c r="C1260" s="444"/>
      <c r="D1260" s="42">
        <v>2020</v>
      </c>
      <c r="E1260" s="116">
        <f t="shared" si="156"/>
        <v>0</v>
      </c>
      <c r="F1260" s="56">
        <v>0</v>
      </c>
      <c r="G1260" s="56">
        <v>0</v>
      </c>
      <c r="H1260" s="56">
        <v>0</v>
      </c>
      <c r="I1260" s="56">
        <v>0</v>
      </c>
      <c r="J1260" s="56">
        <v>0</v>
      </c>
      <c r="K1260" s="444"/>
      <c r="L1260" s="340"/>
      <c r="M1260" s="344"/>
      <c r="N1260" s="284"/>
      <c r="O1260" s="284"/>
    </row>
    <row r="1261" spans="1:15" s="294" customFormat="1" ht="28.5" customHeight="1" x14ac:dyDescent="0.2">
      <c r="A1261" s="517"/>
      <c r="B1261" s="454"/>
      <c r="C1261" s="444"/>
      <c r="D1261" s="351">
        <v>2021</v>
      </c>
      <c r="E1261" s="116">
        <f t="shared" si="156"/>
        <v>0</v>
      </c>
      <c r="F1261" s="56">
        <v>0</v>
      </c>
      <c r="G1261" s="56">
        <v>0</v>
      </c>
      <c r="H1261" s="56">
        <v>0</v>
      </c>
      <c r="I1261" s="56">
        <v>0</v>
      </c>
      <c r="J1261" s="56">
        <v>0</v>
      </c>
      <c r="K1261" s="444"/>
      <c r="L1261" s="340"/>
      <c r="M1261" s="344"/>
      <c r="N1261" s="284"/>
      <c r="O1261" s="284"/>
    </row>
    <row r="1262" spans="1:15" s="294" customFormat="1" ht="28.5" customHeight="1" x14ac:dyDescent="0.2">
      <c r="A1262" s="517"/>
      <c r="B1262" s="454"/>
      <c r="C1262" s="444"/>
      <c r="D1262" s="351">
        <v>2022</v>
      </c>
      <c r="E1262" s="116">
        <f t="shared" si="156"/>
        <v>1.8958043999999998</v>
      </c>
      <c r="F1262" s="56">
        <v>0</v>
      </c>
      <c r="G1262" s="56">
        <v>1.8010141799999999</v>
      </c>
      <c r="H1262" s="56">
        <v>0</v>
      </c>
      <c r="I1262" s="56">
        <v>9.4790219999999994E-2</v>
      </c>
      <c r="J1262" s="56">
        <v>0</v>
      </c>
      <c r="K1262" s="444"/>
      <c r="L1262" s="340"/>
      <c r="M1262" s="344"/>
      <c r="N1262" s="284"/>
      <c r="O1262" s="284"/>
    </row>
    <row r="1263" spans="1:15" s="294" customFormat="1" ht="28.5" customHeight="1" x14ac:dyDescent="0.2">
      <c r="A1263" s="517"/>
      <c r="B1263" s="454"/>
      <c r="C1263" s="444"/>
      <c r="D1263" s="351">
        <v>2023</v>
      </c>
      <c r="E1263" s="116">
        <f t="shared" si="156"/>
        <v>0</v>
      </c>
      <c r="F1263" s="56">
        <v>0</v>
      </c>
      <c r="G1263" s="56">
        <v>0</v>
      </c>
      <c r="H1263" s="56">
        <v>0</v>
      </c>
      <c r="I1263" s="56">
        <v>0</v>
      </c>
      <c r="J1263" s="56">
        <v>0</v>
      </c>
      <c r="K1263" s="444"/>
      <c r="L1263" s="340"/>
      <c r="M1263" s="344"/>
      <c r="N1263" s="284"/>
      <c r="O1263" s="284"/>
    </row>
    <row r="1264" spans="1:15" s="294" customFormat="1" ht="28.5" customHeight="1" x14ac:dyDescent="0.2">
      <c r="A1264" s="517"/>
      <c r="B1264" s="454"/>
      <c r="C1264" s="444"/>
      <c r="D1264" s="351">
        <v>2024</v>
      </c>
      <c r="E1264" s="116">
        <f t="shared" si="156"/>
        <v>0</v>
      </c>
      <c r="F1264" s="56">
        <v>0</v>
      </c>
      <c r="G1264" s="56">
        <v>0</v>
      </c>
      <c r="H1264" s="56">
        <v>0</v>
      </c>
      <c r="I1264" s="56">
        <v>0</v>
      </c>
      <c r="J1264" s="56">
        <v>0</v>
      </c>
      <c r="K1264" s="444"/>
      <c r="L1264" s="340"/>
      <c r="M1264" s="344"/>
      <c r="N1264" s="284"/>
      <c r="O1264" s="284"/>
    </row>
    <row r="1265" spans="1:15" s="294" customFormat="1" ht="28.5" customHeight="1" x14ac:dyDescent="0.2">
      <c r="A1265" s="517"/>
      <c r="B1265" s="454"/>
      <c r="C1265" s="444"/>
      <c r="D1265" s="351">
        <v>2025</v>
      </c>
      <c r="E1265" s="116">
        <f t="shared" si="156"/>
        <v>0</v>
      </c>
      <c r="F1265" s="56">
        <v>0</v>
      </c>
      <c r="G1265" s="56">
        <v>0</v>
      </c>
      <c r="H1265" s="56">
        <v>0</v>
      </c>
      <c r="I1265" s="56">
        <v>0</v>
      </c>
      <c r="J1265" s="56">
        <v>0</v>
      </c>
      <c r="K1265" s="444"/>
      <c r="L1265" s="340"/>
      <c r="M1265" s="344"/>
      <c r="N1265" s="284"/>
      <c r="O1265" s="284"/>
    </row>
    <row r="1266" spans="1:15" s="294" customFormat="1" ht="28.5" customHeight="1" thickBot="1" x14ac:dyDescent="0.25">
      <c r="A1266" s="517"/>
      <c r="B1266" s="454"/>
      <c r="C1266" s="444"/>
      <c r="D1266" s="348">
        <v>2026</v>
      </c>
      <c r="E1266" s="269">
        <f t="shared" si="156"/>
        <v>0</v>
      </c>
      <c r="F1266" s="278">
        <v>0</v>
      </c>
      <c r="G1266" s="278">
        <v>0</v>
      </c>
      <c r="H1266" s="278">
        <v>0</v>
      </c>
      <c r="I1266" s="278">
        <v>0</v>
      </c>
      <c r="J1266" s="278">
        <v>0</v>
      </c>
      <c r="K1266" s="444"/>
      <c r="L1266" s="340"/>
      <c r="M1266" s="344"/>
      <c r="N1266" s="284"/>
      <c r="O1266" s="284"/>
    </row>
    <row r="1267" spans="1:15" s="294" customFormat="1" ht="28.5" customHeight="1" x14ac:dyDescent="0.2">
      <c r="A1267" s="516" t="s">
        <v>220</v>
      </c>
      <c r="B1267" s="453" t="s">
        <v>215</v>
      </c>
      <c r="C1267" s="443"/>
      <c r="D1267" s="190" t="s">
        <v>5</v>
      </c>
      <c r="E1267" s="191">
        <f>SUM(E1268:E1283)</f>
        <v>2.1410524899999999</v>
      </c>
      <c r="F1267" s="191">
        <f t="shared" ref="F1267:J1267" si="157">SUM(F1268:F1283)</f>
        <v>0</v>
      </c>
      <c r="G1267" s="191">
        <f t="shared" si="157"/>
        <v>1.9269472400000001</v>
      </c>
      <c r="H1267" s="191">
        <f t="shared" si="157"/>
        <v>0</v>
      </c>
      <c r="I1267" s="191">
        <f t="shared" si="157"/>
        <v>0.21410525</v>
      </c>
      <c r="J1267" s="191">
        <f t="shared" si="157"/>
        <v>0</v>
      </c>
      <c r="K1267" s="519">
        <v>2022</v>
      </c>
      <c r="L1267" s="345"/>
      <c r="M1267" s="344"/>
      <c r="N1267" s="284"/>
      <c r="O1267" s="284"/>
    </row>
    <row r="1268" spans="1:15" s="294" customFormat="1" ht="28.5" customHeight="1" x14ac:dyDescent="0.2">
      <c r="A1268" s="517"/>
      <c r="B1268" s="454"/>
      <c r="C1268" s="444"/>
      <c r="D1268" s="42">
        <v>2011</v>
      </c>
      <c r="E1268" s="116">
        <f>F1268+G1268+H1268+I1268+J1268</f>
        <v>0</v>
      </c>
      <c r="F1268" s="56">
        <v>0</v>
      </c>
      <c r="G1268" s="56">
        <v>0</v>
      </c>
      <c r="H1268" s="56">
        <v>0</v>
      </c>
      <c r="I1268" s="56">
        <v>0</v>
      </c>
      <c r="J1268" s="56">
        <v>0</v>
      </c>
      <c r="K1268" s="520"/>
      <c r="L1268" s="345"/>
      <c r="M1268" s="344"/>
      <c r="N1268" s="284"/>
      <c r="O1268" s="284"/>
    </row>
    <row r="1269" spans="1:15" s="294" customFormat="1" ht="28.5" customHeight="1" x14ac:dyDescent="0.2">
      <c r="A1269" s="517"/>
      <c r="B1269" s="454"/>
      <c r="C1269" s="444"/>
      <c r="D1269" s="42">
        <v>2012</v>
      </c>
      <c r="E1269" s="116">
        <f t="shared" ref="E1269:E1283" si="158">F1269+G1269+H1269+I1269+J1269</f>
        <v>0</v>
      </c>
      <c r="F1269" s="56">
        <v>0</v>
      </c>
      <c r="G1269" s="56">
        <v>0</v>
      </c>
      <c r="H1269" s="56">
        <v>0</v>
      </c>
      <c r="I1269" s="56">
        <v>0</v>
      </c>
      <c r="J1269" s="56">
        <v>0</v>
      </c>
      <c r="K1269" s="520"/>
      <c r="L1269" s="345"/>
      <c r="M1269" s="344"/>
      <c r="N1269" s="284"/>
      <c r="O1269" s="284"/>
    </row>
    <row r="1270" spans="1:15" s="294" customFormat="1" ht="28.5" customHeight="1" x14ac:dyDescent="0.2">
      <c r="A1270" s="517"/>
      <c r="B1270" s="454"/>
      <c r="C1270" s="444"/>
      <c r="D1270" s="42">
        <v>2013</v>
      </c>
      <c r="E1270" s="116">
        <f t="shared" si="158"/>
        <v>0</v>
      </c>
      <c r="F1270" s="56">
        <v>0</v>
      </c>
      <c r="G1270" s="56">
        <v>0</v>
      </c>
      <c r="H1270" s="56">
        <v>0</v>
      </c>
      <c r="I1270" s="56">
        <v>0</v>
      </c>
      <c r="J1270" s="56">
        <v>0</v>
      </c>
      <c r="K1270" s="520"/>
      <c r="L1270" s="345"/>
      <c r="M1270" s="344"/>
      <c r="N1270" s="284"/>
      <c r="O1270" s="284"/>
    </row>
    <row r="1271" spans="1:15" s="294" customFormat="1" ht="28.5" customHeight="1" x14ac:dyDescent="0.2">
      <c r="A1271" s="517"/>
      <c r="B1271" s="454"/>
      <c r="C1271" s="444"/>
      <c r="D1271" s="42">
        <v>2014</v>
      </c>
      <c r="E1271" s="116">
        <f t="shared" si="158"/>
        <v>0</v>
      </c>
      <c r="F1271" s="56">
        <v>0</v>
      </c>
      <c r="G1271" s="56">
        <v>0</v>
      </c>
      <c r="H1271" s="56">
        <v>0</v>
      </c>
      <c r="I1271" s="56">
        <v>0</v>
      </c>
      <c r="J1271" s="56">
        <v>0</v>
      </c>
      <c r="K1271" s="520"/>
      <c r="L1271" s="345"/>
      <c r="M1271" s="344"/>
      <c r="N1271" s="284"/>
      <c r="O1271" s="284"/>
    </row>
    <row r="1272" spans="1:15" s="294" customFormat="1" ht="28.5" customHeight="1" x14ac:dyDescent="0.2">
      <c r="A1272" s="517"/>
      <c r="B1272" s="454"/>
      <c r="C1272" s="444"/>
      <c r="D1272" s="42">
        <v>2015</v>
      </c>
      <c r="E1272" s="116">
        <f t="shared" si="158"/>
        <v>0</v>
      </c>
      <c r="F1272" s="56">
        <v>0</v>
      </c>
      <c r="G1272" s="56">
        <v>0</v>
      </c>
      <c r="H1272" s="56">
        <v>0</v>
      </c>
      <c r="I1272" s="56">
        <v>0</v>
      </c>
      <c r="J1272" s="56">
        <v>0</v>
      </c>
      <c r="K1272" s="520"/>
      <c r="L1272" s="345"/>
      <c r="M1272" s="344"/>
      <c r="N1272" s="284"/>
      <c r="O1272" s="284"/>
    </row>
    <row r="1273" spans="1:15" s="294" customFormat="1" ht="28.5" customHeight="1" x14ac:dyDescent="0.2">
      <c r="A1273" s="517"/>
      <c r="B1273" s="454"/>
      <c r="C1273" s="444"/>
      <c r="D1273" s="42">
        <v>2016</v>
      </c>
      <c r="E1273" s="116">
        <f t="shared" si="158"/>
        <v>0</v>
      </c>
      <c r="F1273" s="56">
        <v>0</v>
      </c>
      <c r="G1273" s="56">
        <v>0</v>
      </c>
      <c r="H1273" s="56">
        <v>0</v>
      </c>
      <c r="I1273" s="56">
        <v>0</v>
      </c>
      <c r="J1273" s="56">
        <v>0</v>
      </c>
      <c r="K1273" s="520"/>
      <c r="L1273" s="345"/>
      <c r="M1273" s="344"/>
      <c r="N1273" s="284"/>
      <c r="O1273" s="284"/>
    </row>
    <row r="1274" spans="1:15" s="294" customFormat="1" ht="28.5" customHeight="1" x14ac:dyDescent="0.2">
      <c r="A1274" s="517"/>
      <c r="B1274" s="454"/>
      <c r="C1274" s="444"/>
      <c r="D1274" s="42">
        <v>2017</v>
      </c>
      <c r="E1274" s="116">
        <f t="shared" si="158"/>
        <v>0</v>
      </c>
      <c r="F1274" s="56">
        <v>0</v>
      </c>
      <c r="G1274" s="56">
        <v>0</v>
      </c>
      <c r="H1274" s="56">
        <v>0</v>
      </c>
      <c r="I1274" s="56">
        <v>0</v>
      </c>
      <c r="J1274" s="56">
        <v>0</v>
      </c>
      <c r="K1274" s="520"/>
      <c r="L1274" s="345"/>
      <c r="M1274" s="344"/>
      <c r="N1274" s="284"/>
      <c r="O1274" s="284"/>
    </row>
    <row r="1275" spans="1:15" s="294" customFormat="1" ht="28.5" customHeight="1" x14ac:dyDescent="0.2">
      <c r="A1275" s="517"/>
      <c r="B1275" s="454"/>
      <c r="C1275" s="444"/>
      <c r="D1275" s="42">
        <v>2018</v>
      </c>
      <c r="E1275" s="116">
        <f t="shared" si="158"/>
        <v>0</v>
      </c>
      <c r="F1275" s="56">
        <v>0</v>
      </c>
      <c r="G1275" s="56">
        <v>0</v>
      </c>
      <c r="H1275" s="56">
        <v>0</v>
      </c>
      <c r="I1275" s="56">
        <f>0.01500062-0.00734012-0.0076605</f>
        <v>0</v>
      </c>
      <c r="J1275" s="56">
        <v>0</v>
      </c>
      <c r="K1275" s="520"/>
      <c r="L1275" s="345"/>
      <c r="M1275" s="344"/>
      <c r="N1275" s="284"/>
      <c r="O1275" s="284"/>
    </row>
    <row r="1276" spans="1:15" s="294" customFormat="1" ht="28.5" customHeight="1" x14ac:dyDescent="0.2">
      <c r="A1276" s="517"/>
      <c r="B1276" s="454"/>
      <c r="C1276" s="444"/>
      <c r="D1276" s="42">
        <v>2019</v>
      </c>
      <c r="E1276" s="116">
        <f t="shared" si="158"/>
        <v>0</v>
      </c>
      <c r="F1276" s="56">
        <v>0</v>
      </c>
      <c r="G1276" s="56">
        <v>0</v>
      </c>
      <c r="H1276" s="56">
        <v>0</v>
      </c>
      <c r="I1276" s="56">
        <v>0</v>
      </c>
      <c r="J1276" s="56">
        <v>0</v>
      </c>
      <c r="K1276" s="520"/>
      <c r="L1276" s="345"/>
      <c r="M1276" s="344"/>
      <c r="N1276" s="284"/>
      <c r="O1276" s="284"/>
    </row>
    <row r="1277" spans="1:15" s="294" customFormat="1" ht="28.5" customHeight="1" x14ac:dyDescent="0.2">
      <c r="A1277" s="517"/>
      <c r="B1277" s="454"/>
      <c r="C1277" s="444"/>
      <c r="D1277" s="42">
        <v>2020</v>
      </c>
      <c r="E1277" s="116">
        <f t="shared" si="158"/>
        <v>0</v>
      </c>
      <c r="F1277" s="56">
        <v>0</v>
      </c>
      <c r="G1277" s="56">
        <v>0</v>
      </c>
      <c r="H1277" s="56">
        <v>0</v>
      </c>
      <c r="I1277" s="56">
        <v>0</v>
      </c>
      <c r="J1277" s="56">
        <v>0</v>
      </c>
      <c r="K1277" s="520"/>
      <c r="L1277" s="345"/>
      <c r="M1277" s="344"/>
      <c r="N1277" s="284"/>
      <c r="O1277" s="284"/>
    </row>
    <row r="1278" spans="1:15" s="294" customFormat="1" ht="28.5" customHeight="1" x14ac:dyDescent="0.2">
      <c r="A1278" s="517"/>
      <c r="B1278" s="454"/>
      <c r="C1278" s="444"/>
      <c r="D1278" s="351">
        <v>2021</v>
      </c>
      <c r="E1278" s="116">
        <f t="shared" si="158"/>
        <v>0</v>
      </c>
      <c r="F1278" s="56">
        <v>0</v>
      </c>
      <c r="G1278" s="56">
        <v>0</v>
      </c>
      <c r="H1278" s="56">
        <v>0</v>
      </c>
      <c r="I1278" s="56">
        <v>0</v>
      </c>
      <c r="J1278" s="56">
        <v>0</v>
      </c>
      <c r="K1278" s="520"/>
      <c r="L1278" s="345"/>
      <c r="M1278" s="344"/>
      <c r="N1278" s="284"/>
      <c r="O1278" s="284"/>
    </row>
    <row r="1279" spans="1:15" s="294" customFormat="1" ht="28.5" customHeight="1" x14ac:dyDescent="0.2">
      <c r="A1279" s="517"/>
      <c r="B1279" s="454"/>
      <c r="C1279" s="444"/>
      <c r="D1279" s="351">
        <v>2022</v>
      </c>
      <c r="E1279" s="116">
        <f t="shared" si="158"/>
        <v>2.1410524899999999</v>
      </c>
      <c r="F1279" s="56">
        <v>0</v>
      </c>
      <c r="G1279" s="56">
        <v>1.9269472400000001</v>
      </c>
      <c r="H1279" s="56">
        <v>0</v>
      </c>
      <c r="I1279" s="56">
        <v>0.21410525</v>
      </c>
      <c r="J1279" s="56">
        <v>0</v>
      </c>
      <c r="K1279" s="520"/>
      <c r="L1279" s="345"/>
      <c r="M1279" s="344"/>
      <c r="N1279" s="284"/>
      <c r="O1279" s="284"/>
    </row>
    <row r="1280" spans="1:15" s="294" customFormat="1" ht="28.5" customHeight="1" x14ac:dyDescent="0.2">
      <c r="A1280" s="517"/>
      <c r="B1280" s="454"/>
      <c r="C1280" s="444"/>
      <c r="D1280" s="351">
        <v>2023</v>
      </c>
      <c r="E1280" s="116">
        <f t="shared" si="158"/>
        <v>0</v>
      </c>
      <c r="F1280" s="56">
        <v>0</v>
      </c>
      <c r="G1280" s="56">
        <v>0</v>
      </c>
      <c r="H1280" s="56">
        <v>0</v>
      </c>
      <c r="I1280" s="56">
        <v>0</v>
      </c>
      <c r="J1280" s="56">
        <v>0</v>
      </c>
      <c r="K1280" s="520"/>
      <c r="L1280" s="345"/>
      <c r="M1280" s="344"/>
      <c r="N1280" s="284"/>
      <c r="O1280" s="284"/>
    </row>
    <row r="1281" spans="1:15" s="294" customFormat="1" ht="28.5" customHeight="1" x14ac:dyDescent="0.2">
      <c r="A1281" s="517"/>
      <c r="B1281" s="454"/>
      <c r="C1281" s="444"/>
      <c r="D1281" s="351">
        <v>2024</v>
      </c>
      <c r="E1281" s="116">
        <f t="shared" si="158"/>
        <v>0</v>
      </c>
      <c r="F1281" s="56">
        <v>0</v>
      </c>
      <c r="G1281" s="56">
        <v>0</v>
      </c>
      <c r="H1281" s="56">
        <v>0</v>
      </c>
      <c r="I1281" s="56">
        <v>0</v>
      </c>
      <c r="J1281" s="56">
        <v>0</v>
      </c>
      <c r="K1281" s="520"/>
      <c r="L1281" s="345"/>
      <c r="M1281" s="344"/>
      <c r="N1281" s="284"/>
      <c r="O1281" s="284"/>
    </row>
    <row r="1282" spans="1:15" s="294" customFormat="1" ht="28.5" customHeight="1" x14ac:dyDescent="0.2">
      <c r="A1282" s="517"/>
      <c r="B1282" s="454"/>
      <c r="C1282" s="444"/>
      <c r="D1282" s="351">
        <v>2025</v>
      </c>
      <c r="E1282" s="116">
        <f t="shared" si="158"/>
        <v>0</v>
      </c>
      <c r="F1282" s="56">
        <v>0</v>
      </c>
      <c r="G1282" s="56">
        <v>0</v>
      </c>
      <c r="H1282" s="56">
        <v>0</v>
      </c>
      <c r="I1282" s="56">
        <v>0</v>
      </c>
      <c r="J1282" s="56">
        <v>0</v>
      </c>
      <c r="K1282" s="520"/>
      <c r="L1282" s="345"/>
      <c r="M1282" s="344"/>
      <c r="N1282" s="284"/>
      <c r="O1282" s="284"/>
    </row>
    <row r="1283" spans="1:15" s="294" customFormat="1" ht="28.5" customHeight="1" thickBot="1" x14ac:dyDescent="0.25">
      <c r="A1283" s="518"/>
      <c r="B1283" s="462"/>
      <c r="C1283" s="445"/>
      <c r="D1283" s="349">
        <v>2026</v>
      </c>
      <c r="E1283" s="277">
        <f t="shared" si="158"/>
        <v>0</v>
      </c>
      <c r="F1283" s="258">
        <v>0</v>
      </c>
      <c r="G1283" s="258">
        <v>0</v>
      </c>
      <c r="H1283" s="258">
        <v>0</v>
      </c>
      <c r="I1283" s="258">
        <v>0</v>
      </c>
      <c r="J1283" s="258">
        <v>0</v>
      </c>
      <c r="K1283" s="521"/>
      <c r="L1283" s="345"/>
      <c r="M1283" s="344"/>
      <c r="N1283" s="284"/>
      <c r="O1283" s="284"/>
    </row>
    <row r="1284" spans="1:15" s="294" customFormat="1" ht="28.5" customHeight="1" x14ac:dyDescent="0.2">
      <c r="A1284" s="516" t="s">
        <v>221</v>
      </c>
      <c r="B1284" s="453" t="s">
        <v>216</v>
      </c>
      <c r="C1284" s="443"/>
      <c r="D1284" s="190" t="s">
        <v>5</v>
      </c>
      <c r="E1284" s="191">
        <f>SUM(E1285:E1300)</f>
        <v>1.0507593800000001</v>
      </c>
      <c r="F1284" s="191">
        <f t="shared" ref="F1284:J1284" si="159">SUM(F1285:F1300)</f>
        <v>0</v>
      </c>
      <c r="G1284" s="191">
        <f t="shared" si="159"/>
        <v>0.94568344000000004</v>
      </c>
      <c r="H1284" s="191">
        <f t="shared" si="159"/>
        <v>0</v>
      </c>
      <c r="I1284" s="191">
        <f t="shared" si="159"/>
        <v>0.10507594000000001</v>
      </c>
      <c r="J1284" s="191">
        <f t="shared" si="159"/>
        <v>0</v>
      </c>
      <c r="K1284" s="519">
        <v>2022</v>
      </c>
      <c r="L1284" s="345"/>
      <c r="M1284" s="344"/>
      <c r="N1284" s="284"/>
      <c r="O1284" s="284"/>
    </row>
    <row r="1285" spans="1:15" s="294" customFormat="1" ht="28.5" customHeight="1" x14ac:dyDescent="0.2">
      <c r="A1285" s="517"/>
      <c r="B1285" s="454"/>
      <c r="C1285" s="444"/>
      <c r="D1285" s="42">
        <v>2011</v>
      </c>
      <c r="E1285" s="116">
        <f>F1285+G1285+H1285+I1285+J1285</f>
        <v>0</v>
      </c>
      <c r="F1285" s="56">
        <v>0</v>
      </c>
      <c r="G1285" s="56">
        <v>0</v>
      </c>
      <c r="H1285" s="56">
        <v>0</v>
      </c>
      <c r="I1285" s="56">
        <v>0</v>
      </c>
      <c r="J1285" s="56">
        <v>0</v>
      </c>
      <c r="K1285" s="520"/>
      <c r="L1285" s="345"/>
      <c r="M1285" s="344"/>
      <c r="N1285" s="284"/>
      <c r="O1285" s="284"/>
    </row>
    <row r="1286" spans="1:15" s="294" customFormat="1" ht="28.5" customHeight="1" x14ac:dyDescent="0.2">
      <c r="A1286" s="517"/>
      <c r="B1286" s="454"/>
      <c r="C1286" s="444"/>
      <c r="D1286" s="42">
        <v>2012</v>
      </c>
      <c r="E1286" s="116">
        <f t="shared" ref="E1286:E1300" si="160">F1286+G1286+H1286+I1286+J1286</f>
        <v>0</v>
      </c>
      <c r="F1286" s="56">
        <v>0</v>
      </c>
      <c r="G1286" s="56">
        <v>0</v>
      </c>
      <c r="H1286" s="56">
        <v>0</v>
      </c>
      <c r="I1286" s="56">
        <v>0</v>
      </c>
      <c r="J1286" s="56">
        <v>0</v>
      </c>
      <c r="K1286" s="520"/>
      <c r="L1286" s="345"/>
      <c r="M1286" s="344"/>
      <c r="N1286" s="284"/>
      <c r="O1286" s="284"/>
    </row>
    <row r="1287" spans="1:15" s="294" customFormat="1" ht="28.5" customHeight="1" x14ac:dyDescent="0.2">
      <c r="A1287" s="517"/>
      <c r="B1287" s="454"/>
      <c r="C1287" s="444"/>
      <c r="D1287" s="42">
        <v>2013</v>
      </c>
      <c r="E1287" s="116">
        <f t="shared" si="160"/>
        <v>0</v>
      </c>
      <c r="F1287" s="56">
        <v>0</v>
      </c>
      <c r="G1287" s="56">
        <v>0</v>
      </c>
      <c r="H1287" s="56">
        <v>0</v>
      </c>
      <c r="I1287" s="56">
        <v>0</v>
      </c>
      <c r="J1287" s="56">
        <v>0</v>
      </c>
      <c r="K1287" s="520"/>
      <c r="L1287" s="345"/>
      <c r="M1287" s="344"/>
      <c r="N1287" s="284"/>
      <c r="O1287" s="284"/>
    </row>
    <row r="1288" spans="1:15" s="294" customFormat="1" ht="28.5" customHeight="1" x14ac:dyDescent="0.2">
      <c r="A1288" s="517"/>
      <c r="B1288" s="454"/>
      <c r="C1288" s="444"/>
      <c r="D1288" s="42">
        <v>2014</v>
      </c>
      <c r="E1288" s="116">
        <f t="shared" si="160"/>
        <v>0</v>
      </c>
      <c r="F1288" s="56">
        <v>0</v>
      </c>
      <c r="G1288" s="56">
        <v>0</v>
      </c>
      <c r="H1288" s="56">
        <v>0</v>
      </c>
      <c r="I1288" s="56">
        <v>0</v>
      </c>
      <c r="J1288" s="56">
        <v>0</v>
      </c>
      <c r="K1288" s="520"/>
      <c r="L1288" s="345"/>
      <c r="M1288" s="344"/>
      <c r="N1288" s="284"/>
      <c r="O1288" s="284"/>
    </row>
    <row r="1289" spans="1:15" s="294" customFormat="1" ht="28.5" customHeight="1" x14ac:dyDescent="0.2">
      <c r="A1289" s="517"/>
      <c r="B1289" s="454"/>
      <c r="C1289" s="444"/>
      <c r="D1289" s="42">
        <v>2015</v>
      </c>
      <c r="E1289" s="116">
        <f t="shared" si="160"/>
        <v>0</v>
      </c>
      <c r="F1289" s="56">
        <v>0</v>
      </c>
      <c r="G1289" s="56">
        <v>0</v>
      </c>
      <c r="H1289" s="56">
        <v>0</v>
      </c>
      <c r="I1289" s="56">
        <v>0</v>
      </c>
      <c r="J1289" s="56">
        <v>0</v>
      </c>
      <c r="K1289" s="520"/>
      <c r="L1289" s="345"/>
      <c r="M1289" s="344"/>
      <c r="N1289" s="284"/>
      <c r="O1289" s="284"/>
    </row>
    <row r="1290" spans="1:15" s="294" customFormat="1" ht="28.5" customHeight="1" x14ac:dyDescent="0.2">
      <c r="A1290" s="517"/>
      <c r="B1290" s="454"/>
      <c r="C1290" s="444"/>
      <c r="D1290" s="42">
        <v>2016</v>
      </c>
      <c r="E1290" s="116">
        <f t="shared" si="160"/>
        <v>0</v>
      </c>
      <c r="F1290" s="56">
        <v>0</v>
      </c>
      <c r="G1290" s="56">
        <v>0</v>
      </c>
      <c r="H1290" s="56">
        <v>0</v>
      </c>
      <c r="I1290" s="56">
        <v>0</v>
      </c>
      <c r="J1290" s="56">
        <v>0</v>
      </c>
      <c r="K1290" s="520"/>
      <c r="L1290" s="345"/>
      <c r="M1290" s="344"/>
      <c r="N1290" s="284"/>
      <c r="O1290" s="284"/>
    </row>
    <row r="1291" spans="1:15" s="294" customFormat="1" ht="28.5" customHeight="1" x14ac:dyDescent="0.2">
      <c r="A1291" s="517"/>
      <c r="B1291" s="454"/>
      <c r="C1291" s="444"/>
      <c r="D1291" s="42">
        <v>2017</v>
      </c>
      <c r="E1291" s="116">
        <f t="shared" si="160"/>
        <v>0</v>
      </c>
      <c r="F1291" s="56">
        <v>0</v>
      </c>
      <c r="G1291" s="56">
        <v>0</v>
      </c>
      <c r="H1291" s="56">
        <v>0</v>
      </c>
      <c r="I1291" s="56">
        <v>0</v>
      </c>
      <c r="J1291" s="56">
        <v>0</v>
      </c>
      <c r="K1291" s="520"/>
      <c r="L1291" s="345"/>
      <c r="M1291" s="344"/>
      <c r="N1291" s="284"/>
      <c r="O1291" s="284"/>
    </row>
    <row r="1292" spans="1:15" s="294" customFormat="1" ht="28.5" customHeight="1" x14ac:dyDescent="0.2">
      <c r="A1292" s="517"/>
      <c r="B1292" s="454"/>
      <c r="C1292" s="444"/>
      <c r="D1292" s="42">
        <v>2018</v>
      </c>
      <c r="E1292" s="116">
        <f t="shared" si="160"/>
        <v>0</v>
      </c>
      <c r="F1292" s="56">
        <v>0</v>
      </c>
      <c r="G1292" s="56">
        <v>0</v>
      </c>
      <c r="H1292" s="56">
        <v>0</v>
      </c>
      <c r="I1292" s="56">
        <f>0.01500062-0.00734012-0.0076605</f>
        <v>0</v>
      </c>
      <c r="J1292" s="56">
        <v>0</v>
      </c>
      <c r="K1292" s="520"/>
      <c r="L1292" s="345"/>
      <c r="M1292" s="344"/>
      <c r="N1292" s="284"/>
      <c r="O1292" s="284"/>
    </row>
    <row r="1293" spans="1:15" s="294" customFormat="1" ht="28.5" customHeight="1" x14ac:dyDescent="0.2">
      <c r="A1293" s="517"/>
      <c r="B1293" s="454"/>
      <c r="C1293" s="444"/>
      <c r="D1293" s="42">
        <v>2019</v>
      </c>
      <c r="E1293" s="116">
        <f t="shared" si="160"/>
        <v>0</v>
      </c>
      <c r="F1293" s="56">
        <v>0</v>
      </c>
      <c r="G1293" s="56">
        <v>0</v>
      </c>
      <c r="H1293" s="56">
        <v>0</v>
      </c>
      <c r="I1293" s="56">
        <v>0</v>
      </c>
      <c r="J1293" s="56">
        <v>0</v>
      </c>
      <c r="K1293" s="520"/>
      <c r="L1293" s="345"/>
      <c r="M1293" s="344"/>
      <c r="N1293" s="284"/>
      <c r="O1293" s="284"/>
    </row>
    <row r="1294" spans="1:15" s="294" customFormat="1" ht="28.5" customHeight="1" x14ac:dyDescent="0.2">
      <c r="A1294" s="517"/>
      <c r="B1294" s="454"/>
      <c r="C1294" s="444"/>
      <c r="D1294" s="42">
        <v>2020</v>
      </c>
      <c r="E1294" s="116">
        <f t="shared" si="160"/>
        <v>0</v>
      </c>
      <c r="F1294" s="56">
        <v>0</v>
      </c>
      <c r="G1294" s="56">
        <v>0</v>
      </c>
      <c r="H1294" s="56">
        <v>0</v>
      </c>
      <c r="I1294" s="56">
        <v>0</v>
      </c>
      <c r="J1294" s="56">
        <v>0</v>
      </c>
      <c r="K1294" s="520"/>
      <c r="L1294" s="345"/>
      <c r="M1294" s="344"/>
      <c r="N1294" s="284"/>
      <c r="O1294" s="284"/>
    </row>
    <row r="1295" spans="1:15" s="294" customFormat="1" ht="28.5" customHeight="1" x14ac:dyDescent="0.2">
      <c r="A1295" s="517"/>
      <c r="B1295" s="454"/>
      <c r="C1295" s="444"/>
      <c r="D1295" s="351">
        <v>2021</v>
      </c>
      <c r="E1295" s="116">
        <f t="shared" si="160"/>
        <v>0</v>
      </c>
      <c r="F1295" s="56">
        <v>0</v>
      </c>
      <c r="G1295" s="56">
        <v>0</v>
      </c>
      <c r="H1295" s="56">
        <v>0</v>
      </c>
      <c r="I1295" s="56">
        <v>0</v>
      </c>
      <c r="J1295" s="56">
        <v>0</v>
      </c>
      <c r="K1295" s="520"/>
      <c r="L1295" s="345"/>
      <c r="M1295" s="344"/>
      <c r="N1295" s="284"/>
      <c r="O1295" s="284"/>
    </row>
    <row r="1296" spans="1:15" s="294" customFormat="1" ht="28.5" customHeight="1" x14ac:dyDescent="0.2">
      <c r="A1296" s="517"/>
      <c r="B1296" s="454"/>
      <c r="C1296" s="444"/>
      <c r="D1296" s="351">
        <v>2022</v>
      </c>
      <c r="E1296" s="116">
        <f t="shared" si="160"/>
        <v>1.0507593800000001</v>
      </c>
      <c r="F1296" s="56">
        <v>0</v>
      </c>
      <c r="G1296" s="56">
        <v>0.94568344000000004</v>
      </c>
      <c r="H1296" s="56">
        <v>0</v>
      </c>
      <c r="I1296" s="56">
        <v>0.10507594000000001</v>
      </c>
      <c r="J1296" s="56">
        <v>0</v>
      </c>
      <c r="K1296" s="520"/>
      <c r="L1296" s="345"/>
      <c r="M1296" s="344"/>
      <c r="N1296" s="284"/>
      <c r="O1296" s="284"/>
    </row>
    <row r="1297" spans="1:15" s="294" customFormat="1" ht="28.5" customHeight="1" x14ac:dyDescent="0.2">
      <c r="A1297" s="517"/>
      <c r="B1297" s="454"/>
      <c r="C1297" s="444"/>
      <c r="D1297" s="351">
        <v>2023</v>
      </c>
      <c r="E1297" s="116">
        <f t="shared" si="160"/>
        <v>0</v>
      </c>
      <c r="F1297" s="56">
        <v>0</v>
      </c>
      <c r="G1297" s="56">
        <v>0</v>
      </c>
      <c r="H1297" s="56">
        <v>0</v>
      </c>
      <c r="I1297" s="56">
        <v>0</v>
      </c>
      <c r="J1297" s="56">
        <v>0</v>
      </c>
      <c r="K1297" s="520"/>
      <c r="L1297" s="345"/>
      <c r="M1297" s="344"/>
      <c r="N1297" s="284"/>
      <c r="O1297" s="284"/>
    </row>
    <row r="1298" spans="1:15" s="294" customFormat="1" ht="28.5" customHeight="1" x14ac:dyDescent="0.2">
      <c r="A1298" s="517"/>
      <c r="B1298" s="454"/>
      <c r="C1298" s="444"/>
      <c r="D1298" s="351">
        <v>2024</v>
      </c>
      <c r="E1298" s="116">
        <f t="shared" si="160"/>
        <v>0</v>
      </c>
      <c r="F1298" s="56">
        <v>0</v>
      </c>
      <c r="G1298" s="56">
        <v>0</v>
      </c>
      <c r="H1298" s="56">
        <v>0</v>
      </c>
      <c r="I1298" s="56">
        <v>0</v>
      </c>
      <c r="J1298" s="56">
        <v>0</v>
      </c>
      <c r="K1298" s="520"/>
      <c r="L1298" s="345"/>
      <c r="M1298" s="344"/>
      <c r="N1298" s="284"/>
      <c r="O1298" s="284"/>
    </row>
    <row r="1299" spans="1:15" s="294" customFormat="1" ht="28.5" customHeight="1" x14ac:dyDescent="0.2">
      <c r="A1299" s="517"/>
      <c r="B1299" s="454"/>
      <c r="C1299" s="444"/>
      <c r="D1299" s="351">
        <v>2025</v>
      </c>
      <c r="E1299" s="116">
        <f t="shared" si="160"/>
        <v>0</v>
      </c>
      <c r="F1299" s="56">
        <v>0</v>
      </c>
      <c r="G1299" s="56">
        <v>0</v>
      </c>
      <c r="H1299" s="56">
        <v>0</v>
      </c>
      <c r="I1299" s="56">
        <v>0</v>
      </c>
      <c r="J1299" s="56">
        <v>0</v>
      </c>
      <c r="K1299" s="520"/>
      <c r="L1299" s="345"/>
      <c r="M1299" s="344"/>
      <c r="N1299" s="284"/>
      <c r="O1299" s="284"/>
    </row>
    <row r="1300" spans="1:15" s="294" customFormat="1" ht="28.5" customHeight="1" thickBot="1" x14ac:dyDescent="0.25">
      <c r="A1300" s="518"/>
      <c r="B1300" s="462"/>
      <c r="C1300" s="445"/>
      <c r="D1300" s="349">
        <v>2026</v>
      </c>
      <c r="E1300" s="277">
        <f t="shared" si="160"/>
        <v>0</v>
      </c>
      <c r="F1300" s="258">
        <v>0</v>
      </c>
      <c r="G1300" s="258">
        <v>0</v>
      </c>
      <c r="H1300" s="258">
        <v>0</v>
      </c>
      <c r="I1300" s="258">
        <v>0</v>
      </c>
      <c r="J1300" s="258">
        <v>0</v>
      </c>
      <c r="K1300" s="521"/>
      <c r="L1300" s="345"/>
      <c r="M1300" s="344"/>
      <c r="N1300" s="284"/>
      <c r="O1300" s="284"/>
    </row>
    <row r="1301" spans="1:15" s="294" customFormat="1" ht="28.5" customHeight="1" x14ac:dyDescent="0.2">
      <c r="A1301" s="516" t="s">
        <v>222</v>
      </c>
      <c r="B1301" s="453" t="s">
        <v>224</v>
      </c>
      <c r="C1301" s="443"/>
      <c r="D1301" s="190" t="s">
        <v>5</v>
      </c>
      <c r="E1301" s="191">
        <f>SUM(E1302:E1317)</f>
        <v>0.32339912000000004</v>
      </c>
      <c r="F1301" s="191">
        <f t="shared" ref="F1301:J1301" si="161">SUM(F1302:F1317)</f>
        <v>0</v>
      </c>
      <c r="G1301" s="191">
        <f t="shared" si="161"/>
        <v>0.29105921000000001</v>
      </c>
      <c r="H1301" s="191">
        <f t="shared" si="161"/>
        <v>0</v>
      </c>
      <c r="I1301" s="191">
        <f t="shared" si="161"/>
        <v>3.2339909999999999E-2</v>
      </c>
      <c r="J1301" s="191">
        <f t="shared" si="161"/>
        <v>0</v>
      </c>
      <c r="K1301" s="519">
        <v>2022</v>
      </c>
      <c r="L1301" s="345"/>
      <c r="M1301" s="344"/>
      <c r="N1301" s="284"/>
      <c r="O1301" s="284"/>
    </row>
    <row r="1302" spans="1:15" s="294" customFormat="1" ht="28.5" customHeight="1" x14ac:dyDescent="0.2">
      <c r="A1302" s="517"/>
      <c r="B1302" s="454"/>
      <c r="C1302" s="444"/>
      <c r="D1302" s="42">
        <v>2011</v>
      </c>
      <c r="E1302" s="116">
        <f>F1302+G1302+H1302+I1302+J1302</f>
        <v>0</v>
      </c>
      <c r="F1302" s="56">
        <v>0</v>
      </c>
      <c r="G1302" s="56">
        <v>0</v>
      </c>
      <c r="H1302" s="56">
        <v>0</v>
      </c>
      <c r="I1302" s="56">
        <v>0</v>
      </c>
      <c r="J1302" s="56">
        <v>0</v>
      </c>
      <c r="K1302" s="520"/>
      <c r="L1302" s="345"/>
      <c r="M1302" s="344"/>
      <c r="N1302" s="284"/>
      <c r="O1302" s="284"/>
    </row>
    <row r="1303" spans="1:15" s="294" customFormat="1" ht="28.5" customHeight="1" x14ac:dyDescent="0.2">
      <c r="A1303" s="517"/>
      <c r="B1303" s="454"/>
      <c r="C1303" s="444"/>
      <c r="D1303" s="42">
        <v>2012</v>
      </c>
      <c r="E1303" s="116">
        <f t="shared" ref="E1303:E1317" si="162">F1303+G1303+H1303+I1303+J1303</f>
        <v>0</v>
      </c>
      <c r="F1303" s="56">
        <v>0</v>
      </c>
      <c r="G1303" s="56">
        <v>0</v>
      </c>
      <c r="H1303" s="56">
        <v>0</v>
      </c>
      <c r="I1303" s="56">
        <v>0</v>
      </c>
      <c r="J1303" s="56">
        <v>0</v>
      </c>
      <c r="K1303" s="520"/>
      <c r="L1303" s="345"/>
      <c r="M1303" s="344"/>
      <c r="N1303" s="284"/>
      <c r="O1303" s="284"/>
    </row>
    <row r="1304" spans="1:15" s="294" customFormat="1" ht="28.5" customHeight="1" x14ac:dyDescent="0.2">
      <c r="A1304" s="517"/>
      <c r="B1304" s="454"/>
      <c r="C1304" s="444"/>
      <c r="D1304" s="42">
        <v>2013</v>
      </c>
      <c r="E1304" s="116">
        <f t="shared" si="162"/>
        <v>0</v>
      </c>
      <c r="F1304" s="56">
        <v>0</v>
      </c>
      <c r="G1304" s="56">
        <v>0</v>
      </c>
      <c r="H1304" s="56">
        <v>0</v>
      </c>
      <c r="I1304" s="56">
        <v>0</v>
      </c>
      <c r="J1304" s="56">
        <v>0</v>
      </c>
      <c r="K1304" s="520"/>
      <c r="L1304" s="345"/>
      <c r="M1304" s="344"/>
      <c r="N1304" s="284"/>
      <c r="O1304" s="284"/>
    </row>
    <row r="1305" spans="1:15" s="294" customFormat="1" ht="28.5" customHeight="1" x14ac:dyDescent="0.2">
      <c r="A1305" s="517"/>
      <c r="B1305" s="454"/>
      <c r="C1305" s="444"/>
      <c r="D1305" s="42">
        <v>2014</v>
      </c>
      <c r="E1305" s="116">
        <f t="shared" si="162"/>
        <v>0</v>
      </c>
      <c r="F1305" s="56">
        <v>0</v>
      </c>
      <c r="G1305" s="56">
        <v>0</v>
      </c>
      <c r="H1305" s="56">
        <v>0</v>
      </c>
      <c r="I1305" s="56">
        <v>0</v>
      </c>
      <c r="J1305" s="56">
        <v>0</v>
      </c>
      <c r="K1305" s="520"/>
      <c r="L1305" s="345"/>
      <c r="M1305" s="344"/>
      <c r="N1305" s="284"/>
      <c r="O1305" s="284"/>
    </row>
    <row r="1306" spans="1:15" s="294" customFormat="1" ht="28.5" customHeight="1" x14ac:dyDescent="0.2">
      <c r="A1306" s="517"/>
      <c r="B1306" s="454"/>
      <c r="C1306" s="444"/>
      <c r="D1306" s="42">
        <v>2015</v>
      </c>
      <c r="E1306" s="116">
        <f t="shared" si="162"/>
        <v>0</v>
      </c>
      <c r="F1306" s="56">
        <v>0</v>
      </c>
      <c r="G1306" s="56">
        <v>0</v>
      </c>
      <c r="H1306" s="56">
        <v>0</v>
      </c>
      <c r="I1306" s="56">
        <v>0</v>
      </c>
      <c r="J1306" s="56">
        <v>0</v>
      </c>
      <c r="K1306" s="520"/>
      <c r="L1306" s="345"/>
      <c r="M1306" s="344"/>
      <c r="N1306" s="284"/>
      <c r="O1306" s="284"/>
    </row>
    <row r="1307" spans="1:15" s="294" customFormat="1" ht="28.5" customHeight="1" x14ac:dyDescent="0.2">
      <c r="A1307" s="517"/>
      <c r="B1307" s="454"/>
      <c r="C1307" s="444"/>
      <c r="D1307" s="42">
        <v>2016</v>
      </c>
      <c r="E1307" s="116">
        <f t="shared" si="162"/>
        <v>0</v>
      </c>
      <c r="F1307" s="56">
        <v>0</v>
      </c>
      <c r="G1307" s="56">
        <v>0</v>
      </c>
      <c r="H1307" s="56">
        <v>0</v>
      </c>
      <c r="I1307" s="56">
        <v>0</v>
      </c>
      <c r="J1307" s="56">
        <v>0</v>
      </c>
      <c r="K1307" s="520"/>
      <c r="L1307" s="345"/>
      <c r="M1307" s="344"/>
      <c r="N1307" s="284"/>
      <c r="O1307" s="284"/>
    </row>
    <row r="1308" spans="1:15" s="294" customFormat="1" ht="28.5" customHeight="1" x14ac:dyDescent="0.2">
      <c r="A1308" s="517"/>
      <c r="B1308" s="454"/>
      <c r="C1308" s="444"/>
      <c r="D1308" s="42">
        <v>2017</v>
      </c>
      <c r="E1308" s="116">
        <f t="shared" si="162"/>
        <v>0</v>
      </c>
      <c r="F1308" s="56">
        <v>0</v>
      </c>
      <c r="G1308" s="56">
        <v>0</v>
      </c>
      <c r="H1308" s="56">
        <v>0</v>
      </c>
      <c r="I1308" s="56">
        <v>0</v>
      </c>
      <c r="J1308" s="56">
        <v>0</v>
      </c>
      <c r="K1308" s="520"/>
      <c r="L1308" s="345"/>
      <c r="M1308" s="344"/>
      <c r="N1308" s="284"/>
      <c r="O1308" s="284"/>
    </row>
    <row r="1309" spans="1:15" s="294" customFormat="1" ht="28.5" customHeight="1" x14ac:dyDescent="0.2">
      <c r="A1309" s="517"/>
      <c r="B1309" s="454"/>
      <c r="C1309" s="444"/>
      <c r="D1309" s="42">
        <v>2018</v>
      </c>
      <c r="E1309" s="116">
        <f t="shared" si="162"/>
        <v>0</v>
      </c>
      <c r="F1309" s="56">
        <v>0</v>
      </c>
      <c r="G1309" s="56">
        <v>0</v>
      </c>
      <c r="H1309" s="56">
        <v>0</v>
      </c>
      <c r="I1309" s="56">
        <f>0.01500062-0.00734012-0.0076605</f>
        <v>0</v>
      </c>
      <c r="J1309" s="56">
        <v>0</v>
      </c>
      <c r="K1309" s="520"/>
      <c r="L1309" s="345"/>
      <c r="M1309" s="344"/>
      <c r="N1309" s="284"/>
      <c r="O1309" s="284"/>
    </row>
    <row r="1310" spans="1:15" s="294" customFormat="1" ht="28.5" customHeight="1" x14ac:dyDescent="0.2">
      <c r="A1310" s="517"/>
      <c r="B1310" s="454"/>
      <c r="C1310" s="444"/>
      <c r="D1310" s="42">
        <v>2019</v>
      </c>
      <c r="E1310" s="116">
        <f t="shared" si="162"/>
        <v>0</v>
      </c>
      <c r="F1310" s="56">
        <v>0</v>
      </c>
      <c r="G1310" s="56">
        <v>0</v>
      </c>
      <c r="H1310" s="56">
        <v>0</v>
      </c>
      <c r="I1310" s="56">
        <v>0</v>
      </c>
      <c r="J1310" s="56">
        <v>0</v>
      </c>
      <c r="K1310" s="520"/>
      <c r="L1310" s="345"/>
      <c r="M1310" s="344"/>
      <c r="N1310" s="284"/>
      <c r="O1310" s="284"/>
    </row>
    <row r="1311" spans="1:15" s="294" customFormat="1" ht="28.5" customHeight="1" x14ac:dyDescent="0.2">
      <c r="A1311" s="517"/>
      <c r="B1311" s="454"/>
      <c r="C1311" s="444"/>
      <c r="D1311" s="42">
        <v>2020</v>
      </c>
      <c r="E1311" s="116">
        <f t="shared" si="162"/>
        <v>0</v>
      </c>
      <c r="F1311" s="56">
        <v>0</v>
      </c>
      <c r="G1311" s="56">
        <v>0</v>
      </c>
      <c r="H1311" s="56">
        <v>0</v>
      </c>
      <c r="I1311" s="56">
        <v>0</v>
      </c>
      <c r="J1311" s="56">
        <v>0</v>
      </c>
      <c r="K1311" s="520"/>
      <c r="L1311" s="345"/>
      <c r="M1311" s="344"/>
      <c r="N1311" s="284"/>
      <c r="O1311" s="284"/>
    </row>
    <row r="1312" spans="1:15" s="294" customFormat="1" ht="28.5" customHeight="1" x14ac:dyDescent="0.2">
      <c r="A1312" s="517"/>
      <c r="B1312" s="454"/>
      <c r="C1312" s="444"/>
      <c r="D1312" s="351">
        <v>2021</v>
      </c>
      <c r="E1312" s="116">
        <f t="shared" si="162"/>
        <v>0</v>
      </c>
      <c r="F1312" s="56">
        <v>0</v>
      </c>
      <c r="G1312" s="56">
        <v>0</v>
      </c>
      <c r="H1312" s="56">
        <v>0</v>
      </c>
      <c r="I1312" s="56">
        <v>0</v>
      </c>
      <c r="J1312" s="56">
        <v>0</v>
      </c>
      <c r="K1312" s="520"/>
      <c r="L1312" s="345"/>
      <c r="M1312" s="344"/>
      <c r="N1312" s="284"/>
      <c r="O1312" s="284"/>
    </row>
    <row r="1313" spans="1:15" s="294" customFormat="1" ht="28.5" customHeight="1" x14ac:dyDescent="0.2">
      <c r="A1313" s="517"/>
      <c r="B1313" s="454"/>
      <c r="C1313" s="444"/>
      <c r="D1313" s="351">
        <v>2022</v>
      </c>
      <c r="E1313" s="116">
        <f t="shared" si="162"/>
        <v>0.32339912000000004</v>
      </c>
      <c r="F1313" s="56">
        <v>0</v>
      </c>
      <c r="G1313" s="56">
        <v>0.29105921000000001</v>
      </c>
      <c r="H1313" s="56">
        <v>0</v>
      </c>
      <c r="I1313" s="56">
        <v>3.2339909999999999E-2</v>
      </c>
      <c r="J1313" s="56">
        <v>0</v>
      </c>
      <c r="K1313" s="520"/>
      <c r="L1313" s="345"/>
      <c r="M1313" s="344"/>
      <c r="N1313" s="284"/>
      <c r="O1313" s="284"/>
    </row>
    <row r="1314" spans="1:15" s="294" customFormat="1" ht="28.5" customHeight="1" x14ac:dyDescent="0.2">
      <c r="A1314" s="517"/>
      <c r="B1314" s="454"/>
      <c r="C1314" s="444"/>
      <c r="D1314" s="351">
        <v>2023</v>
      </c>
      <c r="E1314" s="116">
        <f t="shared" si="162"/>
        <v>0</v>
      </c>
      <c r="F1314" s="56">
        <v>0</v>
      </c>
      <c r="G1314" s="56">
        <v>0</v>
      </c>
      <c r="H1314" s="56">
        <v>0</v>
      </c>
      <c r="I1314" s="56">
        <v>0</v>
      </c>
      <c r="J1314" s="56">
        <v>0</v>
      </c>
      <c r="K1314" s="520"/>
      <c r="L1314" s="345"/>
      <c r="M1314" s="344"/>
      <c r="N1314" s="284"/>
      <c r="O1314" s="284"/>
    </row>
    <row r="1315" spans="1:15" s="294" customFormat="1" ht="28.5" customHeight="1" x14ac:dyDescent="0.2">
      <c r="A1315" s="517"/>
      <c r="B1315" s="454"/>
      <c r="C1315" s="444"/>
      <c r="D1315" s="351">
        <v>2024</v>
      </c>
      <c r="E1315" s="116">
        <f t="shared" si="162"/>
        <v>0</v>
      </c>
      <c r="F1315" s="56">
        <v>0</v>
      </c>
      <c r="G1315" s="56">
        <v>0</v>
      </c>
      <c r="H1315" s="56">
        <v>0</v>
      </c>
      <c r="I1315" s="56">
        <v>0</v>
      </c>
      <c r="J1315" s="56">
        <v>0</v>
      </c>
      <c r="K1315" s="520"/>
      <c r="L1315" s="345"/>
      <c r="M1315" s="344"/>
      <c r="N1315" s="284"/>
      <c r="O1315" s="284"/>
    </row>
    <row r="1316" spans="1:15" s="294" customFormat="1" ht="28.5" customHeight="1" x14ac:dyDescent="0.2">
      <c r="A1316" s="517"/>
      <c r="B1316" s="454"/>
      <c r="C1316" s="444"/>
      <c r="D1316" s="351">
        <v>2025</v>
      </c>
      <c r="E1316" s="116">
        <f t="shared" si="162"/>
        <v>0</v>
      </c>
      <c r="F1316" s="56">
        <v>0</v>
      </c>
      <c r="G1316" s="56">
        <v>0</v>
      </c>
      <c r="H1316" s="56">
        <v>0</v>
      </c>
      <c r="I1316" s="56">
        <v>0</v>
      </c>
      <c r="J1316" s="56">
        <v>0</v>
      </c>
      <c r="K1316" s="520"/>
      <c r="L1316" s="345"/>
      <c r="M1316" s="344"/>
      <c r="N1316" s="284"/>
      <c r="O1316" s="284"/>
    </row>
    <row r="1317" spans="1:15" s="294" customFormat="1" ht="28.5" customHeight="1" thickBot="1" x14ac:dyDescent="0.25">
      <c r="A1317" s="518"/>
      <c r="B1317" s="462"/>
      <c r="C1317" s="445"/>
      <c r="D1317" s="349">
        <v>2026</v>
      </c>
      <c r="E1317" s="277">
        <f t="shared" si="162"/>
        <v>0</v>
      </c>
      <c r="F1317" s="258">
        <v>0</v>
      </c>
      <c r="G1317" s="258">
        <v>0</v>
      </c>
      <c r="H1317" s="258">
        <v>0</v>
      </c>
      <c r="I1317" s="258">
        <v>0</v>
      </c>
      <c r="J1317" s="258">
        <v>0</v>
      </c>
      <c r="K1317" s="521"/>
      <c r="L1317" s="345"/>
      <c r="M1317" s="344"/>
      <c r="N1317" s="284"/>
      <c r="O1317" s="284"/>
    </row>
    <row r="1318" spans="1:15" s="294" customFormat="1" ht="28.5" customHeight="1" x14ac:dyDescent="0.2">
      <c r="A1318" s="516" t="s">
        <v>225</v>
      </c>
      <c r="B1318" s="513" t="s">
        <v>233</v>
      </c>
      <c r="C1318" s="443"/>
      <c r="D1318" s="190" t="s">
        <v>5</v>
      </c>
      <c r="E1318" s="191">
        <f>SUM(E1319:E1334)</f>
        <v>15.08</v>
      </c>
      <c r="F1318" s="191">
        <f t="shared" ref="F1318:J1318" si="163">SUM(F1319:F1334)</f>
        <v>0</v>
      </c>
      <c r="G1318" s="191">
        <f t="shared" si="163"/>
        <v>13.5100304</v>
      </c>
      <c r="H1318" s="191">
        <f t="shared" si="163"/>
        <v>0</v>
      </c>
      <c r="I1318" s="191">
        <f t="shared" si="163"/>
        <v>1.5699696000000001</v>
      </c>
      <c r="J1318" s="191">
        <f t="shared" si="163"/>
        <v>0</v>
      </c>
      <c r="K1318" s="519">
        <v>2023</v>
      </c>
      <c r="L1318" s="345"/>
      <c r="M1318" s="344"/>
      <c r="N1318" s="284"/>
      <c r="O1318" s="284"/>
    </row>
    <row r="1319" spans="1:15" s="294" customFormat="1" ht="28.5" customHeight="1" x14ac:dyDescent="0.2">
      <c r="A1319" s="517"/>
      <c r="B1319" s="514"/>
      <c r="C1319" s="444"/>
      <c r="D1319" s="42">
        <v>2011</v>
      </c>
      <c r="E1319" s="116">
        <f>F1319+J1319+G1319+H1319+I1319</f>
        <v>0</v>
      </c>
      <c r="F1319" s="56">
        <v>0</v>
      </c>
      <c r="G1319" s="56">
        <v>0</v>
      </c>
      <c r="H1319" s="56">
        <v>0</v>
      </c>
      <c r="I1319" s="56">
        <v>0</v>
      </c>
      <c r="J1319" s="56">
        <v>0</v>
      </c>
      <c r="K1319" s="520"/>
      <c r="L1319" s="345"/>
      <c r="M1319" s="344"/>
      <c r="N1319" s="284"/>
      <c r="O1319" s="284"/>
    </row>
    <row r="1320" spans="1:15" s="294" customFormat="1" ht="28.5" customHeight="1" x14ac:dyDescent="0.2">
      <c r="A1320" s="517"/>
      <c r="B1320" s="514"/>
      <c r="C1320" s="444"/>
      <c r="D1320" s="42">
        <v>2012</v>
      </c>
      <c r="E1320" s="116">
        <f t="shared" ref="E1320:E1331" si="164">F1320+J1320+G1320+H1320+I1320</f>
        <v>0</v>
      </c>
      <c r="F1320" s="56">
        <v>0</v>
      </c>
      <c r="G1320" s="56">
        <v>0</v>
      </c>
      <c r="H1320" s="56">
        <v>0</v>
      </c>
      <c r="I1320" s="56">
        <v>0</v>
      </c>
      <c r="J1320" s="56">
        <v>0</v>
      </c>
      <c r="K1320" s="520"/>
      <c r="L1320" s="345"/>
      <c r="M1320" s="344"/>
      <c r="N1320" s="284"/>
      <c r="O1320" s="284"/>
    </row>
    <row r="1321" spans="1:15" s="294" customFormat="1" ht="28.5" customHeight="1" x14ac:dyDescent="0.2">
      <c r="A1321" s="517"/>
      <c r="B1321" s="514"/>
      <c r="C1321" s="444"/>
      <c r="D1321" s="42">
        <v>2013</v>
      </c>
      <c r="E1321" s="116">
        <f t="shared" si="164"/>
        <v>0</v>
      </c>
      <c r="F1321" s="56">
        <v>0</v>
      </c>
      <c r="G1321" s="56">
        <v>0</v>
      </c>
      <c r="H1321" s="56">
        <v>0</v>
      </c>
      <c r="I1321" s="56">
        <v>0</v>
      </c>
      <c r="J1321" s="56">
        <v>0</v>
      </c>
      <c r="K1321" s="520"/>
      <c r="L1321" s="345"/>
      <c r="M1321" s="344"/>
      <c r="N1321" s="284"/>
      <c r="O1321" s="284"/>
    </row>
    <row r="1322" spans="1:15" s="294" customFormat="1" ht="28.5" customHeight="1" x14ac:dyDescent="0.2">
      <c r="A1322" s="517"/>
      <c r="B1322" s="514"/>
      <c r="C1322" s="444"/>
      <c r="D1322" s="42">
        <v>2014</v>
      </c>
      <c r="E1322" s="116">
        <f t="shared" si="164"/>
        <v>0</v>
      </c>
      <c r="F1322" s="56">
        <v>0</v>
      </c>
      <c r="G1322" s="56">
        <v>0</v>
      </c>
      <c r="H1322" s="56">
        <v>0</v>
      </c>
      <c r="I1322" s="56">
        <v>0</v>
      </c>
      <c r="J1322" s="56">
        <v>0</v>
      </c>
      <c r="K1322" s="520"/>
      <c r="L1322" s="345"/>
      <c r="M1322" s="344"/>
      <c r="N1322" s="284"/>
      <c r="O1322" s="284"/>
    </row>
    <row r="1323" spans="1:15" s="294" customFormat="1" ht="28.5" customHeight="1" x14ac:dyDescent="0.2">
      <c r="A1323" s="517"/>
      <c r="B1323" s="514"/>
      <c r="C1323" s="444"/>
      <c r="D1323" s="42">
        <v>2015</v>
      </c>
      <c r="E1323" s="116">
        <f t="shared" si="164"/>
        <v>0</v>
      </c>
      <c r="F1323" s="56">
        <v>0</v>
      </c>
      <c r="G1323" s="56">
        <v>0</v>
      </c>
      <c r="H1323" s="56">
        <v>0</v>
      </c>
      <c r="I1323" s="56">
        <v>0</v>
      </c>
      <c r="J1323" s="56">
        <v>0</v>
      </c>
      <c r="K1323" s="520"/>
      <c r="L1323" s="345"/>
      <c r="M1323" s="344"/>
      <c r="N1323" s="284"/>
      <c r="O1323" s="284"/>
    </row>
    <row r="1324" spans="1:15" s="294" customFormat="1" ht="28.5" customHeight="1" x14ac:dyDescent="0.2">
      <c r="A1324" s="517"/>
      <c r="B1324" s="514"/>
      <c r="C1324" s="444"/>
      <c r="D1324" s="42">
        <v>2016</v>
      </c>
      <c r="E1324" s="116">
        <f t="shared" si="164"/>
        <v>0</v>
      </c>
      <c r="F1324" s="56">
        <v>0</v>
      </c>
      <c r="G1324" s="56">
        <v>0</v>
      </c>
      <c r="H1324" s="56">
        <v>0</v>
      </c>
      <c r="I1324" s="56">
        <v>0</v>
      </c>
      <c r="J1324" s="56">
        <v>0</v>
      </c>
      <c r="K1324" s="520"/>
      <c r="L1324" s="345"/>
      <c r="M1324" s="344"/>
      <c r="N1324" s="284"/>
      <c r="O1324" s="284"/>
    </row>
    <row r="1325" spans="1:15" s="294" customFormat="1" ht="28.5" customHeight="1" x14ac:dyDescent="0.2">
      <c r="A1325" s="517"/>
      <c r="B1325" s="514"/>
      <c r="C1325" s="444"/>
      <c r="D1325" s="42">
        <v>2017</v>
      </c>
      <c r="E1325" s="116">
        <f t="shared" si="164"/>
        <v>0</v>
      </c>
      <c r="F1325" s="56">
        <v>0</v>
      </c>
      <c r="G1325" s="56">
        <v>0</v>
      </c>
      <c r="H1325" s="56">
        <v>0</v>
      </c>
      <c r="I1325" s="56">
        <v>0</v>
      </c>
      <c r="J1325" s="56">
        <v>0</v>
      </c>
      <c r="K1325" s="520"/>
      <c r="L1325" s="345"/>
      <c r="M1325" s="344"/>
      <c r="N1325" s="284"/>
      <c r="O1325" s="284"/>
    </row>
    <row r="1326" spans="1:15" s="294" customFormat="1" ht="28.5" customHeight="1" x14ac:dyDescent="0.2">
      <c r="A1326" s="517"/>
      <c r="B1326" s="514"/>
      <c r="C1326" s="444"/>
      <c r="D1326" s="42">
        <v>2018</v>
      </c>
      <c r="E1326" s="116">
        <f t="shared" si="164"/>
        <v>0</v>
      </c>
      <c r="F1326" s="56">
        <v>0</v>
      </c>
      <c r="G1326" s="56">
        <v>0</v>
      </c>
      <c r="H1326" s="56">
        <v>0</v>
      </c>
      <c r="I1326" s="56">
        <f>0.01500062-0.00734012-0.0076605</f>
        <v>0</v>
      </c>
      <c r="J1326" s="56">
        <v>0</v>
      </c>
      <c r="K1326" s="520"/>
      <c r="L1326" s="345"/>
      <c r="M1326" s="344"/>
      <c r="N1326" s="284"/>
      <c r="O1326" s="284"/>
    </row>
    <row r="1327" spans="1:15" s="294" customFormat="1" ht="28.5" customHeight="1" x14ac:dyDescent="0.2">
      <c r="A1327" s="517"/>
      <c r="B1327" s="514"/>
      <c r="C1327" s="444"/>
      <c r="D1327" s="42">
        <v>2019</v>
      </c>
      <c r="E1327" s="116">
        <f t="shared" si="164"/>
        <v>0</v>
      </c>
      <c r="F1327" s="56">
        <v>0</v>
      </c>
      <c r="G1327" s="56">
        <v>0</v>
      </c>
      <c r="H1327" s="56">
        <v>0</v>
      </c>
      <c r="I1327" s="56">
        <v>0</v>
      </c>
      <c r="J1327" s="56">
        <v>0</v>
      </c>
      <c r="K1327" s="520"/>
      <c r="L1327" s="345"/>
      <c r="M1327" s="344"/>
      <c r="N1327" s="284"/>
      <c r="O1327" s="284"/>
    </row>
    <row r="1328" spans="1:15" s="294" customFormat="1" ht="28.5" customHeight="1" x14ac:dyDescent="0.2">
      <c r="A1328" s="517"/>
      <c r="B1328" s="514"/>
      <c r="C1328" s="444"/>
      <c r="D1328" s="42">
        <v>2020</v>
      </c>
      <c r="E1328" s="116">
        <f t="shared" si="164"/>
        <v>0</v>
      </c>
      <c r="F1328" s="56">
        <v>0</v>
      </c>
      <c r="G1328" s="56">
        <v>0</v>
      </c>
      <c r="H1328" s="56">
        <v>0</v>
      </c>
      <c r="I1328" s="56">
        <v>0</v>
      </c>
      <c r="J1328" s="56">
        <v>0</v>
      </c>
      <c r="K1328" s="520"/>
      <c r="L1328" s="345"/>
      <c r="M1328" s="344"/>
      <c r="N1328" s="284"/>
      <c r="O1328" s="284"/>
    </row>
    <row r="1329" spans="1:15" s="294" customFormat="1" ht="28.5" customHeight="1" x14ac:dyDescent="0.2">
      <c r="A1329" s="517"/>
      <c r="B1329" s="514"/>
      <c r="C1329" s="444"/>
      <c r="D1329" s="351">
        <v>2021</v>
      </c>
      <c r="E1329" s="116">
        <f t="shared" si="164"/>
        <v>0</v>
      </c>
      <c r="F1329" s="56">
        <v>0</v>
      </c>
      <c r="G1329" s="56">
        <v>0</v>
      </c>
      <c r="H1329" s="56">
        <v>0</v>
      </c>
      <c r="I1329" s="56">
        <v>0</v>
      </c>
      <c r="J1329" s="56">
        <v>0</v>
      </c>
      <c r="K1329" s="520"/>
      <c r="L1329" s="345"/>
      <c r="M1329" s="344"/>
      <c r="N1329" s="284"/>
      <c r="O1329" s="284"/>
    </row>
    <row r="1330" spans="1:15" s="294" customFormat="1" ht="28.5" customHeight="1" x14ac:dyDescent="0.2">
      <c r="A1330" s="517"/>
      <c r="B1330" s="514"/>
      <c r="C1330" s="444"/>
      <c r="D1330" s="351">
        <v>2022</v>
      </c>
      <c r="E1330" s="116">
        <f t="shared" si="164"/>
        <v>0</v>
      </c>
      <c r="F1330" s="56">
        <v>0</v>
      </c>
      <c r="G1330" s="56">
        <v>0</v>
      </c>
      <c r="H1330" s="56">
        <v>0</v>
      </c>
      <c r="I1330" s="56">
        <v>0</v>
      </c>
      <c r="J1330" s="56">
        <v>0</v>
      </c>
      <c r="K1330" s="520"/>
      <c r="L1330" s="345"/>
      <c r="M1330" s="344"/>
      <c r="N1330" s="284"/>
      <c r="O1330" s="284"/>
    </row>
    <row r="1331" spans="1:15" s="294" customFormat="1" ht="28.5" customHeight="1" x14ac:dyDescent="0.2">
      <c r="A1331" s="517"/>
      <c r="B1331" s="514"/>
      <c r="C1331" s="444"/>
      <c r="D1331" s="351">
        <v>2023</v>
      </c>
      <c r="E1331" s="116">
        <f t="shared" si="164"/>
        <v>15.08</v>
      </c>
      <c r="F1331" s="56">
        <v>0</v>
      </c>
      <c r="G1331" s="56">
        <v>13.5100304</v>
      </c>
      <c r="H1331" s="56">
        <v>0</v>
      </c>
      <c r="I1331" s="56">
        <v>1.5699696000000001</v>
      </c>
      <c r="J1331" s="56">
        <v>0</v>
      </c>
      <c r="K1331" s="520"/>
      <c r="L1331" s="345"/>
      <c r="M1331" s="344"/>
      <c r="N1331" s="284"/>
      <c r="O1331" s="284"/>
    </row>
    <row r="1332" spans="1:15" s="294" customFormat="1" ht="28.5" customHeight="1" x14ac:dyDescent="0.2">
      <c r="A1332" s="517"/>
      <c r="B1332" s="514"/>
      <c r="C1332" s="444"/>
      <c r="D1332" s="351" t="s">
        <v>229</v>
      </c>
      <c r="E1332" s="310">
        <f>F1332+J1332+G1332+H1332+I1332</f>
        <v>0</v>
      </c>
      <c r="F1332" s="56">
        <v>0</v>
      </c>
      <c r="G1332" s="56">
        <v>0</v>
      </c>
      <c r="H1332" s="56">
        <v>0</v>
      </c>
      <c r="I1332" s="56">
        <v>0</v>
      </c>
      <c r="J1332" s="56">
        <v>0</v>
      </c>
      <c r="K1332" s="520"/>
      <c r="L1332" s="345"/>
      <c r="M1332" s="344"/>
      <c r="N1332" s="284"/>
      <c r="O1332" s="284"/>
    </row>
    <row r="1333" spans="1:15" s="294" customFormat="1" ht="28.5" customHeight="1" x14ac:dyDescent="0.2">
      <c r="A1333" s="517"/>
      <c r="B1333" s="514"/>
      <c r="C1333" s="444"/>
      <c r="D1333" s="351">
        <v>2025</v>
      </c>
      <c r="E1333" s="116">
        <f t="shared" ref="E1333:E1334" si="165">F1333+J1333+G1333+H1333+I1333</f>
        <v>0</v>
      </c>
      <c r="F1333" s="56">
        <v>0</v>
      </c>
      <c r="G1333" s="56">
        <v>0</v>
      </c>
      <c r="H1333" s="56">
        <v>0</v>
      </c>
      <c r="I1333" s="56">
        <v>0</v>
      </c>
      <c r="J1333" s="56">
        <v>0</v>
      </c>
      <c r="K1333" s="520"/>
      <c r="L1333" s="345"/>
      <c r="M1333" s="344"/>
      <c r="N1333" s="284"/>
      <c r="O1333" s="284"/>
    </row>
    <row r="1334" spans="1:15" s="294" customFormat="1" ht="28.5" customHeight="1" thickBot="1" x14ac:dyDescent="0.25">
      <c r="A1334" s="518"/>
      <c r="B1334" s="515"/>
      <c r="C1334" s="445"/>
      <c r="D1334" s="349">
        <v>2026</v>
      </c>
      <c r="E1334" s="277">
        <f t="shared" si="165"/>
        <v>0</v>
      </c>
      <c r="F1334" s="258">
        <v>0</v>
      </c>
      <c r="G1334" s="258">
        <v>0</v>
      </c>
      <c r="H1334" s="258">
        <v>0</v>
      </c>
      <c r="I1334" s="258">
        <v>0</v>
      </c>
      <c r="J1334" s="258">
        <v>0</v>
      </c>
      <c r="K1334" s="521"/>
      <c r="L1334" s="345"/>
      <c r="M1334" s="344"/>
      <c r="N1334" s="284"/>
      <c r="O1334" s="284"/>
    </row>
    <row r="1335" spans="1:15" s="294" customFormat="1" ht="28.5" customHeight="1" x14ac:dyDescent="0.2">
      <c r="A1335" s="516" t="s">
        <v>228</v>
      </c>
      <c r="B1335" s="453" t="s">
        <v>234</v>
      </c>
      <c r="C1335" s="443"/>
      <c r="D1335" s="190" t="s">
        <v>5</v>
      </c>
      <c r="E1335" s="191">
        <f>SUM(E1336:E1385)</f>
        <v>502.9256519000001</v>
      </c>
      <c r="F1335" s="191">
        <f t="shared" ref="F1335:J1335" si="166">SUM(F1336:F1385)</f>
        <v>350.73360000000002</v>
      </c>
      <c r="G1335" s="191">
        <f t="shared" si="166"/>
        <v>82.82368360000001</v>
      </c>
      <c r="H1335" s="191">
        <f t="shared" si="166"/>
        <v>0</v>
      </c>
      <c r="I1335" s="191">
        <f t="shared" si="166"/>
        <v>21.23536</v>
      </c>
      <c r="J1335" s="191">
        <f t="shared" si="166"/>
        <v>15.756220000000001</v>
      </c>
      <c r="K1335" s="519" t="s">
        <v>232</v>
      </c>
      <c r="L1335" s="345"/>
      <c r="M1335" s="344"/>
      <c r="N1335" s="284"/>
      <c r="O1335" s="284"/>
    </row>
    <row r="1336" spans="1:15" s="294" customFormat="1" ht="28.5" customHeight="1" x14ac:dyDescent="0.2">
      <c r="A1336" s="517"/>
      <c r="B1336" s="454"/>
      <c r="C1336" s="444"/>
      <c r="D1336" s="42">
        <v>2011</v>
      </c>
      <c r="E1336" s="116">
        <f>F1336+J1336+G1336+H1336+I1336</f>
        <v>0</v>
      </c>
      <c r="F1336" s="56">
        <v>0</v>
      </c>
      <c r="G1336" s="56">
        <v>0</v>
      </c>
      <c r="H1336" s="56">
        <v>0</v>
      </c>
      <c r="I1336" s="56">
        <v>0</v>
      </c>
      <c r="J1336" s="56">
        <v>0</v>
      </c>
      <c r="K1336" s="520"/>
      <c r="L1336" s="345"/>
      <c r="M1336" s="344"/>
      <c r="N1336" s="284"/>
      <c r="O1336" s="284"/>
    </row>
    <row r="1337" spans="1:15" s="294" customFormat="1" ht="28.5" customHeight="1" x14ac:dyDescent="0.2">
      <c r="A1337" s="517"/>
      <c r="B1337" s="454"/>
      <c r="C1337" s="444"/>
      <c r="D1337" s="42">
        <v>2012</v>
      </c>
      <c r="E1337" s="116">
        <f t="shared" ref="E1337:E1351" si="167">F1337+J1337+G1337+H1337+I1337</f>
        <v>0</v>
      </c>
      <c r="F1337" s="56">
        <v>0</v>
      </c>
      <c r="G1337" s="56">
        <v>0</v>
      </c>
      <c r="H1337" s="56">
        <v>0</v>
      </c>
      <c r="I1337" s="56">
        <v>0</v>
      </c>
      <c r="J1337" s="56">
        <v>0</v>
      </c>
      <c r="K1337" s="520"/>
      <c r="L1337" s="345"/>
      <c r="M1337" s="344"/>
      <c r="N1337" s="284"/>
      <c r="O1337" s="284"/>
    </row>
    <row r="1338" spans="1:15" s="294" customFormat="1" ht="28.5" customHeight="1" x14ac:dyDescent="0.2">
      <c r="A1338" s="517"/>
      <c r="B1338" s="454"/>
      <c r="C1338" s="444"/>
      <c r="D1338" s="42">
        <v>2013</v>
      </c>
      <c r="E1338" s="116">
        <f t="shared" si="167"/>
        <v>0</v>
      </c>
      <c r="F1338" s="56">
        <v>0</v>
      </c>
      <c r="G1338" s="56">
        <v>0</v>
      </c>
      <c r="H1338" s="56">
        <v>0</v>
      </c>
      <c r="I1338" s="56">
        <v>0</v>
      </c>
      <c r="J1338" s="56">
        <v>0</v>
      </c>
      <c r="K1338" s="520"/>
      <c r="L1338" s="345"/>
      <c r="M1338" s="344"/>
      <c r="N1338" s="284"/>
      <c r="O1338" s="284"/>
    </row>
    <row r="1339" spans="1:15" s="294" customFormat="1" ht="28.5" customHeight="1" x14ac:dyDescent="0.2">
      <c r="A1339" s="517"/>
      <c r="B1339" s="454"/>
      <c r="C1339" s="444"/>
      <c r="D1339" s="42">
        <v>2014</v>
      </c>
      <c r="E1339" s="116">
        <f t="shared" si="167"/>
        <v>0</v>
      </c>
      <c r="F1339" s="56">
        <v>0</v>
      </c>
      <c r="G1339" s="56">
        <v>0</v>
      </c>
      <c r="H1339" s="56">
        <v>0</v>
      </c>
      <c r="I1339" s="56">
        <v>0</v>
      </c>
      <c r="J1339" s="56">
        <v>0</v>
      </c>
      <c r="K1339" s="520"/>
      <c r="L1339" s="345"/>
      <c r="M1339" s="344"/>
      <c r="N1339" s="284"/>
      <c r="O1339" s="284"/>
    </row>
    <row r="1340" spans="1:15" s="294" customFormat="1" ht="28.5" customHeight="1" x14ac:dyDescent="0.2">
      <c r="A1340" s="517"/>
      <c r="B1340" s="454"/>
      <c r="C1340" s="444"/>
      <c r="D1340" s="42">
        <v>2015</v>
      </c>
      <c r="E1340" s="116">
        <f t="shared" si="167"/>
        <v>0</v>
      </c>
      <c r="F1340" s="56">
        <v>0</v>
      </c>
      <c r="G1340" s="56">
        <v>0</v>
      </c>
      <c r="H1340" s="56">
        <v>0</v>
      </c>
      <c r="I1340" s="56">
        <v>0</v>
      </c>
      <c r="J1340" s="56">
        <v>0</v>
      </c>
      <c r="K1340" s="520"/>
      <c r="L1340" s="345"/>
      <c r="M1340" s="344"/>
      <c r="N1340" s="284"/>
      <c r="O1340" s="284"/>
    </row>
    <row r="1341" spans="1:15" s="294" customFormat="1" ht="28.5" customHeight="1" x14ac:dyDescent="0.2">
      <c r="A1341" s="517"/>
      <c r="B1341" s="454"/>
      <c r="C1341" s="444"/>
      <c r="D1341" s="42">
        <v>2016</v>
      </c>
      <c r="E1341" s="116">
        <f t="shared" si="167"/>
        <v>0</v>
      </c>
      <c r="F1341" s="56">
        <v>0</v>
      </c>
      <c r="G1341" s="56">
        <v>0</v>
      </c>
      <c r="H1341" s="56">
        <v>0</v>
      </c>
      <c r="I1341" s="56">
        <v>0</v>
      </c>
      <c r="J1341" s="56">
        <v>0</v>
      </c>
      <c r="K1341" s="520"/>
      <c r="L1341" s="345"/>
      <c r="M1341" s="344"/>
      <c r="N1341" s="284"/>
      <c r="O1341" s="284"/>
    </row>
    <row r="1342" spans="1:15" s="294" customFormat="1" ht="28.5" customHeight="1" x14ac:dyDescent="0.2">
      <c r="A1342" s="517"/>
      <c r="B1342" s="454"/>
      <c r="C1342" s="444"/>
      <c r="D1342" s="42">
        <v>2017</v>
      </c>
      <c r="E1342" s="116">
        <f t="shared" si="167"/>
        <v>0</v>
      </c>
      <c r="F1342" s="56">
        <v>0</v>
      </c>
      <c r="G1342" s="56">
        <v>0</v>
      </c>
      <c r="H1342" s="56">
        <v>0</v>
      </c>
      <c r="I1342" s="56">
        <v>0</v>
      </c>
      <c r="J1342" s="56">
        <v>0</v>
      </c>
      <c r="K1342" s="520"/>
      <c r="L1342" s="345"/>
      <c r="M1342" s="344"/>
      <c r="N1342" s="284"/>
      <c r="O1342" s="284"/>
    </row>
    <row r="1343" spans="1:15" s="294" customFormat="1" ht="28.5" customHeight="1" x14ac:dyDescent="0.2">
      <c r="A1343" s="517"/>
      <c r="B1343" s="454"/>
      <c r="C1343" s="444"/>
      <c r="D1343" s="42">
        <v>2018</v>
      </c>
      <c r="E1343" s="116">
        <f t="shared" si="167"/>
        <v>0</v>
      </c>
      <c r="F1343" s="56">
        <v>0</v>
      </c>
      <c r="G1343" s="56">
        <v>0</v>
      </c>
      <c r="H1343" s="56">
        <v>0</v>
      </c>
      <c r="I1343" s="56">
        <f>0.01500062-0.00734012-0.0076605</f>
        <v>0</v>
      </c>
      <c r="J1343" s="56">
        <v>0</v>
      </c>
      <c r="K1343" s="520"/>
      <c r="L1343" s="345"/>
      <c r="M1343" s="344"/>
      <c r="N1343" s="284"/>
      <c r="O1343" s="284"/>
    </row>
    <row r="1344" spans="1:15" s="294" customFormat="1" ht="28.5" customHeight="1" x14ac:dyDescent="0.2">
      <c r="A1344" s="517"/>
      <c r="B1344" s="454"/>
      <c r="C1344" s="444"/>
      <c r="D1344" s="42">
        <v>2019</v>
      </c>
      <c r="E1344" s="116">
        <f t="shared" si="167"/>
        <v>0</v>
      </c>
      <c r="F1344" s="56">
        <v>0</v>
      </c>
      <c r="G1344" s="56">
        <v>0</v>
      </c>
      <c r="H1344" s="56">
        <v>0</v>
      </c>
      <c r="I1344" s="56">
        <v>0</v>
      </c>
      <c r="J1344" s="56">
        <v>0</v>
      </c>
      <c r="K1344" s="520"/>
      <c r="L1344" s="345"/>
      <c r="M1344" s="344"/>
      <c r="N1344" s="284"/>
      <c r="O1344" s="284"/>
    </row>
    <row r="1345" spans="1:15" s="294" customFormat="1" ht="28.5" customHeight="1" x14ac:dyDescent="0.2">
      <c r="A1345" s="517"/>
      <c r="B1345" s="454"/>
      <c r="C1345" s="444"/>
      <c r="D1345" s="42">
        <v>2020</v>
      </c>
      <c r="E1345" s="116">
        <f t="shared" si="167"/>
        <v>0</v>
      </c>
      <c r="F1345" s="56">
        <v>0</v>
      </c>
      <c r="G1345" s="56">
        <v>0</v>
      </c>
      <c r="H1345" s="56">
        <v>0</v>
      </c>
      <c r="I1345" s="56">
        <v>0</v>
      </c>
      <c r="J1345" s="56">
        <v>0</v>
      </c>
      <c r="K1345" s="520"/>
      <c r="L1345" s="345"/>
      <c r="M1345" s="344"/>
      <c r="N1345" s="284"/>
      <c r="O1345" s="284"/>
    </row>
    <row r="1346" spans="1:15" s="294" customFormat="1" ht="28.5" customHeight="1" x14ac:dyDescent="0.2">
      <c r="A1346" s="517"/>
      <c r="B1346" s="454"/>
      <c r="C1346" s="444"/>
      <c r="D1346" s="351">
        <v>2021</v>
      </c>
      <c r="E1346" s="116">
        <f t="shared" si="167"/>
        <v>0</v>
      </c>
      <c r="F1346" s="56">
        <v>0</v>
      </c>
      <c r="G1346" s="56">
        <v>0</v>
      </c>
      <c r="H1346" s="56">
        <v>0</v>
      </c>
      <c r="I1346" s="56">
        <v>0</v>
      </c>
      <c r="J1346" s="56">
        <v>0</v>
      </c>
      <c r="K1346" s="520"/>
      <c r="L1346" s="345"/>
      <c r="M1346" s="344"/>
      <c r="N1346" s="284"/>
      <c r="O1346" s="284"/>
    </row>
    <row r="1347" spans="1:15" s="294" customFormat="1" ht="28.5" customHeight="1" x14ac:dyDescent="0.2">
      <c r="A1347" s="517"/>
      <c r="B1347" s="454"/>
      <c r="C1347" s="444"/>
      <c r="D1347" s="351">
        <v>2022</v>
      </c>
      <c r="E1347" s="116">
        <f t="shared" si="167"/>
        <v>0</v>
      </c>
      <c r="F1347" s="56">
        <v>0</v>
      </c>
      <c r="G1347" s="56">
        <v>0</v>
      </c>
      <c r="H1347" s="56">
        <v>0</v>
      </c>
      <c r="I1347" s="56">
        <v>0</v>
      </c>
      <c r="J1347" s="56">
        <v>0</v>
      </c>
      <c r="K1347" s="520"/>
      <c r="L1347" s="345"/>
      <c r="M1347" s="344"/>
      <c r="N1347" s="284"/>
      <c r="O1347" s="284"/>
    </row>
    <row r="1348" spans="1:15" s="294" customFormat="1" ht="28.5" customHeight="1" x14ac:dyDescent="0.2">
      <c r="A1348" s="517"/>
      <c r="B1348" s="454"/>
      <c r="C1348" s="444"/>
      <c r="D1348" s="351">
        <v>2023</v>
      </c>
      <c r="E1348" s="116">
        <f t="shared" si="167"/>
        <v>51.534999999999997</v>
      </c>
      <c r="F1348" s="56">
        <v>50.104799999999997</v>
      </c>
      <c r="G1348" s="56">
        <v>1.0225200000000001</v>
      </c>
      <c r="H1348" s="56">
        <v>0</v>
      </c>
      <c r="I1348" s="56">
        <v>0.25768000000000002</v>
      </c>
      <c r="J1348" s="56">
        <v>0.15</v>
      </c>
      <c r="K1348" s="520"/>
      <c r="L1348" s="345"/>
      <c r="M1348" s="344"/>
      <c r="N1348" s="284"/>
      <c r="O1348" s="284"/>
    </row>
    <row r="1349" spans="1:15" s="294" customFormat="1" ht="28.5" customHeight="1" x14ac:dyDescent="0.2">
      <c r="A1349" s="517"/>
      <c r="B1349" s="454"/>
      <c r="C1349" s="444"/>
      <c r="D1349" s="351">
        <v>2024</v>
      </c>
      <c r="E1349" s="116">
        <f t="shared" si="167"/>
        <v>63.896650000000001</v>
      </c>
      <c r="F1349" s="56">
        <v>0</v>
      </c>
      <c r="G1349" s="56">
        <v>48.03275</v>
      </c>
      <c r="H1349" s="56">
        <v>0</v>
      </c>
      <c r="I1349" s="56">
        <v>0.25768000000000002</v>
      </c>
      <c r="J1349" s="56">
        <v>15.60622</v>
      </c>
      <c r="K1349" s="520"/>
      <c r="L1349" s="345"/>
      <c r="M1349" s="344"/>
      <c r="N1349" s="284"/>
      <c r="O1349" s="284"/>
    </row>
    <row r="1350" spans="1:15" s="294" customFormat="1" ht="28.5" customHeight="1" x14ac:dyDescent="0.2">
      <c r="A1350" s="517"/>
      <c r="B1350" s="454"/>
      <c r="C1350" s="444"/>
      <c r="D1350" s="351">
        <v>2025</v>
      </c>
      <c r="E1350" s="116">
        <f t="shared" si="167"/>
        <v>0</v>
      </c>
      <c r="F1350" s="124">
        <v>0</v>
      </c>
      <c r="G1350" s="124">
        <v>0</v>
      </c>
      <c r="H1350" s="124">
        <v>0</v>
      </c>
      <c r="I1350" s="124">
        <v>0</v>
      </c>
      <c r="J1350" s="124">
        <v>0</v>
      </c>
      <c r="K1350" s="520"/>
      <c r="L1350" s="345"/>
      <c r="M1350" s="344"/>
      <c r="N1350" s="284"/>
      <c r="O1350" s="284"/>
    </row>
    <row r="1351" spans="1:15" s="294" customFormat="1" ht="28.5" customHeight="1" thickBot="1" x14ac:dyDescent="0.25">
      <c r="A1351" s="517"/>
      <c r="B1351" s="454"/>
      <c r="C1351" s="444"/>
      <c r="D1351" s="349">
        <v>2026</v>
      </c>
      <c r="E1351" s="277">
        <f t="shared" si="167"/>
        <v>0</v>
      </c>
      <c r="F1351" s="311">
        <v>0</v>
      </c>
      <c r="G1351" s="311">
        <v>0</v>
      </c>
      <c r="H1351" s="311">
        <v>0</v>
      </c>
      <c r="I1351" s="311">
        <v>0</v>
      </c>
      <c r="J1351" s="311">
        <v>0</v>
      </c>
      <c r="K1351" s="520"/>
      <c r="L1351" s="345"/>
      <c r="M1351" s="344"/>
      <c r="N1351" s="284"/>
      <c r="O1351" s="284"/>
    </row>
    <row r="1352" spans="1:15" s="294" customFormat="1" ht="28.5" customHeight="1" x14ac:dyDescent="0.2">
      <c r="A1352" s="616" t="s">
        <v>239</v>
      </c>
      <c r="B1352" s="616" t="s">
        <v>240</v>
      </c>
      <c r="C1352" s="526"/>
      <c r="D1352" s="190" t="s">
        <v>5</v>
      </c>
      <c r="E1352" s="191">
        <f>SUM(E1353:E1402)</f>
        <v>204.72539509999999</v>
      </c>
      <c r="F1352" s="191">
        <f t="shared" ref="F1352:J1352" si="168">SUM(F1353:F1402)</f>
        <v>150.31439999999998</v>
      </c>
      <c r="G1352" s="191">
        <f t="shared" si="168"/>
        <v>16.884206800000001</v>
      </c>
      <c r="H1352" s="191">
        <f t="shared" si="168"/>
        <v>0</v>
      </c>
      <c r="I1352" s="191">
        <f>SUM(I1353:I1368)</f>
        <v>5.1499999999999995</v>
      </c>
      <c r="J1352" s="191">
        <f t="shared" si="168"/>
        <v>0</v>
      </c>
      <c r="K1352" s="495">
        <v>2024</v>
      </c>
      <c r="L1352" s="345"/>
      <c r="M1352" s="344"/>
      <c r="N1352" s="284"/>
      <c r="O1352" s="284"/>
    </row>
    <row r="1353" spans="1:15" s="294" customFormat="1" ht="28.5" customHeight="1" x14ac:dyDescent="0.2">
      <c r="A1353" s="616"/>
      <c r="B1353" s="616"/>
      <c r="C1353" s="526"/>
      <c r="D1353" s="42">
        <v>2011</v>
      </c>
      <c r="E1353" s="116">
        <f>F1353+J1353+G1353+H1353+I1353</f>
        <v>0</v>
      </c>
      <c r="F1353" s="56">
        <v>0</v>
      </c>
      <c r="G1353" s="56">
        <v>0</v>
      </c>
      <c r="H1353" s="56">
        <v>0</v>
      </c>
      <c r="I1353" s="56">
        <v>0</v>
      </c>
      <c r="J1353" s="56">
        <v>0</v>
      </c>
      <c r="K1353" s="444"/>
      <c r="L1353" s="345"/>
      <c r="M1353" s="344"/>
      <c r="N1353" s="284"/>
      <c r="O1353" s="284"/>
    </row>
    <row r="1354" spans="1:15" s="294" customFormat="1" ht="28.5" customHeight="1" x14ac:dyDescent="0.2">
      <c r="A1354" s="616"/>
      <c r="B1354" s="616"/>
      <c r="C1354" s="526"/>
      <c r="D1354" s="42">
        <v>2012</v>
      </c>
      <c r="E1354" s="116">
        <f t="shared" ref="E1354:E1368" si="169">F1354+J1354+G1354+H1354+I1354</f>
        <v>0</v>
      </c>
      <c r="F1354" s="56">
        <v>0</v>
      </c>
      <c r="G1354" s="56">
        <v>0</v>
      </c>
      <c r="H1354" s="56">
        <v>0</v>
      </c>
      <c r="I1354" s="56">
        <v>0</v>
      </c>
      <c r="J1354" s="56">
        <v>0</v>
      </c>
      <c r="K1354" s="444"/>
      <c r="L1354" s="345"/>
      <c r="M1354" s="344"/>
      <c r="N1354" s="284"/>
      <c r="O1354" s="284"/>
    </row>
    <row r="1355" spans="1:15" s="294" customFormat="1" ht="28.5" customHeight="1" x14ac:dyDescent="0.2">
      <c r="A1355" s="616"/>
      <c r="B1355" s="616"/>
      <c r="C1355" s="526"/>
      <c r="D1355" s="42">
        <v>2013</v>
      </c>
      <c r="E1355" s="116">
        <f t="shared" si="169"/>
        <v>0</v>
      </c>
      <c r="F1355" s="56">
        <v>0</v>
      </c>
      <c r="G1355" s="56">
        <v>0</v>
      </c>
      <c r="H1355" s="56">
        <v>0</v>
      </c>
      <c r="I1355" s="56">
        <v>0</v>
      </c>
      <c r="J1355" s="56">
        <v>0</v>
      </c>
      <c r="K1355" s="444"/>
      <c r="L1355" s="345"/>
      <c r="M1355" s="344"/>
      <c r="N1355" s="284"/>
      <c r="O1355" s="284"/>
    </row>
    <row r="1356" spans="1:15" s="294" customFormat="1" ht="28.5" customHeight="1" x14ac:dyDescent="0.2">
      <c r="A1356" s="616"/>
      <c r="B1356" s="616"/>
      <c r="C1356" s="526"/>
      <c r="D1356" s="42">
        <v>2014</v>
      </c>
      <c r="E1356" s="116">
        <f t="shared" si="169"/>
        <v>0</v>
      </c>
      <c r="F1356" s="56">
        <v>0</v>
      </c>
      <c r="G1356" s="56">
        <v>0</v>
      </c>
      <c r="H1356" s="56">
        <v>0</v>
      </c>
      <c r="I1356" s="56">
        <v>0</v>
      </c>
      <c r="J1356" s="56">
        <v>0</v>
      </c>
      <c r="K1356" s="444"/>
      <c r="L1356" s="345"/>
      <c r="M1356" s="344"/>
      <c r="N1356" s="284"/>
      <c r="O1356" s="284"/>
    </row>
    <row r="1357" spans="1:15" s="294" customFormat="1" ht="28.5" customHeight="1" x14ac:dyDescent="0.2">
      <c r="A1357" s="616"/>
      <c r="B1357" s="616"/>
      <c r="C1357" s="526"/>
      <c r="D1357" s="42">
        <v>2015</v>
      </c>
      <c r="E1357" s="116">
        <f t="shared" si="169"/>
        <v>0</v>
      </c>
      <c r="F1357" s="56">
        <v>0</v>
      </c>
      <c r="G1357" s="56">
        <v>0</v>
      </c>
      <c r="H1357" s="56">
        <v>0</v>
      </c>
      <c r="I1357" s="56">
        <v>0</v>
      </c>
      <c r="J1357" s="56">
        <v>0</v>
      </c>
      <c r="K1357" s="444"/>
      <c r="L1357" s="345"/>
      <c r="M1357" s="344"/>
      <c r="N1357" s="284"/>
      <c r="O1357" s="284"/>
    </row>
    <row r="1358" spans="1:15" s="294" customFormat="1" ht="28.5" customHeight="1" x14ac:dyDescent="0.2">
      <c r="A1358" s="616"/>
      <c r="B1358" s="616"/>
      <c r="C1358" s="526"/>
      <c r="D1358" s="42">
        <v>2016</v>
      </c>
      <c r="E1358" s="116">
        <f t="shared" si="169"/>
        <v>0</v>
      </c>
      <c r="F1358" s="56">
        <v>0</v>
      </c>
      <c r="G1358" s="56">
        <v>0</v>
      </c>
      <c r="H1358" s="56">
        <v>0</v>
      </c>
      <c r="I1358" s="56">
        <v>0</v>
      </c>
      <c r="J1358" s="56">
        <v>0</v>
      </c>
      <c r="K1358" s="444"/>
      <c r="L1358" s="345"/>
      <c r="M1358" s="344"/>
      <c r="N1358" s="284"/>
      <c r="O1358" s="284"/>
    </row>
    <row r="1359" spans="1:15" s="294" customFormat="1" ht="28.5" customHeight="1" x14ac:dyDescent="0.2">
      <c r="A1359" s="616"/>
      <c r="B1359" s="616"/>
      <c r="C1359" s="526"/>
      <c r="D1359" s="42">
        <v>2017</v>
      </c>
      <c r="E1359" s="116">
        <f t="shared" si="169"/>
        <v>0</v>
      </c>
      <c r="F1359" s="56">
        <v>0</v>
      </c>
      <c r="G1359" s="56">
        <v>0</v>
      </c>
      <c r="H1359" s="56">
        <v>0</v>
      </c>
      <c r="I1359" s="56">
        <v>0</v>
      </c>
      <c r="J1359" s="56">
        <v>0</v>
      </c>
      <c r="K1359" s="444"/>
      <c r="L1359" s="345"/>
      <c r="M1359" s="344"/>
      <c r="N1359" s="284"/>
      <c r="O1359" s="284"/>
    </row>
    <row r="1360" spans="1:15" s="294" customFormat="1" ht="28.5" customHeight="1" x14ac:dyDescent="0.2">
      <c r="A1360" s="616"/>
      <c r="B1360" s="616"/>
      <c r="C1360" s="526"/>
      <c r="D1360" s="42">
        <v>2018</v>
      </c>
      <c r="E1360" s="116">
        <f t="shared" si="169"/>
        <v>0</v>
      </c>
      <c r="F1360" s="56">
        <v>0</v>
      </c>
      <c r="G1360" s="56">
        <v>0</v>
      </c>
      <c r="H1360" s="56">
        <v>0</v>
      </c>
      <c r="I1360" s="56">
        <f>0.01500062-0.00734012-0.0076605</f>
        <v>0</v>
      </c>
      <c r="J1360" s="56">
        <v>0</v>
      </c>
      <c r="K1360" s="444"/>
      <c r="L1360" s="345"/>
      <c r="M1360" s="344"/>
      <c r="N1360" s="284"/>
      <c r="O1360" s="284"/>
    </row>
    <row r="1361" spans="1:15" s="294" customFormat="1" ht="28.5" customHeight="1" x14ac:dyDescent="0.2">
      <c r="A1361" s="616"/>
      <c r="B1361" s="616"/>
      <c r="C1361" s="526"/>
      <c r="D1361" s="42">
        <v>2019</v>
      </c>
      <c r="E1361" s="116">
        <f t="shared" si="169"/>
        <v>0</v>
      </c>
      <c r="F1361" s="56">
        <v>0</v>
      </c>
      <c r="G1361" s="56">
        <v>0</v>
      </c>
      <c r="H1361" s="56">
        <v>0</v>
      </c>
      <c r="I1361" s="56">
        <v>0</v>
      </c>
      <c r="J1361" s="56">
        <v>0</v>
      </c>
      <c r="K1361" s="444"/>
      <c r="L1361" s="345"/>
      <c r="M1361" s="344"/>
      <c r="N1361" s="284"/>
      <c r="O1361" s="284"/>
    </row>
    <row r="1362" spans="1:15" s="294" customFormat="1" ht="28.5" customHeight="1" x14ac:dyDescent="0.2">
      <c r="A1362" s="616"/>
      <c r="B1362" s="616"/>
      <c r="C1362" s="526"/>
      <c r="D1362" s="42">
        <v>2020</v>
      </c>
      <c r="E1362" s="116">
        <f t="shared" si="169"/>
        <v>0</v>
      </c>
      <c r="F1362" s="56">
        <v>0</v>
      </c>
      <c r="G1362" s="56">
        <v>0</v>
      </c>
      <c r="H1362" s="56">
        <v>0</v>
      </c>
      <c r="I1362" s="56">
        <v>0</v>
      </c>
      <c r="J1362" s="56">
        <v>0</v>
      </c>
      <c r="K1362" s="444"/>
      <c r="L1362" s="345"/>
      <c r="M1362" s="344"/>
      <c r="N1362" s="284"/>
      <c r="O1362" s="284"/>
    </row>
    <row r="1363" spans="1:15" s="294" customFormat="1" ht="28.5" customHeight="1" x14ac:dyDescent="0.2">
      <c r="A1363" s="616"/>
      <c r="B1363" s="616"/>
      <c r="C1363" s="526"/>
      <c r="D1363" s="351">
        <v>2021</v>
      </c>
      <c r="E1363" s="116">
        <f t="shared" si="169"/>
        <v>0</v>
      </c>
      <c r="F1363" s="56">
        <v>0</v>
      </c>
      <c r="G1363" s="56">
        <v>0</v>
      </c>
      <c r="H1363" s="56">
        <v>0</v>
      </c>
      <c r="I1363" s="56">
        <v>0</v>
      </c>
      <c r="J1363" s="56">
        <v>0</v>
      </c>
      <c r="K1363" s="444"/>
      <c r="L1363" s="345"/>
      <c r="M1363" s="344"/>
      <c r="N1363" s="284"/>
      <c r="O1363" s="284"/>
    </row>
    <row r="1364" spans="1:15" s="294" customFormat="1" ht="28.5" customHeight="1" x14ac:dyDescent="0.2">
      <c r="A1364" s="616"/>
      <c r="B1364" s="616"/>
      <c r="C1364" s="526"/>
      <c r="D1364" s="351">
        <v>2022</v>
      </c>
      <c r="E1364" s="116">
        <f t="shared" si="169"/>
        <v>0</v>
      </c>
      <c r="F1364" s="56">
        <v>0</v>
      </c>
      <c r="G1364" s="56">
        <v>0</v>
      </c>
      <c r="H1364" s="56">
        <v>0</v>
      </c>
      <c r="I1364" s="56">
        <v>0</v>
      </c>
      <c r="J1364" s="56">
        <v>0</v>
      </c>
      <c r="K1364" s="444"/>
      <c r="L1364" s="345"/>
      <c r="M1364" s="344"/>
      <c r="N1364" s="284"/>
      <c r="O1364" s="284"/>
    </row>
    <row r="1365" spans="1:15" s="294" customFormat="1" ht="28.5" customHeight="1" x14ac:dyDescent="0.2">
      <c r="A1365" s="616"/>
      <c r="B1365" s="616"/>
      <c r="C1365" s="526"/>
      <c r="D1365" s="351">
        <v>2023</v>
      </c>
      <c r="E1365" s="116">
        <f t="shared" si="169"/>
        <v>50.104799999999997</v>
      </c>
      <c r="F1365" s="56">
        <v>50.104799999999997</v>
      </c>
      <c r="G1365" s="56">
        <v>0</v>
      </c>
      <c r="H1365" s="56">
        <v>0</v>
      </c>
      <c r="I1365" s="56">
        <v>0</v>
      </c>
      <c r="J1365" s="56">
        <v>0</v>
      </c>
      <c r="K1365" s="444"/>
      <c r="L1365" s="345"/>
      <c r="M1365" s="344"/>
      <c r="N1365" s="284"/>
      <c r="O1365" s="284"/>
    </row>
    <row r="1366" spans="1:15" s="294" customFormat="1" ht="28.5" customHeight="1" x14ac:dyDescent="0.2">
      <c r="A1366" s="616"/>
      <c r="B1366" s="616"/>
      <c r="C1366" s="526"/>
      <c r="D1366" s="351">
        <v>2024</v>
      </c>
      <c r="E1366" s="116">
        <f t="shared" si="169"/>
        <v>0.05</v>
      </c>
      <c r="F1366" s="56">
        <v>0</v>
      </c>
      <c r="G1366" s="56">
        <v>0</v>
      </c>
      <c r="H1366" s="56">
        <v>0</v>
      </c>
      <c r="I1366" s="56">
        <v>0.05</v>
      </c>
      <c r="J1366" s="56">
        <v>0</v>
      </c>
      <c r="K1366" s="444"/>
      <c r="L1366" s="345"/>
      <c r="M1366" s="344"/>
      <c r="N1366" s="284"/>
      <c r="O1366" s="284"/>
    </row>
    <row r="1367" spans="1:15" s="294" customFormat="1" ht="28.5" customHeight="1" x14ac:dyDescent="0.2">
      <c r="A1367" s="616"/>
      <c r="B1367" s="616"/>
      <c r="C1367" s="526"/>
      <c r="D1367" s="351">
        <v>2025</v>
      </c>
      <c r="E1367" s="116">
        <f t="shared" si="169"/>
        <v>5</v>
      </c>
      <c r="F1367" s="124">
        <v>0</v>
      </c>
      <c r="G1367" s="124">
        <v>0</v>
      </c>
      <c r="H1367" s="124">
        <v>0</v>
      </c>
      <c r="I1367" s="124">
        <v>5</v>
      </c>
      <c r="J1367" s="124">
        <v>0</v>
      </c>
      <c r="K1367" s="444"/>
      <c r="L1367" s="345"/>
      <c r="M1367" s="344"/>
      <c r="N1367" s="284"/>
      <c r="O1367" s="284"/>
    </row>
    <row r="1368" spans="1:15" s="294" customFormat="1" ht="28.5" customHeight="1" x14ac:dyDescent="0.2">
      <c r="A1368" s="616"/>
      <c r="B1368" s="616"/>
      <c r="C1368" s="526"/>
      <c r="D1368" s="42">
        <v>2026</v>
      </c>
      <c r="E1368" s="116">
        <f t="shared" si="169"/>
        <v>0.1</v>
      </c>
      <c r="F1368" s="56">
        <v>0</v>
      </c>
      <c r="G1368" s="56">
        <v>0</v>
      </c>
      <c r="H1368" s="56">
        <v>0</v>
      </c>
      <c r="I1368" s="56">
        <v>0.1</v>
      </c>
      <c r="J1368" s="56">
        <v>0</v>
      </c>
      <c r="K1368" s="444"/>
      <c r="L1368" s="345"/>
      <c r="M1368" s="344"/>
      <c r="N1368" s="284"/>
      <c r="O1368" s="284"/>
    </row>
    <row r="1369" spans="1:15" s="294" customFormat="1" ht="28.5" customHeight="1" x14ac:dyDescent="0.2">
      <c r="A1369" s="573" t="s">
        <v>242</v>
      </c>
      <c r="B1369" s="474" t="s">
        <v>243</v>
      </c>
      <c r="C1369" s="495"/>
      <c r="D1369" s="348" t="str">
        <f t="shared" ref="D1369:D1385" si="170">D1352</f>
        <v>Всего</v>
      </c>
      <c r="E1369" s="300">
        <f t="shared" ref="E1369:I1369" si="171">SUM(E1370:E1385)</f>
        <v>63.756903399999999</v>
      </c>
      <c r="F1369" s="300">
        <f t="shared" si="171"/>
        <v>50.104799999999997</v>
      </c>
      <c r="G1369" s="300">
        <f t="shared" si="171"/>
        <v>8.4421034000000006</v>
      </c>
      <c r="H1369" s="300">
        <f t="shared" si="171"/>
        <v>0</v>
      </c>
      <c r="I1369" s="300">
        <f t="shared" si="171"/>
        <v>5.21</v>
      </c>
      <c r="J1369" s="300">
        <f>SUM(J1370:J1385)</f>
        <v>0</v>
      </c>
      <c r="K1369" s="444"/>
      <c r="L1369" s="345"/>
      <c r="M1369" s="344"/>
      <c r="N1369" s="284"/>
      <c r="O1369" s="284"/>
    </row>
    <row r="1370" spans="1:15" s="294" customFormat="1" ht="28.5" customHeight="1" x14ac:dyDescent="0.2">
      <c r="A1370" s="517"/>
      <c r="B1370" s="454"/>
      <c r="C1370" s="444"/>
      <c r="D1370" s="42">
        <f t="shared" si="170"/>
        <v>2011</v>
      </c>
      <c r="E1370" s="116">
        <f>F1370+G1370+H1370+I1370+J1370</f>
        <v>0</v>
      </c>
      <c r="F1370" s="56">
        <v>0</v>
      </c>
      <c r="G1370" s="56">
        <v>0</v>
      </c>
      <c r="H1370" s="56">
        <v>0</v>
      </c>
      <c r="I1370" s="56">
        <v>0</v>
      </c>
      <c r="J1370" s="56">
        <v>0</v>
      </c>
      <c r="K1370" s="444"/>
      <c r="L1370" s="345"/>
      <c r="M1370" s="344"/>
      <c r="N1370" s="284"/>
      <c r="O1370" s="284"/>
    </row>
    <row r="1371" spans="1:15" s="294" customFormat="1" ht="28.5" customHeight="1" x14ac:dyDescent="0.2">
      <c r="A1371" s="517"/>
      <c r="B1371" s="454"/>
      <c r="C1371" s="444"/>
      <c r="D1371" s="42">
        <f t="shared" si="170"/>
        <v>2012</v>
      </c>
      <c r="E1371" s="116">
        <f t="shared" ref="E1371:E1385" si="172">F1371+G1371+H1371+I1371+J1371</f>
        <v>0</v>
      </c>
      <c r="F1371" s="56">
        <v>0</v>
      </c>
      <c r="G1371" s="56">
        <v>0</v>
      </c>
      <c r="H1371" s="56">
        <v>0</v>
      </c>
      <c r="I1371" s="56">
        <v>0</v>
      </c>
      <c r="J1371" s="56">
        <v>0</v>
      </c>
      <c r="K1371" s="444"/>
      <c r="L1371" s="345"/>
      <c r="M1371" s="344"/>
      <c r="N1371" s="284"/>
      <c r="O1371" s="284"/>
    </row>
    <row r="1372" spans="1:15" s="294" customFormat="1" ht="28.5" customHeight="1" x14ac:dyDescent="0.2">
      <c r="A1372" s="517"/>
      <c r="B1372" s="454"/>
      <c r="C1372" s="444"/>
      <c r="D1372" s="42">
        <f t="shared" si="170"/>
        <v>2013</v>
      </c>
      <c r="E1372" s="116">
        <f t="shared" si="172"/>
        <v>0</v>
      </c>
      <c r="F1372" s="56">
        <v>0</v>
      </c>
      <c r="G1372" s="56">
        <v>0</v>
      </c>
      <c r="H1372" s="56">
        <v>0</v>
      </c>
      <c r="I1372" s="56">
        <v>0</v>
      </c>
      <c r="J1372" s="56">
        <v>0</v>
      </c>
      <c r="K1372" s="444"/>
      <c r="L1372" s="345"/>
      <c r="M1372" s="344"/>
      <c r="N1372" s="284"/>
      <c r="O1372" s="284"/>
    </row>
    <row r="1373" spans="1:15" s="294" customFormat="1" ht="28.5" customHeight="1" x14ac:dyDescent="0.2">
      <c r="A1373" s="517"/>
      <c r="B1373" s="454"/>
      <c r="C1373" s="444"/>
      <c r="D1373" s="42">
        <f t="shared" si="170"/>
        <v>2014</v>
      </c>
      <c r="E1373" s="116">
        <f t="shared" si="172"/>
        <v>0</v>
      </c>
      <c r="F1373" s="56">
        <v>0</v>
      </c>
      <c r="G1373" s="56">
        <v>0</v>
      </c>
      <c r="H1373" s="56">
        <v>0</v>
      </c>
      <c r="I1373" s="56">
        <v>0</v>
      </c>
      <c r="J1373" s="56">
        <v>0</v>
      </c>
      <c r="K1373" s="444"/>
      <c r="L1373" s="345"/>
      <c r="M1373" s="344"/>
      <c r="N1373" s="284"/>
      <c r="O1373" s="284"/>
    </row>
    <row r="1374" spans="1:15" s="294" customFormat="1" ht="28.5" customHeight="1" x14ac:dyDescent="0.2">
      <c r="A1374" s="517"/>
      <c r="B1374" s="454"/>
      <c r="C1374" s="444"/>
      <c r="D1374" s="42">
        <f t="shared" si="170"/>
        <v>2015</v>
      </c>
      <c r="E1374" s="116">
        <f t="shared" si="172"/>
        <v>0</v>
      </c>
      <c r="F1374" s="56">
        <v>0</v>
      </c>
      <c r="G1374" s="56">
        <v>0</v>
      </c>
      <c r="H1374" s="56">
        <v>0</v>
      </c>
      <c r="I1374" s="56">
        <v>0</v>
      </c>
      <c r="J1374" s="56">
        <v>0</v>
      </c>
      <c r="K1374" s="444"/>
      <c r="L1374" s="345"/>
      <c r="M1374" s="344"/>
      <c r="N1374" s="284"/>
      <c r="O1374" s="284"/>
    </row>
    <row r="1375" spans="1:15" s="294" customFormat="1" ht="28.5" customHeight="1" x14ac:dyDescent="0.2">
      <c r="A1375" s="517"/>
      <c r="B1375" s="454"/>
      <c r="C1375" s="444"/>
      <c r="D1375" s="42">
        <f t="shared" si="170"/>
        <v>2016</v>
      </c>
      <c r="E1375" s="116">
        <f t="shared" si="172"/>
        <v>0</v>
      </c>
      <c r="F1375" s="56">
        <v>0</v>
      </c>
      <c r="G1375" s="56">
        <v>0</v>
      </c>
      <c r="H1375" s="56">
        <v>0</v>
      </c>
      <c r="I1375" s="56">
        <v>0</v>
      </c>
      <c r="J1375" s="56">
        <v>0</v>
      </c>
      <c r="K1375" s="444"/>
      <c r="L1375" s="345"/>
      <c r="M1375" s="344"/>
      <c r="N1375" s="284"/>
      <c r="O1375" s="284"/>
    </row>
    <row r="1376" spans="1:15" s="294" customFormat="1" ht="28.5" customHeight="1" x14ac:dyDescent="0.2">
      <c r="A1376" s="517"/>
      <c r="B1376" s="454"/>
      <c r="C1376" s="444"/>
      <c r="D1376" s="42">
        <f t="shared" si="170"/>
        <v>2017</v>
      </c>
      <c r="E1376" s="116">
        <f t="shared" si="172"/>
        <v>0</v>
      </c>
      <c r="F1376" s="56">
        <v>0</v>
      </c>
      <c r="G1376" s="56">
        <v>0</v>
      </c>
      <c r="H1376" s="56">
        <v>0</v>
      </c>
      <c r="I1376" s="56">
        <v>0</v>
      </c>
      <c r="J1376" s="56">
        <v>0</v>
      </c>
      <c r="K1376" s="444"/>
      <c r="L1376" s="345"/>
      <c r="M1376" s="344"/>
      <c r="N1376" s="284"/>
      <c r="O1376" s="284"/>
    </row>
    <row r="1377" spans="1:15" s="294" customFormat="1" ht="28.5" customHeight="1" x14ac:dyDescent="0.2">
      <c r="A1377" s="517"/>
      <c r="B1377" s="454"/>
      <c r="C1377" s="444"/>
      <c r="D1377" s="42">
        <f t="shared" si="170"/>
        <v>2018</v>
      </c>
      <c r="E1377" s="116">
        <f t="shared" si="172"/>
        <v>0</v>
      </c>
      <c r="F1377" s="56">
        <v>0</v>
      </c>
      <c r="G1377" s="56">
        <v>0</v>
      </c>
      <c r="H1377" s="56">
        <v>0</v>
      </c>
      <c r="I1377" s="56">
        <f>0.01500062-0.00734012-0.0076605</f>
        <v>0</v>
      </c>
      <c r="J1377" s="56">
        <v>0</v>
      </c>
      <c r="K1377" s="444"/>
      <c r="L1377" s="345"/>
      <c r="M1377" s="344"/>
      <c r="N1377" s="284"/>
      <c r="O1377" s="284"/>
    </row>
    <row r="1378" spans="1:15" s="294" customFormat="1" ht="28.5" customHeight="1" x14ac:dyDescent="0.2">
      <c r="A1378" s="517"/>
      <c r="B1378" s="454"/>
      <c r="C1378" s="444"/>
      <c r="D1378" s="42">
        <f t="shared" si="170"/>
        <v>2019</v>
      </c>
      <c r="E1378" s="116">
        <f t="shared" si="172"/>
        <v>0</v>
      </c>
      <c r="F1378" s="56">
        <v>0</v>
      </c>
      <c r="G1378" s="56">
        <v>0</v>
      </c>
      <c r="H1378" s="56">
        <v>0</v>
      </c>
      <c r="I1378" s="56">
        <v>0</v>
      </c>
      <c r="J1378" s="56">
        <v>0</v>
      </c>
      <c r="K1378" s="444"/>
      <c r="L1378" s="345"/>
      <c r="M1378" s="344"/>
      <c r="N1378" s="284"/>
      <c r="O1378" s="284"/>
    </row>
    <row r="1379" spans="1:15" s="294" customFormat="1" ht="28.5" customHeight="1" x14ac:dyDescent="0.2">
      <c r="A1379" s="517"/>
      <c r="B1379" s="454"/>
      <c r="C1379" s="444"/>
      <c r="D1379" s="42">
        <f t="shared" si="170"/>
        <v>2020</v>
      </c>
      <c r="E1379" s="116">
        <f t="shared" si="172"/>
        <v>0</v>
      </c>
      <c r="F1379" s="56">
        <v>0</v>
      </c>
      <c r="G1379" s="56">
        <v>0</v>
      </c>
      <c r="H1379" s="56">
        <v>0</v>
      </c>
      <c r="I1379" s="56">
        <v>0</v>
      </c>
      <c r="J1379" s="56">
        <v>0</v>
      </c>
      <c r="K1379" s="444"/>
      <c r="L1379" s="345"/>
      <c r="M1379" s="344"/>
      <c r="N1379" s="284"/>
      <c r="O1379" s="284"/>
    </row>
    <row r="1380" spans="1:15" s="294" customFormat="1" ht="28.5" customHeight="1" x14ac:dyDescent="0.2">
      <c r="A1380" s="517"/>
      <c r="B1380" s="454"/>
      <c r="C1380" s="444"/>
      <c r="D1380" s="42">
        <f t="shared" si="170"/>
        <v>2021</v>
      </c>
      <c r="E1380" s="116">
        <f t="shared" si="172"/>
        <v>0</v>
      </c>
      <c r="F1380" s="56">
        <v>0</v>
      </c>
      <c r="G1380" s="56">
        <v>0</v>
      </c>
      <c r="H1380" s="56">
        <v>0</v>
      </c>
      <c r="I1380" s="56">
        <v>0</v>
      </c>
      <c r="J1380" s="56">
        <v>0</v>
      </c>
      <c r="K1380" s="444"/>
      <c r="L1380" s="345"/>
      <c r="M1380" s="344"/>
      <c r="N1380" s="284"/>
      <c r="O1380" s="284"/>
    </row>
    <row r="1381" spans="1:15" s="294" customFormat="1" ht="28.5" customHeight="1" x14ac:dyDescent="0.2">
      <c r="A1381" s="517"/>
      <c r="B1381" s="454"/>
      <c r="C1381" s="444"/>
      <c r="D1381" s="42">
        <f t="shared" si="170"/>
        <v>2022</v>
      </c>
      <c r="E1381" s="116">
        <f t="shared" si="172"/>
        <v>0</v>
      </c>
      <c r="F1381" s="56">
        <v>0</v>
      </c>
      <c r="G1381" s="56">
        <v>0</v>
      </c>
      <c r="H1381" s="56">
        <v>0</v>
      </c>
      <c r="I1381" s="56">
        <v>0</v>
      </c>
      <c r="J1381" s="56">
        <v>0</v>
      </c>
      <c r="K1381" s="444"/>
      <c r="L1381" s="345"/>
      <c r="M1381" s="344"/>
      <c r="N1381" s="284"/>
      <c r="O1381" s="284"/>
    </row>
    <row r="1382" spans="1:15" s="294" customFormat="1" ht="28.5" customHeight="1" x14ac:dyDescent="0.2">
      <c r="A1382" s="517"/>
      <c r="B1382" s="454"/>
      <c r="C1382" s="444"/>
      <c r="D1382" s="42">
        <f t="shared" si="170"/>
        <v>2023</v>
      </c>
      <c r="E1382" s="116">
        <f t="shared" si="172"/>
        <v>50.104799999999997</v>
      </c>
      <c r="F1382" s="56">
        <v>50.104799999999997</v>
      </c>
      <c r="G1382" s="56">
        <v>0</v>
      </c>
      <c r="H1382" s="56">
        <v>0</v>
      </c>
      <c r="I1382" s="56">
        <v>0</v>
      </c>
      <c r="J1382" s="56">
        <v>0</v>
      </c>
      <c r="K1382" s="444"/>
      <c r="L1382" s="345"/>
      <c r="M1382" s="344"/>
      <c r="N1382" s="284"/>
      <c r="O1382" s="284"/>
    </row>
    <row r="1383" spans="1:15" s="294" customFormat="1" ht="28.5" customHeight="1" x14ac:dyDescent="0.2">
      <c r="A1383" s="517"/>
      <c r="B1383" s="454"/>
      <c r="C1383" s="444"/>
      <c r="D1383" s="42">
        <f t="shared" si="170"/>
        <v>2024</v>
      </c>
      <c r="E1383" s="116">
        <f t="shared" si="172"/>
        <v>8.5521034</v>
      </c>
      <c r="F1383" s="56">
        <v>0</v>
      </c>
      <c r="G1383" s="56">
        <v>8.4421034000000006</v>
      </c>
      <c r="H1383" s="56">
        <v>0</v>
      </c>
      <c r="I1383" s="56">
        <v>0.11</v>
      </c>
      <c r="J1383" s="56">
        <v>0</v>
      </c>
      <c r="K1383" s="444"/>
      <c r="L1383" s="345"/>
      <c r="M1383" s="344"/>
      <c r="N1383" s="284"/>
      <c r="O1383" s="284"/>
    </row>
    <row r="1384" spans="1:15" s="294" customFormat="1" ht="28.5" customHeight="1" x14ac:dyDescent="0.2">
      <c r="A1384" s="517"/>
      <c r="B1384" s="454"/>
      <c r="C1384" s="444"/>
      <c r="D1384" s="42">
        <f t="shared" si="170"/>
        <v>2025</v>
      </c>
      <c r="E1384" s="116">
        <f t="shared" si="172"/>
        <v>5</v>
      </c>
      <c r="F1384" s="56">
        <v>0</v>
      </c>
      <c r="G1384" s="56">
        <v>0</v>
      </c>
      <c r="H1384" s="56">
        <v>0</v>
      </c>
      <c r="I1384" s="56">
        <v>5</v>
      </c>
      <c r="J1384" s="56">
        <v>0</v>
      </c>
      <c r="K1384" s="444"/>
      <c r="L1384" s="345"/>
      <c r="M1384" s="344"/>
      <c r="N1384" s="284"/>
      <c r="O1384" s="284"/>
    </row>
    <row r="1385" spans="1:15" s="294" customFormat="1" ht="28.5" customHeight="1" thickBot="1" x14ac:dyDescent="0.25">
      <c r="A1385" s="518"/>
      <c r="B1385" s="462"/>
      <c r="C1385" s="445"/>
      <c r="D1385" s="42">
        <f t="shared" si="170"/>
        <v>2026</v>
      </c>
      <c r="E1385" s="116">
        <f t="shared" si="172"/>
        <v>0.1</v>
      </c>
      <c r="F1385" s="56">
        <v>0</v>
      </c>
      <c r="G1385" s="56">
        <v>0</v>
      </c>
      <c r="H1385" s="56">
        <v>0</v>
      </c>
      <c r="I1385" s="56">
        <v>0.1</v>
      </c>
      <c r="J1385" s="56">
        <v>0</v>
      </c>
      <c r="K1385" s="445"/>
      <c r="L1385" s="345"/>
      <c r="M1385" s="344"/>
      <c r="N1385" s="284"/>
      <c r="O1385" s="284"/>
    </row>
    <row r="1386" spans="1:15" ht="14.25" customHeight="1" x14ac:dyDescent="0.25">
      <c r="A1386" s="559" t="s">
        <v>35</v>
      </c>
      <c r="B1386" s="540" t="s">
        <v>36</v>
      </c>
      <c r="C1386" s="540"/>
      <c r="D1386" s="351" t="s">
        <v>5</v>
      </c>
      <c r="E1386" s="133">
        <f>SUM(E1387:E1400)</f>
        <v>10.97839415</v>
      </c>
      <c r="F1386" s="133">
        <f t="shared" ref="F1386:J1386" si="173">SUM(F1387:F1400)</f>
        <v>0</v>
      </c>
      <c r="G1386" s="133">
        <f t="shared" si="173"/>
        <v>0</v>
      </c>
      <c r="H1386" s="133">
        <f t="shared" si="173"/>
        <v>0</v>
      </c>
      <c r="I1386" s="133">
        <f t="shared" si="173"/>
        <v>10.97839415</v>
      </c>
      <c r="J1386" s="133">
        <f t="shared" si="173"/>
        <v>0</v>
      </c>
      <c r="K1386" s="540" t="s">
        <v>186</v>
      </c>
      <c r="L1386" s="537"/>
      <c r="M1386" s="564"/>
    </row>
    <row r="1387" spans="1:15" ht="14.25" customHeight="1" x14ac:dyDescent="0.25">
      <c r="A1387" s="560"/>
      <c r="B1387" s="541"/>
      <c r="C1387" s="541"/>
      <c r="D1387" s="42">
        <v>2011</v>
      </c>
      <c r="E1387" s="116">
        <f>F1387+G1387+H1387+I1387+J1387</f>
        <v>3.67</v>
      </c>
      <c r="F1387" s="116">
        <f>F1404+F1421+F1438+F1455</f>
        <v>0</v>
      </c>
      <c r="G1387" s="116">
        <f>G1404+G1421+G1438+G1455</f>
        <v>0</v>
      </c>
      <c r="H1387" s="116">
        <f t="shared" ref="H1387:J1387" si="174">H1404+H1421+H1438+H1455</f>
        <v>0</v>
      </c>
      <c r="I1387" s="116">
        <f t="shared" si="174"/>
        <v>3.67</v>
      </c>
      <c r="J1387" s="116">
        <f t="shared" si="174"/>
        <v>0</v>
      </c>
      <c r="K1387" s="541"/>
      <c r="L1387" s="538"/>
      <c r="M1387" s="565"/>
    </row>
    <row r="1388" spans="1:15" ht="14.25" customHeight="1" x14ac:dyDescent="0.25">
      <c r="A1388" s="560"/>
      <c r="B1388" s="541"/>
      <c r="C1388" s="541"/>
      <c r="D1388" s="42">
        <v>2012</v>
      </c>
      <c r="E1388" s="116">
        <f t="shared" ref="E1388:E1402" si="175">F1388+G1388+H1388+I1388+J1388</f>
        <v>0.09</v>
      </c>
      <c r="F1388" s="116">
        <f t="shared" ref="F1388:J1400" si="176">F1405+F1422+F1439+F1456</f>
        <v>0</v>
      </c>
      <c r="G1388" s="116">
        <f t="shared" si="176"/>
        <v>0</v>
      </c>
      <c r="H1388" s="116">
        <f t="shared" si="176"/>
        <v>0</v>
      </c>
      <c r="I1388" s="116">
        <f t="shared" si="176"/>
        <v>0.09</v>
      </c>
      <c r="J1388" s="116">
        <f t="shared" si="176"/>
        <v>0</v>
      </c>
      <c r="K1388" s="541"/>
      <c r="L1388" s="538"/>
      <c r="M1388" s="565"/>
    </row>
    <row r="1389" spans="1:15" ht="14.25" customHeight="1" x14ac:dyDescent="0.25">
      <c r="A1389" s="560"/>
      <c r="B1389" s="541"/>
      <c r="C1389" s="541"/>
      <c r="D1389" s="42">
        <v>2013</v>
      </c>
      <c r="E1389" s="116">
        <f t="shared" si="175"/>
        <v>4.2155629999999995</v>
      </c>
      <c r="F1389" s="116">
        <f t="shared" si="176"/>
        <v>0</v>
      </c>
      <c r="G1389" s="116">
        <f t="shared" si="176"/>
        <v>0</v>
      </c>
      <c r="H1389" s="116">
        <f t="shared" si="176"/>
        <v>0</v>
      </c>
      <c r="I1389" s="116">
        <f t="shared" si="176"/>
        <v>4.2155629999999995</v>
      </c>
      <c r="J1389" s="116">
        <f t="shared" si="176"/>
        <v>0</v>
      </c>
      <c r="K1389" s="541"/>
      <c r="L1389" s="538"/>
      <c r="M1389" s="565"/>
    </row>
    <row r="1390" spans="1:15" ht="14.25" customHeight="1" x14ac:dyDescent="0.25">
      <c r="A1390" s="560"/>
      <c r="B1390" s="541"/>
      <c r="C1390" s="541"/>
      <c r="D1390" s="42">
        <v>2014</v>
      </c>
      <c r="E1390" s="116">
        <f t="shared" si="175"/>
        <v>1.43377569</v>
      </c>
      <c r="F1390" s="116">
        <f t="shared" si="176"/>
        <v>0</v>
      </c>
      <c r="G1390" s="116">
        <f t="shared" si="176"/>
        <v>0</v>
      </c>
      <c r="H1390" s="116">
        <f t="shared" si="176"/>
        <v>0</v>
      </c>
      <c r="I1390" s="116">
        <f t="shared" si="176"/>
        <v>1.43377569</v>
      </c>
      <c r="J1390" s="116">
        <f t="shared" si="176"/>
        <v>0</v>
      </c>
      <c r="K1390" s="541"/>
      <c r="L1390" s="538"/>
      <c r="M1390" s="565"/>
    </row>
    <row r="1391" spans="1:15" ht="16.5" customHeight="1" x14ac:dyDescent="0.25">
      <c r="A1391" s="560"/>
      <c r="B1391" s="541"/>
      <c r="C1391" s="541"/>
      <c r="D1391" s="42">
        <v>2015</v>
      </c>
      <c r="E1391" s="116">
        <f t="shared" si="175"/>
        <v>1.1417814700000009</v>
      </c>
      <c r="F1391" s="116">
        <f t="shared" si="176"/>
        <v>0</v>
      </c>
      <c r="G1391" s="116">
        <f t="shared" si="176"/>
        <v>0</v>
      </c>
      <c r="H1391" s="116">
        <f t="shared" si="176"/>
        <v>0</v>
      </c>
      <c r="I1391" s="116">
        <f t="shared" si="176"/>
        <v>1.1417814700000009</v>
      </c>
      <c r="J1391" s="116">
        <f t="shared" si="176"/>
        <v>0</v>
      </c>
      <c r="K1391" s="541"/>
      <c r="L1391" s="538"/>
      <c r="M1391" s="565"/>
    </row>
    <row r="1392" spans="1:15" ht="18.75" customHeight="1" x14ac:dyDescent="0.25">
      <c r="A1392" s="560"/>
      <c r="B1392" s="541"/>
      <c r="C1392" s="541"/>
      <c r="D1392" s="42">
        <v>2016</v>
      </c>
      <c r="E1392" s="116">
        <f t="shared" si="175"/>
        <v>0</v>
      </c>
      <c r="F1392" s="116">
        <f t="shared" si="176"/>
        <v>0</v>
      </c>
      <c r="G1392" s="116">
        <f t="shared" si="176"/>
        <v>0</v>
      </c>
      <c r="H1392" s="116">
        <f t="shared" si="176"/>
        <v>0</v>
      </c>
      <c r="I1392" s="116">
        <f t="shared" si="176"/>
        <v>0</v>
      </c>
      <c r="J1392" s="116">
        <f t="shared" si="176"/>
        <v>0</v>
      </c>
      <c r="K1392" s="541"/>
      <c r="L1392" s="538"/>
      <c r="M1392" s="565"/>
    </row>
    <row r="1393" spans="1:13" ht="18.75" customHeight="1" x14ac:dyDescent="0.25">
      <c r="A1393" s="560"/>
      <c r="B1393" s="541"/>
      <c r="C1393" s="541"/>
      <c r="D1393" s="42">
        <v>2017</v>
      </c>
      <c r="E1393" s="116">
        <f t="shared" si="175"/>
        <v>0.19073519999999999</v>
      </c>
      <c r="F1393" s="116">
        <f t="shared" si="176"/>
        <v>0</v>
      </c>
      <c r="G1393" s="116">
        <f t="shared" si="176"/>
        <v>0</v>
      </c>
      <c r="H1393" s="116">
        <f t="shared" si="176"/>
        <v>0</v>
      </c>
      <c r="I1393" s="116">
        <f t="shared" si="176"/>
        <v>0.19073519999999999</v>
      </c>
      <c r="J1393" s="116">
        <f t="shared" si="176"/>
        <v>0</v>
      </c>
      <c r="K1393" s="541"/>
      <c r="L1393" s="538"/>
      <c r="M1393" s="565"/>
    </row>
    <row r="1394" spans="1:13" ht="18.75" customHeight="1" x14ac:dyDescent="0.25">
      <c r="A1394" s="560"/>
      <c r="B1394" s="541"/>
      <c r="C1394" s="541"/>
      <c r="D1394" s="42">
        <v>2018</v>
      </c>
      <c r="E1394" s="116">
        <f t="shared" si="175"/>
        <v>0.23653879</v>
      </c>
      <c r="F1394" s="116">
        <f t="shared" si="176"/>
        <v>0</v>
      </c>
      <c r="G1394" s="116">
        <f t="shared" si="176"/>
        <v>0</v>
      </c>
      <c r="H1394" s="116">
        <f t="shared" si="176"/>
        <v>0</v>
      </c>
      <c r="I1394" s="116">
        <f t="shared" si="176"/>
        <v>0.23653879</v>
      </c>
      <c r="J1394" s="116">
        <f t="shared" si="176"/>
        <v>0</v>
      </c>
      <c r="K1394" s="541"/>
      <c r="L1394" s="538"/>
      <c r="M1394" s="565"/>
    </row>
    <row r="1395" spans="1:13" ht="18.75" customHeight="1" x14ac:dyDescent="0.25">
      <c r="A1395" s="560"/>
      <c r="B1395" s="541"/>
      <c r="C1395" s="541"/>
      <c r="D1395" s="42">
        <v>2019</v>
      </c>
      <c r="E1395" s="116">
        <f t="shared" si="175"/>
        <v>0</v>
      </c>
      <c r="F1395" s="116">
        <f t="shared" si="176"/>
        <v>0</v>
      </c>
      <c r="G1395" s="116">
        <f t="shared" si="176"/>
        <v>0</v>
      </c>
      <c r="H1395" s="116">
        <f t="shared" si="176"/>
        <v>0</v>
      </c>
      <c r="I1395" s="116">
        <f t="shared" si="176"/>
        <v>0</v>
      </c>
      <c r="J1395" s="116">
        <f t="shared" si="176"/>
        <v>0</v>
      </c>
      <c r="K1395" s="541"/>
      <c r="L1395" s="538"/>
      <c r="M1395" s="565"/>
    </row>
    <row r="1396" spans="1:13" ht="23.45" customHeight="1" x14ac:dyDescent="0.25">
      <c r="A1396" s="560"/>
      <c r="B1396" s="541"/>
      <c r="C1396" s="541"/>
      <c r="D1396" s="42">
        <v>2020</v>
      </c>
      <c r="E1396" s="116">
        <f t="shared" si="175"/>
        <v>0</v>
      </c>
      <c r="F1396" s="116">
        <f t="shared" si="176"/>
        <v>0</v>
      </c>
      <c r="G1396" s="116">
        <f>G1413+G1430+G1447+G1464</f>
        <v>0</v>
      </c>
      <c r="H1396" s="116">
        <f t="shared" si="176"/>
        <v>0</v>
      </c>
      <c r="I1396" s="116">
        <f t="shared" si="176"/>
        <v>0</v>
      </c>
      <c r="J1396" s="116">
        <f t="shared" si="176"/>
        <v>0</v>
      </c>
      <c r="K1396" s="541"/>
      <c r="L1396" s="563"/>
      <c r="M1396" s="566"/>
    </row>
    <row r="1397" spans="1:13" ht="23.45" customHeight="1" x14ac:dyDescent="0.25">
      <c r="A1397" s="560"/>
      <c r="B1397" s="541"/>
      <c r="C1397" s="541"/>
      <c r="D1397" s="42">
        <v>2021</v>
      </c>
      <c r="E1397" s="116">
        <f t="shared" si="175"/>
        <v>0</v>
      </c>
      <c r="F1397" s="116">
        <f t="shared" si="176"/>
        <v>0</v>
      </c>
      <c r="G1397" s="116">
        <f>G1414+G1431+G1448+G1465</f>
        <v>0</v>
      </c>
      <c r="H1397" s="116">
        <f t="shared" si="176"/>
        <v>0</v>
      </c>
      <c r="I1397" s="116">
        <f t="shared" si="176"/>
        <v>0</v>
      </c>
      <c r="J1397" s="116">
        <f t="shared" si="176"/>
        <v>0</v>
      </c>
      <c r="K1397" s="541"/>
      <c r="L1397" s="358"/>
      <c r="M1397" s="360"/>
    </row>
    <row r="1398" spans="1:13" ht="23.45" customHeight="1" x14ac:dyDescent="0.25">
      <c r="A1398" s="560"/>
      <c r="B1398" s="541"/>
      <c r="C1398" s="541"/>
      <c r="D1398" s="42">
        <v>2022</v>
      </c>
      <c r="E1398" s="116">
        <f t="shared" si="175"/>
        <v>0</v>
      </c>
      <c r="F1398" s="116">
        <f t="shared" si="176"/>
        <v>0</v>
      </c>
      <c r="G1398" s="116">
        <f>G1415+G1432+G1449+G1466</f>
        <v>0</v>
      </c>
      <c r="H1398" s="116">
        <f t="shared" si="176"/>
        <v>0</v>
      </c>
      <c r="I1398" s="116">
        <f t="shared" si="176"/>
        <v>0</v>
      </c>
      <c r="J1398" s="116">
        <f t="shared" si="176"/>
        <v>0</v>
      </c>
      <c r="K1398" s="541"/>
      <c r="L1398" s="358"/>
      <c r="M1398" s="360"/>
    </row>
    <row r="1399" spans="1:13" ht="23.45" customHeight="1" x14ac:dyDescent="0.25">
      <c r="A1399" s="560"/>
      <c r="B1399" s="541"/>
      <c r="C1399" s="541"/>
      <c r="D1399" s="42">
        <v>2023</v>
      </c>
      <c r="E1399" s="116">
        <f t="shared" si="175"/>
        <v>0</v>
      </c>
      <c r="F1399" s="116">
        <f>F1416+F1433+F1450+F1467</f>
        <v>0</v>
      </c>
      <c r="G1399" s="116">
        <f>G1416+G1433+G1450+G1467</f>
        <v>0</v>
      </c>
      <c r="H1399" s="116">
        <f t="shared" si="176"/>
        <v>0</v>
      </c>
      <c r="I1399" s="116">
        <f t="shared" si="176"/>
        <v>0</v>
      </c>
      <c r="J1399" s="116">
        <f t="shared" si="176"/>
        <v>0</v>
      </c>
      <c r="K1399" s="541"/>
      <c r="L1399" s="358"/>
      <c r="M1399" s="360"/>
    </row>
    <row r="1400" spans="1:13" ht="23.45" customHeight="1" x14ac:dyDescent="0.25">
      <c r="A1400" s="560"/>
      <c r="B1400" s="541"/>
      <c r="C1400" s="541"/>
      <c r="D1400" s="42">
        <v>2024</v>
      </c>
      <c r="E1400" s="116">
        <f t="shared" si="175"/>
        <v>0</v>
      </c>
      <c r="F1400" s="116">
        <f>F1417+F1434+F1451+F1468</f>
        <v>0</v>
      </c>
      <c r="G1400" s="116">
        <f>G1417+G1434+G1451+G1468</f>
        <v>0</v>
      </c>
      <c r="H1400" s="116">
        <f t="shared" si="176"/>
        <v>0</v>
      </c>
      <c r="I1400" s="116">
        <f t="shared" si="176"/>
        <v>0</v>
      </c>
      <c r="J1400" s="116">
        <f t="shared" si="176"/>
        <v>0</v>
      </c>
      <c r="K1400" s="541"/>
      <c r="L1400" s="358"/>
      <c r="M1400" s="360"/>
    </row>
    <row r="1401" spans="1:13" ht="23.45" customHeight="1" x14ac:dyDescent="0.25">
      <c r="A1401" s="560"/>
      <c r="B1401" s="541"/>
      <c r="C1401" s="541"/>
      <c r="D1401" s="42">
        <v>2025</v>
      </c>
      <c r="E1401" s="116">
        <f>F1401+G1401+H1401+I1401+J1401</f>
        <v>0</v>
      </c>
      <c r="F1401" s="116">
        <f t="shared" ref="F1401:J1402" si="177">F1418+F1435+F1452+F1469</f>
        <v>0</v>
      </c>
      <c r="G1401" s="116">
        <f t="shared" si="177"/>
        <v>0</v>
      </c>
      <c r="H1401" s="116">
        <f t="shared" si="177"/>
        <v>0</v>
      </c>
      <c r="I1401" s="116">
        <f t="shared" si="177"/>
        <v>0</v>
      </c>
      <c r="J1401" s="116">
        <f t="shared" si="177"/>
        <v>0</v>
      </c>
      <c r="K1401" s="541"/>
      <c r="L1401" s="358"/>
      <c r="M1401" s="360"/>
    </row>
    <row r="1402" spans="1:13" ht="23.45" customHeight="1" x14ac:dyDescent="0.25">
      <c r="A1402" s="561"/>
      <c r="B1402" s="562"/>
      <c r="C1402" s="562"/>
      <c r="D1402" s="42">
        <v>2026</v>
      </c>
      <c r="E1402" s="116">
        <f t="shared" si="175"/>
        <v>0</v>
      </c>
      <c r="F1402" s="116">
        <f t="shared" si="177"/>
        <v>0</v>
      </c>
      <c r="G1402" s="116">
        <f t="shared" si="177"/>
        <v>0</v>
      </c>
      <c r="H1402" s="116">
        <f t="shared" si="177"/>
        <v>0</v>
      </c>
      <c r="I1402" s="116">
        <f t="shared" si="177"/>
        <v>0</v>
      </c>
      <c r="J1402" s="116">
        <f t="shared" si="177"/>
        <v>0</v>
      </c>
      <c r="K1402" s="562"/>
      <c r="L1402" s="358"/>
      <c r="M1402" s="360"/>
    </row>
    <row r="1403" spans="1:13" ht="27" customHeight="1" x14ac:dyDescent="0.25">
      <c r="A1403" s="556" t="s">
        <v>34</v>
      </c>
      <c r="B1403" s="495" t="s">
        <v>69</v>
      </c>
      <c r="C1403" s="495" t="s">
        <v>58</v>
      </c>
      <c r="D1403" s="42" t="s">
        <v>5</v>
      </c>
      <c r="E1403" s="116">
        <f>SUM(E1404:E1419)</f>
        <v>6.0545630000000008</v>
      </c>
      <c r="F1403" s="116">
        <f t="shared" ref="F1403:J1403" si="178">SUM(F1404:F1419)</f>
        <v>0</v>
      </c>
      <c r="G1403" s="116">
        <f t="shared" si="178"/>
        <v>0</v>
      </c>
      <c r="H1403" s="116">
        <f t="shared" si="178"/>
        <v>0</v>
      </c>
      <c r="I1403" s="116">
        <f t="shared" si="178"/>
        <v>6.0545630000000008</v>
      </c>
      <c r="J1403" s="116">
        <f t="shared" si="178"/>
        <v>0</v>
      </c>
      <c r="K1403" s="495" t="s">
        <v>147</v>
      </c>
      <c r="L1403" s="495" t="s">
        <v>38</v>
      </c>
      <c r="M1403" s="553" t="s">
        <v>39</v>
      </c>
    </row>
    <row r="1404" spans="1:13" x14ac:dyDescent="0.25">
      <c r="A1404" s="557"/>
      <c r="B1404" s="444"/>
      <c r="C1404" s="444"/>
      <c r="D1404" s="42">
        <v>2011</v>
      </c>
      <c r="E1404" s="116">
        <f>F1404+G1404+H1404+I1404+J1404</f>
        <v>3.67</v>
      </c>
      <c r="F1404" s="56">
        <v>0</v>
      </c>
      <c r="G1404" s="56">
        <v>0</v>
      </c>
      <c r="H1404" s="56">
        <v>0</v>
      </c>
      <c r="I1404" s="56">
        <v>3.67</v>
      </c>
      <c r="J1404" s="56">
        <v>0</v>
      </c>
      <c r="K1404" s="444"/>
      <c r="L1404" s="444"/>
      <c r="M1404" s="554"/>
    </row>
    <row r="1405" spans="1:13" x14ac:dyDescent="0.25">
      <c r="A1405" s="557"/>
      <c r="B1405" s="444"/>
      <c r="C1405" s="444"/>
      <c r="D1405" s="42">
        <v>2012</v>
      </c>
      <c r="E1405" s="116">
        <f t="shared" ref="E1405:E1419" si="179">F1405+G1405+H1405+I1405+J1405</f>
        <v>0.09</v>
      </c>
      <c r="F1405" s="56">
        <v>0</v>
      </c>
      <c r="G1405" s="56">
        <v>0</v>
      </c>
      <c r="H1405" s="56">
        <v>0</v>
      </c>
      <c r="I1405" s="56">
        <v>0.09</v>
      </c>
      <c r="J1405" s="56">
        <v>0</v>
      </c>
      <c r="K1405" s="444"/>
      <c r="L1405" s="444"/>
      <c r="M1405" s="554"/>
    </row>
    <row r="1406" spans="1:13" x14ac:dyDescent="0.25">
      <c r="A1406" s="557"/>
      <c r="B1406" s="444"/>
      <c r="C1406" s="444"/>
      <c r="D1406" s="42">
        <v>2013</v>
      </c>
      <c r="E1406" s="116">
        <f t="shared" si="179"/>
        <v>1.525563</v>
      </c>
      <c r="F1406" s="56">
        <v>0</v>
      </c>
      <c r="G1406" s="56">
        <v>0</v>
      </c>
      <c r="H1406" s="56">
        <v>0</v>
      </c>
      <c r="I1406" s="56">
        <v>1.525563</v>
      </c>
      <c r="J1406" s="56">
        <v>0</v>
      </c>
      <c r="K1406" s="444"/>
      <c r="L1406" s="444"/>
      <c r="M1406" s="554"/>
    </row>
    <row r="1407" spans="1:13" x14ac:dyDescent="0.25">
      <c r="A1407" s="557"/>
      <c r="B1407" s="444"/>
      <c r="C1407" s="444"/>
      <c r="D1407" s="42">
        <v>2014</v>
      </c>
      <c r="E1407" s="116">
        <f t="shared" si="179"/>
        <v>0.76900000000000013</v>
      </c>
      <c r="F1407" s="56">
        <v>0</v>
      </c>
      <c r="G1407" s="56">
        <v>0</v>
      </c>
      <c r="H1407" s="56">
        <v>0</v>
      </c>
      <c r="I1407" s="56">
        <f>2.64-1.871</f>
        <v>0.76900000000000013</v>
      </c>
      <c r="J1407" s="56">
        <v>0</v>
      </c>
      <c r="K1407" s="444"/>
      <c r="L1407" s="444"/>
      <c r="M1407" s="554"/>
    </row>
    <row r="1408" spans="1:13" ht="17.25" customHeight="1" x14ac:dyDescent="0.25">
      <c r="A1408" s="557"/>
      <c r="B1408" s="444"/>
      <c r="C1408" s="444"/>
      <c r="D1408" s="42">
        <v>2015</v>
      </c>
      <c r="E1408" s="116">
        <f t="shared" si="179"/>
        <v>6.106226635438361E-16</v>
      </c>
      <c r="F1408" s="56">
        <v>0</v>
      </c>
      <c r="G1408" s="56">
        <v>0</v>
      </c>
      <c r="H1408" s="56">
        <v>0</v>
      </c>
      <c r="I1408" s="56">
        <f>4.738-0.68-1.1-0.23-0.49391679-1.81408321-0.42</f>
        <v>6.106226635438361E-16</v>
      </c>
      <c r="J1408" s="56">
        <v>0</v>
      </c>
      <c r="K1408" s="444"/>
      <c r="L1408" s="444"/>
      <c r="M1408" s="554"/>
    </row>
    <row r="1409" spans="1:14" x14ac:dyDescent="0.25">
      <c r="A1409" s="557"/>
      <c r="B1409" s="444"/>
      <c r="C1409" s="444"/>
      <c r="D1409" s="42">
        <v>2016</v>
      </c>
      <c r="E1409" s="116">
        <f t="shared" si="179"/>
        <v>0</v>
      </c>
      <c r="F1409" s="56">
        <v>0</v>
      </c>
      <c r="G1409" s="56">
        <v>0</v>
      </c>
      <c r="H1409" s="56">
        <v>0</v>
      </c>
      <c r="I1409" s="56">
        <f>0.25-0.25</f>
        <v>0</v>
      </c>
      <c r="J1409" s="56">
        <v>0</v>
      </c>
      <c r="K1409" s="444"/>
      <c r="L1409" s="444"/>
      <c r="M1409" s="554"/>
      <c r="N1409" s="273"/>
    </row>
    <row r="1410" spans="1:14" x14ac:dyDescent="0.25">
      <c r="A1410" s="557"/>
      <c r="B1410" s="444"/>
      <c r="C1410" s="444"/>
      <c r="D1410" s="42">
        <v>2017</v>
      </c>
      <c r="E1410" s="116">
        <f t="shared" si="179"/>
        <v>0</v>
      </c>
      <c r="F1410" s="56">
        <v>0</v>
      </c>
      <c r="G1410" s="56">
        <v>0</v>
      </c>
      <c r="H1410" s="56">
        <v>0</v>
      </c>
      <c r="I1410" s="56">
        <v>0</v>
      </c>
      <c r="J1410" s="56">
        <v>0</v>
      </c>
      <c r="K1410" s="444"/>
      <c r="L1410" s="444"/>
      <c r="M1410" s="554"/>
    </row>
    <row r="1411" spans="1:14" x14ac:dyDescent="0.25">
      <c r="A1411" s="557"/>
      <c r="B1411" s="444"/>
      <c r="C1411" s="444"/>
      <c r="D1411" s="42">
        <v>2018</v>
      </c>
      <c r="E1411" s="116">
        <f t="shared" si="179"/>
        <v>0</v>
      </c>
      <c r="F1411" s="56">
        <v>0</v>
      </c>
      <c r="G1411" s="56">
        <v>0</v>
      </c>
      <c r="H1411" s="56">
        <v>0</v>
      </c>
      <c r="I1411" s="56">
        <v>0</v>
      </c>
      <c r="J1411" s="56">
        <v>0</v>
      </c>
      <c r="K1411" s="444"/>
      <c r="L1411" s="444"/>
      <c r="M1411" s="554"/>
    </row>
    <row r="1412" spans="1:14" x14ac:dyDescent="0.25">
      <c r="A1412" s="557"/>
      <c r="B1412" s="444"/>
      <c r="C1412" s="444"/>
      <c r="D1412" s="42">
        <v>2019</v>
      </c>
      <c r="E1412" s="116">
        <f t="shared" si="179"/>
        <v>0</v>
      </c>
      <c r="F1412" s="56">
        <v>0</v>
      </c>
      <c r="G1412" s="56">
        <v>0</v>
      </c>
      <c r="H1412" s="56">
        <v>0</v>
      </c>
      <c r="I1412" s="56">
        <v>0</v>
      </c>
      <c r="J1412" s="56">
        <v>0</v>
      </c>
      <c r="K1412" s="444"/>
      <c r="L1412" s="444"/>
      <c r="M1412" s="554"/>
    </row>
    <row r="1413" spans="1:14" x14ac:dyDescent="0.25">
      <c r="A1413" s="557"/>
      <c r="B1413" s="444"/>
      <c r="C1413" s="444"/>
      <c r="D1413" s="42">
        <v>2020</v>
      </c>
      <c r="E1413" s="116">
        <f t="shared" si="179"/>
        <v>0</v>
      </c>
      <c r="F1413" s="56">
        <v>0</v>
      </c>
      <c r="G1413" s="56">
        <v>0</v>
      </c>
      <c r="H1413" s="56">
        <v>0</v>
      </c>
      <c r="I1413" s="56">
        <v>0</v>
      </c>
      <c r="J1413" s="56">
        <v>0</v>
      </c>
      <c r="K1413" s="444"/>
      <c r="L1413" s="456"/>
      <c r="M1413" s="558"/>
    </row>
    <row r="1414" spans="1:14" x14ac:dyDescent="0.25">
      <c r="A1414" s="557"/>
      <c r="B1414" s="444"/>
      <c r="C1414" s="444"/>
      <c r="D1414" s="42">
        <v>2021</v>
      </c>
      <c r="E1414" s="116">
        <f t="shared" si="179"/>
        <v>0</v>
      </c>
      <c r="F1414" s="56">
        <v>0</v>
      </c>
      <c r="G1414" s="56">
        <v>0</v>
      </c>
      <c r="H1414" s="56">
        <v>0</v>
      </c>
      <c r="I1414" s="56">
        <v>0</v>
      </c>
      <c r="J1414" s="56">
        <v>0</v>
      </c>
      <c r="K1414" s="444"/>
      <c r="L1414" s="340"/>
      <c r="M1414" s="346"/>
    </row>
    <row r="1415" spans="1:14" x14ac:dyDescent="0.25">
      <c r="A1415" s="557"/>
      <c r="B1415" s="444"/>
      <c r="C1415" s="444"/>
      <c r="D1415" s="42">
        <v>2022</v>
      </c>
      <c r="E1415" s="116">
        <f t="shared" si="179"/>
        <v>0</v>
      </c>
      <c r="F1415" s="56">
        <v>0</v>
      </c>
      <c r="G1415" s="56">
        <v>0</v>
      </c>
      <c r="H1415" s="56">
        <v>0</v>
      </c>
      <c r="I1415" s="56">
        <v>0</v>
      </c>
      <c r="J1415" s="56">
        <v>0</v>
      </c>
      <c r="K1415" s="444"/>
      <c r="L1415" s="340"/>
      <c r="M1415" s="346"/>
    </row>
    <row r="1416" spans="1:14" x14ac:dyDescent="0.25">
      <c r="A1416" s="557"/>
      <c r="B1416" s="444"/>
      <c r="C1416" s="444"/>
      <c r="D1416" s="42">
        <v>2023</v>
      </c>
      <c r="E1416" s="116">
        <f t="shared" si="179"/>
        <v>0</v>
      </c>
      <c r="F1416" s="56">
        <v>0</v>
      </c>
      <c r="G1416" s="56">
        <v>0</v>
      </c>
      <c r="H1416" s="56">
        <v>0</v>
      </c>
      <c r="I1416" s="56">
        <v>0</v>
      </c>
      <c r="J1416" s="56">
        <v>0</v>
      </c>
      <c r="K1416" s="444"/>
      <c r="L1416" s="340"/>
      <c r="M1416" s="346"/>
    </row>
    <row r="1417" spans="1:14" x14ac:dyDescent="0.25">
      <c r="A1417" s="557"/>
      <c r="B1417" s="444"/>
      <c r="C1417" s="444"/>
      <c r="D1417" s="42">
        <v>2024</v>
      </c>
      <c r="E1417" s="116">
        <f t="shared" si="179"/>
        <v>0</v>
      </c>
      <c r="F1417" s="56">
        <v>0</v>
      </c>
      <c r="G1417" s="56">
        <v>0</v>
      </c>
      <c r="H1417" s="56">
        <v>0</v>
      </c>
      <c r="I1417" s="56">
        <v>0</v>
      </c>
      <c r="J1417" s="56">
        <v>0</v>
      </c>
      <c r="K1417" s="444"/>
      <c r="L1417" s="340"/>
      <c r="M1417" s="346"/>
    </row>
    <row r="1418" spans="1:14" x14ac:dyDescent="0.25">
      <c r="A1418" s="557"/>
      <c r="B1418" s="444"/>
      <c r="C1418" s="444"/>
      <c r="D1418" s="42">
        <v>2025</v>
      </c>
      <c r="E1418" s="116">
        <f t="shared" si="179"/>
        <v>0</v>
      </c>
      <c r="F1418" s="56">
        <v>0</v>
      </c>
      <c r="G1418" s="56">
        <v>0</v>
      </c>
      <c r="H1418" s="56">
        <v>0</v>
      </c>
      <c r="I1418" s="56">
        <v>0</v>
      </c>
      <c r="J1418" s="56">
        <v>0</v>
      </c>
      <c r="K1418" s="444"/>
      <c r="L1418" s="340"/>
      <c r="M1418" s="346"/>
    </row>
    <row r="1419" spans="1:14" ht="15.75" thickBot="1" x14ac:dyDescent="0.3">
      <c r="A1419" s="557"/>
      <c r="B1419" s="444"/>
      <c r="C1419" s="444"/>
      <c r="D1419" s="134">
        <v>2026</v>
      </c>
      <c r="E1419" s="269">
        <f t="shared" si="179"/>
        <v>0</v>
      </c>
      <c r="F1419" s="278">
        <v>0</v>
      </c>
      <c r="G1419" s="278">
        <v>0</v>
      </c>
      <c r="H1419" s="278">
        <v>0</v>
      </c>
      <c r="I1419" s="278">
        <v>0</v>
      </c>
      <c r="J1419" s="278">
        <v>0</v>
      </c>
      <c r="K1419" s="444"/>
      <c r="L1419" s="340"/>
      <c r="M1419" s="346"/>
    </row>
    <row r="1420" spans="1:14" ht="34.5" customHeight="1" x14ac:dyDescent="0.25">
      <c r="A1420" s="549" t="s">
        <v>37</v>
      </c>
      <c r="B1420" s="443" t="s">
        <v>70</v>
      </c>
      <c r="C1420" s="443" t="s">
        <v>44</v>
      </c>
      <c r="D1420" s="190" t="s">
        <v>5</v>
      </c>
      <c r="E1420" s="191">
        <f>SUM(E1421:E1436)</f>
        <v>4.4965571600000001</v>
      </c>
      <c r="F1420" s="191">
        <f t="shared" ref="F1420:J1420" si="180">SUM(F1421:F1436)</f>
        <v>0</v>
      </c>
      <c r="G1420" s="191">
        <f t="shared" si="180"/>
        <v>0</v>
      </c>
      <c r="H1420" s="191">
        <f t="shared" si="180"/>
        <v>0</v>
      </c>
      <c r="I1420" s="191">
        <f t="shared" si="180"/>
        <v>4.4965571600000001</v>
      </c>
      <c r="J1420" s="191">
        <f t="shared" si="180"/>
        <v>0</v>
      </c>
      <c r="K1420" s="519" t="s">
        <v>77</v>
      </c>
      <c r="L1420" s="531" t="s">
        <v>38</v>
      </c>
      <c r="M1420" s="553" t="s">
        <v>45</v>
      </c>
    </row>
    <row r="1421" spans="1:14" x14ac:dyDescent="0.25">
      <c r="A1421" s="550"/>
      <c r="B1421" s="444"/>
      <c r="C1421" s="444"/>
      <c r="D1421" s="42">
        <v>2011</v>
      </c>
      <c r="E1421" s="116">
        <f>F1421+G1421+H1421+I1421+J1421</f>
        <v>0</v>
      </c>
      <c r="F1421" s="56">
        <v>0</v>
      </c>
      <c r="G1421" s="56">
        <v>0</v>
      </c>
      <c r="H1421" s="56">
        <v>0</v>
      </c>
      <c r="I1421" s="56">
        <v>0</v>
      </c>
      <c r="J1421" s="56">
        <v>0</v>
      </c>
      <c r="K1421" s="520"/>
      <c r="L1421" s="532"/>
      <c r="M1421" s="554"/>
    </row>
    <row r="1422" spans="1:14" x14ac:dyDescent="0.25">
      <c r="A1422" s="550"/>
      <c r="B1422" s="444"/>
      <c r="C1422" s="444"/>
      <c r="D1422" s="42">
        <v>2012</v>
      </c>
      <c r="E1422" s="116">
        <f t="shared" ref="E1422:E1436" si="181">F1422+G1422+H1422+I1422+J1422</f>
        <v>0</v>
      </c>
      <c r="F1422" s="56">
        <v>0</v>
      </c>
      <c r="G1422" s="56">
        <v>0</v>
      </c>
      <c r="H1422" s="56">
        <v>0</v>
      </c>
      <c r="I1422" s="56">
        <v>0</v>
      </c>
      <c r="J1422" s="56">
        <v>0</v>
      </c>
      <c r="K1422" s="520"/>
      <c r="L1422" s="532"/>
      <c r="M1422" s="554"/>
    </row>
    <row r="1423" spans="1:14" x14ac:dyDescent="0.25">
      <c r="A1423" s="550"/>
      <c r="B1423" s="444"/>
      <c r="C1423" s="444"/>
      <c r="D1423" s="42">
        <v>2013</v>
      </c>
      <c r="E1423" s="116">
        <f t="shared" si="181"/>
        <v>2.69</v>
      </c>
      <c r="F1423" s="56">
        <v>0</v>
      </c>
      <c r="G1423" s="56">
        <v>0</v>
      </c>
      <c r="H1423" s="56">
        <v>0</v>
      </c>
      <c r="I1423" s="56">
        <v>2.69</v>
      </c>
      <c r="J1423" s="56">
        <v>0</v>
      </c>
      <c r="K1423" s="520"/>
      <c r="L1423" s="532"/>
      <c r="M1423" s="554"/>
    </row>
    <row r="1424" spans="1:14" x14ac:dyDescent="0.25">
      <c r="A1424" s="550"/>
      <c r="B1424" s="444"/>
      <c r="C1424" s="444"/>
      <c r="D1424" s="42">
        <v>2014</v>
      </c>
      <c r="E1424" s="116">
        <f t="shared" si="181"/>
        <v>0.66477568999999992</v>
      </c>
      <c r="F1424" s="56">
        <v>0</v>
      </c>
      <c r="G1424" s="56">
        <v>0</v>
      </c>
      <c r="H1424" s="56">
        <v>0</v>
      </c>
      <c r="I1424" s="56">
        <f>0.67+0.496955-0.50217931</f>
        <v>0.66477568999999992</v>
      </c>
      <c r="J1424" s="56">
        <v>0</v>
      </c>
      <c r="K1424" s="520"/>
      <c r="L1424" s="532"/>
      <c r="M1424" s="554"/>
    </row>
    <row r="1425" spans="1:13" ht="15" customHeight="1" x14ac:dyDescent="0.25">
      <c r="A1425" s="550"/>
      <c r="B1425" s="444"/>
      <c r="C1425" s="444"/>
      <c r="D1425" s="42">
        <v>2015</v>
      </c>
      <c r="E1425" s="116">
        <f t="shared" si="181"/>
        <v>1.1417814700000002</v>
      </c>
      <c r="F1425" s="56">
        <v>0</v>
      </c>
      <c r="G1425" s="56">
        <v>0</v>
      </c>
      <c r="H1425" s="56">
        <v>0</v>
      </c>
      <c r="I1425" s="56">
        <f>1.35-0.67-0.03213532+0.49391679</f>
        <v>1.1417814700000002</v>
      </c>
      <c r="J1425" s="56">
        <v>0</v>
      </c>
      <c r="K1425" s="520"/>
      <c r="L1425" s="532"/>
      <c r="M1425" s="554"/>
    </row>
    <row r="1426" spans="1:13" ht="27.75" customHeight="1" x14ac:dyDescent="0.25">
      <c r="A1426" s="550"/>
      <c r="B1426" s="444"/>
      <c r="C1426" s="444"/>
      <c r="D1426" s="351">
        <v>2016</v>
      </c>
      <c r="E1426" s="116">
        <f t="shared" si="181"/>
        <v>0</v>
      </c>
      <c r="F1426" s="56">
        <v>0</v>
      </c>
      <c r="G1426" s="56">
        <v>0</v>
      </c>
      <c r="H1426" s="56">
        <v>0</v>
      </c>
      <c r="I1426" s="56">
        <v>0</v>
      </c>
      <c r="J1426" s="56">
        <v>0</v>
      </c>
      <c r="K1426" s="520"/>
      <c r="L1426" s="532"/>
      <c r="M1426" s="554"/>
    </row>
    <row r="1427" spans="1:13" ht="27.75" customHeight="1" x14ac:dyDescent="0.25">
      <c r="A1427" s="550"/>
      <c r="B1427" s="444"/>
      <c r="C1427" s="444"/>
      <c r="D1427" s="42">
        <v>2017</v>
      </c>
      <c r="E1427" s="116">
        <f t="shared" si="181"/>
        <v>0</v>
      </c>
      <c r="F1427" s="56">
        <v>0</v>
      </c>
      <c r="G1427" s="56">
        <v>0</v>
      </c>
      <c r="H1427" s="56">
        <v>0</v>
      </c>
      <c r="I1427" s="56">
        <v>0</v>
      </c>
      <c r="J1427" s="56">
        <v>0</v>
      </c>
      <c r="K1427" s="520"/>
      <c r="L1427" s="532"/>
      <c r="M1427" s="554"/>
    </row>
    <row r="1428" spans="1:13" ht="27.75" customHeight="1" x14ac:dyDescent="0.25">
      <c r="A1428" s="550"/>
      <c r="B1428" s="444"/>
      <c r="C1428" s="444"/>
      <c r="D1428" s="42">
        <v>2018</v>
      </c>
      <c r="E1428" s="116">
        <f t="shared" si="181"/>
        <v>0</v>
      </c>
      <c r="F1428" s="56">
        <v>0</v>
      </c>
      <c r="G1428" s="56">
        <v>0</v>
      </c>
      <c r="H1428" s="56">
        <v>0</v>
      </c>
      <c r="I1428" s="56">
        <v>0</v>
      </c>
      <c r="J1428" s="56">
        <v>0</v>
      </c>
      <c r="K1428" s="520"/>
      <c r="L1428" s="532"/>
      <c r="M1428" s="554"/>
    </row>
    <row r="1429" spans="1:13" ht="27.75" customHeight="1" x14ac:dyDescent="0.25">
      <c r="A1429" s="550"/>
      <c r="B1429" s="444"/>
      <c r="C1429" s="444"/>
      <c r="D1429" s="42">
        <v>2019</v>
      </c>
      <c r="E1429" s="116">
        <f t="shared" si="181"/>
        <v>0</v>
      </c>
      <c r="F1429" s="56">
        <v>0</v>
      </c>
      <c r="G1429" s="56">
        <v>0</v>
      </c>
      <c r="H1429" s="56">
        <v>0</v>
      </c>
      <c r="I1429" s="56">
        <v>0</v>
      </c>
      <c r="J1429" s="56">
        <v>0</v>
      </c>
      <c r="K1429" s="520"/>
      <c r="L1429" s="532"/>
      <c r="M1429" s="554"/>
    </row>
    <row r="1430" spans="1:13" ht="36.6" customHeight="1" thickBot="1" x14ac:dyDescent="0.3">
      <c r="A1430" s="550"/>
      <c r="B1430" s="444"/>
      <c r="C1430" s="444"/>
      <c r="D1430" s="42">
        <v>2020</v>
      </c>
      <c r="E1430" s="116">
        <f t="shared" si="181"/>
        <v>0</v>
      </c>
      <c r="F1430" s="56">
        <v>0</v>
      </c>
      <c r="G1430" s="56">
        <v>0</v>
      </c>
      <c r="H1430" s="56">
        <v>0</v>
      </c>
      <c r="I1430" s="56">
        <v>0</v>
      </c>
      <c r="J1430" s="56">
        <v>0</v>
      </c>
      <c r="K1430" s="520"/>
      <c r="L1430" s="552"/>
      <c r="M1430" s="555"/>
    </row>
    <row r="1431" spans="1:13" ht="25.9" customHeight="1" x14ac:dyDescent="0.25">
      <c r="A1431" s="550"/>
      <c r="B1431" s="444"/>
      <c r="C1431" s="444"/>
      <c r="D1431" s="42">
        <v>2021</v>
      </c>
      <c r="E1431" s="116">
        <f t="shared" si="181"/>
        <v>0</v>
      </c>
      <c r="F1431" s="56">
        <v>0</v>
      </c>
      <c r="G1431" s="56">
        <v>0</v>
      </c>
      <c r="H1431" s="56">
        <v>0</v>
      </c>
      <c r="I1431" s="56">
        <v>0</v>
      </c>
      <c r="J1431" s="56">
        <v>0</v>
      </c>
      <c r="K1431" s="520"/>
      <c r="L1431" s="345"/>
      <c r="M1431" s="346"/>
    </row>
    <row r="1432" spans="1:13" ht="26.45" customHeight="1" x14ac:dyDescent="0.25">
      <c r="A1432" s="550"/>
      <c r="B1432" s="444"/>
      <c r="C1432" s="444"/>
      <c r="D1432" s="42">
        <v>2022</v>
      </c>
      <c r="E1432" s="116">
        <f t="shared" si="181"/>
        <v>0</v>
      </c>
      <c r="F1432" s="56">
        <v>0</v>
      </c>
      <c r="G1432" s="56">
        <v>0</v>
      </c>
      <c r="H1432" s="56">
        <v>0</v>
      </c>
      <c r="I1432" s="56">
        <v>0</v>
      </c>
      <c r="J1432" s="56">
        <v>0</v>
      </c>
      <c r="K1432" s="520"/>
      <c r="L1432" s="345"/>
      <c r="M1432" s="346"/>
    </row>
    <row r="1433" spans="1:13" ht="21.6" customHeight="1" x14ac:dyDescent="0.25">
      <c r="A1433" s="550"/>
      <c r="B1433" s="444"/>
      <c r="C1433" s="444"/>
      <c r="D1433" s="42">
        <v>2023</v>
      </c>
      <c r="E1433" s="116">
        <f t="shared" si="181"/>
        <v>0</v>
      </c>
      <c r="F1433" s="56">
        <v>0</v>
      </c>
      <c r="G1433" s="56">
        <v>0</v>
      </c>
      <c r="H1433" s="56">
        <v>0</v>
      </c>
      <c r="I1433" s="56">
        <v>0</v>
      </c>
      <c r="J1433" s="56">
        <v>0</v>
      </c>
      <c r="K1433" s="520"/>
      <c r="L1433" s="345"/>
      <c r="M1433" s="346"/>
    </row>
    <row r="1434" spans="1:13" ht="21.6" customHeight="1" x14ac:dyDescent="0.25">
      <c r="A1434" s="550"/>
      <c r="B1434" s="444"/>
      <c r="C1434" s="444"/>
      <c r="D1434" s="42">
        <v>2024</v>
      </c>
      <c r="E1434" s="116">
        <f t="shared" si="181"/>
        <v>0</v>
      </c>
      <c r="F1434" s="56">
        <v>0</v>
      </c>
      <c r="G1434" s="56">
        <v>0</v>
      </c>
      <c r="H1434" s="56">
        <v>0</v>
      </c>
      <c r="I1434" s="56">
        <v>0</v>
      </c>
      <c r="J1434" s="56">
        <v>0</v>
      </c>
      <c r="K1434" s="520"/>
      <c r="L1434" s="345"/>
      <c r="M1434" s="346"/>
    </row>
    <row r="1435" spans="1:13" ht="21.6" customHeight="1" x14ac:dyDescent="0.25">
      <c r="A1435" s="550"/>
      <c r="B1435" s="444"/>
      <c r="C1435" s="444"/>
      <c r="D1435" s="42">
        <v>2025</v>
      </c>
      <c r="E1435" s="116">
        <f t="shared" si="181"/>
        <v>0</v>
      </c>
      <c r="F1435" s="56">
        <v>0</v>
      </c>
      <c r="G1435" s="56">
        <v>0</v>
      </c>
      <c r="H1435" s="56">
        <v>0</v>
      </c>
      <c r="I1435" s="56">
        <v>0</v>
      </c>
      <c r="J1435" s="56">
        <v>0</v>
      </c>
      <c r="K1435" s="520"/>
      <c r="L1435" s="345"/>
      <c r="M1435" s="346"/>
    </row>
    <row r="1436" spans="1:13" ht="21.6" customHeight="1" thickBot="1" x14ac:dyDescent="0.3">
      <c r="A1436" s="551"/>
      <c r="B1436" s="445"/>
      <c r="C1436" s="445"/>
      <c r="D1436" s="276">
        <v>2026</v>
      </c>
      <c r="E1436" s="277">
        <f t="shared" si="181"/>
        <v>0</v>
      </c>
      <c r="F1436" s="258">
        <v>0</v>
      </c>
      <c r="G1436" s="258">
        <v>0</v>
      </c>
      <c r="H1436" s="258">
        <v>0</v>
      </c>
      <c r="I1436" s="258">
        <v>0</v>
      </c>
      <c r="J1436" s="258">
        <v>0</v>
      </c>
      <c r="K1436" s="521"/>
      <c r="L1436" s="345"/>
      <c r="M1436" s="346"/>
    </row>
    <row r="1437" spans="1:13" ht="19.899999999999999" customHeight="1" x14ac:dyDescent="0.25">
      <c r="A1437" s="549" t="s">
        <v>107</v>
      </c>
      <c r="B1437" s="443" t="s">
        <v>109</v>
      </c>
      <c r="C1437" s="443" t="s">
        <v>108</v>
      </c>
      <c r="D1437" s="351" t="s">
        <v>5</v>
      </c>
      <c r="E1437" s="133">
        <f>SUM(E1438:E1453)</f>
        <v>0.42385600000000001</v>
      </c>
      <c r="F1437" s="133">
        <f t="shared" ref="F1437:J1437" si="182">SUM(F1438:F1453)</f>
        <v>0</v>
      </c>
      <c r="G1437" s="133">
        <f t="shared" si="182"/>
        <v>0</v>
      </c>
      <c r="H1437" s="133">
        <f t="shared" si="182"/>
        <v>0</v>
      </c>
      <c r="I1437" s="133">
        <f t="shared" si="182"/>
        <v>0.42385600000000001</v>
      </c>
      <c r="J1437" s="133">
        <f t="shared" si="182"/>
        <v>0</v>
      </c>
      <c r="K1437" s="443">
        <v>2017.2018</v>
      </c>
      <c r="L1437" s="340"/>
      <c r="M1437" s="346"/>
    </row>
    <row r="1438" spans="1:13" ht="21.6" customHeight="1" x14ac:dyDescent="0.25">
      <c r="A1438" s="550"/>
      <c r="B1438" s="444"/>
      <c r="C1438" s="444"/>
      <c r="D1438" s="42">
        <v>2011</v>
      </c>
      <c r="E1438" s="116">
        <f>F1438+G1438+H1438+I1438+J1438</f>
        <v>0</v>
      </c>
      <c r="F1438" s="56">
        <v>0</v>
      </c>
      <c r="G1438" s="56">
        <v>0</v>
      </c>
      <c r="H1438" s="56">
        <v>0</v>
      </c>
      <c r="I1438" s="56">
        <v>0</v>
      </c>
      <c r="J1438" s="56">
        <v>0</v>
      </c>
      <c r="K1438" s="444"/>
      <c r="L1438" s="340"/>
      <c r="M1438" s="346"/>
    </row>
    <row r="1439" spans="1:13" ht="21.6" customHeight="1" x14ac:dyDescent="0.25">
      <c r="A1439" s="550"/>
      <c r="B1439" s="444"/>
      <c r="C1439" s="444"/>
      <c r="D1439" s="42">
        <v>2012</v>
      </c>
      <c r="E1439" s="116">
        <f t="shared" ref="E1439:E1453" si="183">F1439+G1439+H1439+I1439+J1439</f>
        <v>0</v>
      </c>
      <c r="F1439" s="56">
        <v>0</v>
      </c>
      <c r="G1439" s="56">
        <v>0</v>
      </c>
      <c r="H1439" s="56">
        <v>0</v>
      </c>
      <c r="I1439" s="56">
        <v>0</v>
      </c>
      <c r="J1439" s="56">
        <v>0</v>
      </c>
      <c r="K1439" s="444"/>
      <c r="L1439" s="340"/>
      <c r="M1439" s="346"/>
    </row>
    <row r="1440" spans="1:13" ht="21.6" customHeight="1" x14ac:dyDescent="0.25">
      <c r="A1440" s="550"/>
      <c r="B1440" s="444"/>
      <c r="C1440" s="444"/>
      <c r="D1440" s="42">
        <v>2013</v>
      </c>
      <c r="E1440" s="116">
        <f t="shared" si="183"/>
        <v>0</v>
      </c>
      <c r="F1440" s="56">
        <v>0</v>
      </c>
      <c r="G1440" s="56">
        <v>0</v>
      </c>
      <c r="H1440" s="56">
        <v>0</v>
      </c>
      <c r="I1440" s="56">
        <v>0</v>
      </c>
      <c r="J1440" s="56">
        <v>0</v>
      </c>
      <c r="K1440" s="444"/>
      <c r="L1440" s="340"/>
      <c r="M1440" s="346"/>
    </row>
    <row r="1441" spans="1:14" ht="21.6" customHeight="1" x14ac:dyDescent="0.25">
      <c r="A1441" s="550"/>
      <c r="B1441" s="444"/>
      <c r="C1441" s="444"/>
      <c r="D1441" s="42">
        <v>2014</v>
      </c>
      <c r="E1441" s="116">
        <f t="shared" si="183"/>
        <v>0</v>
      </c>
      <c r="F1441" s="56">
        <v>0</v>
      </c>
      <c r="G1441" s="56">
        <v>0</v>
      </c>
      <c r="H1441" s="56">
        <v>0</v>
      </c>
      <c r="I1441" s="56">
        <v>0</v>
      </c>
      <c r="J1441" s="56">
        <v>0</v>
      </c>
      <c r="K1441" s="444"/>
      <c r="L1441" s="340"/>
      <c r="M1441" s="346"/>
    </row>
    <row r="1442" spans="1:14" ht="21" customHeight="1" x14ac:dyDescent="0.25">
      <c r="A1442" s="550"/>
      <c r="B1442" s="444"/>
      <c r="C1442" s="444"/>
      <c r="D1442" s="42">
        <v>2015</v>
      </c>
      <c r="E1442" s="116">
        <f t="shared" si="183"/>
        <v>0</v>
      </c>
      <c r="F1442" s="56">
        <v>0</v>
      </c>
      <c r="G1442" s="56">
        <v>0</v>
      </c>
      <c r="H1442" s="56">
        <v>0</v>
      </c>
      <c r="I1442" s="56">
        <v>0</v>
      </c>
      <c r="J1442" s="56">
        <v>0</v>
      </c>
      <c r="K1442" s="444"/>
      <c r="L1442" s="340"/>
      <c r="M1442" s="346"/>
    </row>
    <row r="1443" spans="1:14" ht="21.6" customHeight="1" x14ac:dyDescent="0.25">
      <c r="A1443" s="550"/>
      <c r="B1443" s="444"/>
      <c r="C1443" s="444"/>
      <c r="D1443" s="351">
        <v>2016</v>
      </c>
      <c r="E1443" s="116">
        <f t="shared" si="183"/>
        <v>0</v>
      </c>
      <c r="F1443" s="56">
        <v>0</v>
      </c>
      <c r="G1443" s="56">
        <v>0</v>
      </c>
      <c r="H1443" s="56">
        <v>0</v>
      </c>
      <c r="I1443" s="56">
        <v>0</v>
      </c>
      <c r="J1443" s="56">
        <v>0</v>
      </c>
      <c r="K1443" s="444"/>
      <c r="L1443" s="340"/>
      <c r="M1443" s="346"/>
    </row>
    <row r="1444" spans="1:14" ht="19.899999999999999" customHeight="1" x14ac:dyDescent="0.25">
      <c r="A1444" s="550"/>
      <c r="B1444" s="444"/>
      <c r="C1444" s="444"/>
      <c r="D1444" s="42">
        <v>2017</v>
      </c>
      <c r="E1444" s="116">
        <f t="shared" si="183"/>
        <v>0.19073519999999999</v>
      </c>
      <c r="F1444" s="56">
        <v>0</v>
      </c>
      <c r="G1444" s="56">
        <v>0</v>
      </c>
      <c r="H1444" s="56">
        <v>0</v>
      </c>
      <c r="I1444" s="56">
        <f>0.04033551+0.15039969</f>
        <v>0.19073519999999999</v>
      </c>
      <c r="J1444" s="56">
        <v>0</v>
      </c>
      <c r="K1444" s="444"/>
      <c r="L1444" s="340"/>
      <c r="M1444" s="346"/>
      <c r="N1444" s="273"/>
    </row>
    <row r="1445" spans="1:14" ht="21" customHeight="1" x14ac:dyDescent="0.25">
      <c r="A1445" s="550"/>
      <c r="B1445" s="444"/>
      <c r="C1445" s="444"/>
      <c r="D1445" s="42">
        <v>2018</v>
      </c>
      <c r="E1445" s="116">
        <f t="shared" si="183"/>
        <v>0.23312079999999999</v>
      </c>
      <c r="F1445" s="56">
        <v>0</v>
      </c>
      <c r="G1445" s="56">
        <v>0</v>
      </c>
      <c r="H1445" s="56">
        <v>0</v>
      </c>
      <c r="I1445" s="56">
        <v>0.23312079999999999</v>
      </c>
      <c r="J1445" s="56">
        <v>0</v>
      </c>
      <c r="K1445" s="444"/>
      <c r="L1445" s="340"/>
      <c r="M1445" s="346"/>
    </row>
    <row r="1446" spans="1:14" ht="22.9" customHeight="1" x14ac:dyDescent="0.25">
      <c r="A1446" s="550"/>
      <c r="B1446" s="444"/>
      <c r="C1446" s="444"/>
      <c r="D1446" s="42">
        <v>2019</v>
      </c>
      <c r="E1446" s="116">
        <f t="shared" si="183"/>
        <v>0</v>
      </c>
      <c r="F1446" s="56">
        <v>0</v>
      </c>
      <c r="G1446" s="56">
        <v>0</v>
      </c>
      <c r="H1446" s="56">
        <v>0</v>
      </c>
      <c r="I1446" s="56">
        <v>0</v>
      </c>
      <c r="J1446" s="56">
        <v>0</v>
      </c>
      <c r="K1446" s="444"/>
      <c r="L1446" s="340"/>
      <c r="M1446" s="346"/>
    </row>
    <row r="1447" spans="1:14" ht="23.45" customHeight="1" x14ac:dyDescent="0.25">
      <c r="A1447" s="550"/>
      <c r="B1447" s="444"/>
      <c r="C1447" s="444"/>
      <c r="D1447" s="42">
        <v>2020</v>
      </c>
      <c r="E1447" s="116">
        <f t="shared" si="183"/>
        <v>0</v>
      </c>
      <c r="F1447" s="56">
        <v>0</v>
      </c>
      <c r="G1447" s="56">
        <v>0</v>
      </c>
      <c r="H1447" s="56">
        <v>0</v>
      </c>
      <c r="I1447" s="56">
        <v>0</v>
      </c>
      <c r="J1447" s="56">
        <v>0</v>
      </c>
      <c r="K1447" s="444"/>
      <c r="L1447" s="340"/>
      <c r="M1447" s="346"/>
    </row>
    <row r="1448" spans="1:14" ht="23.45" customHeight="1" x14ac:dyDescent="0.25">
      <c r="A1448" s="550"/>
      <c r="B1448" s="444"/>
      <c r="C1448" s="444"/>
      <c r="D1448" s="42">
        <v>2021</v>
      </c>
      <c r="E1448" s="116">
        <f t="shared" si="183"/>
        <v>0</v>
      </c>
      <c r="F1448" s="56">
        <v>0</v>
      </c>
      <c r="G1448" s="56">
        <v>0</v>
      </c>
      <c r="H1448" s="56">
        <v>0</v>
      </c>
      <c r="I1448" s="56">
        <v>0</v>
      </c>
      <c r="J1448" s="56">
        <v>0</v>
      </c>
      <c r="K1448" s="444"/>
      <c r="L1448" s="340"/>
      <c r="M1448" s="346"/>
    </row>
    <row r="1449" spans="1:14" ht="23.45" customHeight="1" x14ac:dyDescent="0.25">
      <c r="A1449" s="550"/>
      <c r="B1449" s="444"/>
      <c r="C1449" s="444"/>
      <c r="D1449" s="42">
        <v>2022</v>
      </c>
      <c r="E1449" s="116">
        <f t="shared" si="183"/>
        <v>0</v>
      </c>
      <c r="F1449" s="56">
        <v>0</v>
      </c>
      <c r="G1449" s="56">
        <v>0</v>
      </c>
      <c r="H1449" s="56">
        <v>0</v>
      </c>
      <c r="I1449" s="56">
        <v>0</v>
      </c>
      <c r="J1449" s="56">
        <v>0</v>
      </c>
      <c r="K1449" s="444"/>
      <c r="L1449" s="340"/>
      <c r="M1449" s="346"/>
    </row>
    <row r="1450" spans="1:14" ht="23.45" customHeight="1" x14ac:dyDescent="0.25">
      <c r="A1450" s="550"/>
      <c r="B1450" s="444"/>
      <c r="C1450" s="444"/>
      <c r="D1450" s="42">
        <v>2023</v>
      </c>
      <c r="E1450" s="116">
        <f t="shared" si="183"/>
        <v>0</v>
      </c>
      <c r="F1450" s="56">
        <v>0</v>
      </c>
      <c r="G1450" s="56">
        <v>0</v>
      </c>
      <c r="H1450" s="56">
        <v>0</v>
      </c>
      <c r="I1450" s="56">
        <v>0</v>
      </c>
      <c r="J1450" s="56">
        <v>0</v>
      </c>
      <c r="K1450" s="444"/>
      <c r="L1450" s="340"/>
      <c r="M1450" s="346"/>
    </row>
    <row r="1451" spans="1:14" ht="23.45" customHeight="1" x14ac:dyDescent="0.25">
      <c r="A1451" s="550"/>
      <c r="B1451" s="444"/>
      <c r="C1451" s="444"/>
      <c r="D1451" s="42">
        <v>2024</v>
      </c>
      <c r="E1451" s="116">
        <f t="shared" si="183"/>
        <v>0</v>
      </c>
      <c r="F1451" s="56">
        <v>0</v>
      </c>
      <c r="G1451" s="56">
        <v>0</v>
      </c>
      <c r="H1451" s="56">
        <v>0</v>
      </c>
      <c r="I1451" s="56">
        <v>0</v>
      </c>
      <c r="J1451" s="56">
        <v>0</v>
      </c>
      <c r="K1451" s="444"/>
      <c r="L1451" s="340"/>
      <c r="M1451" s="346"/>
    </row>
    <row r="1452" spans="1:14" ht="23.45" customHeight="1" x14ac:dyDescent="0.25">
      <c r="A1452" s="550"/>
      <c r="B1452" s="444"/>
      <c r="C1452" s="444"/>
      <c r="D1452" s="42">
        <v>2025</v>
      </c>
      <c r="E1452" s="116">
        <f t="shared" si="183"/>
        <v>0</v>
      </c>
      <c r="F1452" s="56">
        <v>0</v>
      </c>
      <c r="G1452" s="56">
        <v>0</v>
      </c>
      <c r="H1452" s="56">
        <v>0</v>
      </c>
      <c r="I1452" s="56">
        <v>0</v>
      </c>
      <c r="J1452" s="56">
        <v>0</v>
      </c>
      <c r="K1452" s="444"/>
      <c r="L1452" s="340"/>
      <c r="M1452" s="346"/>
    </row>
    <row r="1453" spans="1:14" ht="23.45" customHeight="1" thickBot="1" x14ac:dyDescent="0.3">
      <c r="A1453" s="550"/>
      <c r="B1453" s="444"/>
      <c r="C1453" s="444"/>
      <c r="D1453" s="134">
        <v>2026</v>
      </c>
      <c r="E1453" s="269">
        <f t="shared" si="183"/>
        <v>0</v>
      </c>
      <c r="F1453" s="278">
        <v>0</v>
      </c>
      <c r="G1453" s="278">
        <v>0</v>
      </c>
      <c r="H1453" s="278">
        <v>0</v>
      </c>
      <c r="I1453" s="278">
        <v>0</v>
      </c>
      <c r="J1453" s="278">
        <v>0</v>
      </c>
      <c r="K1453" s="444"/>
      <c r="L1453" s="340"/>
      <c r="M1453" s="346"/>
    </row>
    <row r="1454" spans="1:14" ht="23.45" customHeight="1" x14ac:dyDescent="0.25">
      <c r="A1454" s="549" t="s">
        <v>133</v>
      </c>
      <c r="B1454" s="443" t="s">
        <v>134</v>
      </c>
      <c r="C1454" s="443"/>
      <c r="D1454" s="190" t="s">
        <v>5</v>
      </c>
      <c r="E1454" s="191">
        <f>SUM(E1455:E1470)</f>
        <v>3.4179900000000001E-3</v>
      </c>
      <c r="F1454" s="191">
        <f t="shared" ref="F1454:J1454" si="184">SUM(F1455:F1470)</f>
        <v>0</v>
      </c>
      <c r="G1454" s="191">
        <f t="shared" si="184"/>
        <v>0</v>
      </c>
      <c r="H1454" s="191">
        <f t="shared" si="184"/>
        <v>0</v>
      </c>
      <c r="I1454" s="191">
        <f t="shared" si="184"/>
        <v>3.4179900000000001E-3</v>
      </c>
      <c r="J1454" s="191">
        <f t="shared" si="184"/>
        <v>0</v>
      </c>
      <c r="K1454" s="519">
        <v>2018</v>
      </c>
      <c r="L1454" s="345"/>
      <c r="M1454" s="346"/>
    </row>
    <row r="1455" spans="1:14" ht="23.45" customHeight="1" x14ac:dyDescent="0.25">
      <c r="A1455" s="550"/>
      <c r="B1455" s="444"/>
      <c r="C1455" s="444"/>
      <c r="D1455" s="42">
        <v>2011</v>
      </c>
      <c r="E1455" s="116">
        <f>F1455+G1455+H1455+I1455+J1455</f>
        <v>0</v>
      </c>
      <c r="F1455" s="56">
        <v>0</v>
      </c>
      <c r="G1455" s="56">
        <v>0</v>
      </c>
      <c r="H1455" s="56">
        <v>0</v>
      </c>
      <c r="I1455" s="56">
        <v>0</v>
      </c>
      <c r="J1455" s="56">
        <v>0</v>
      </c>
      <c r="K1455" s="520"/>
      <c r="L1455" s="345"/>
      <c r="M1455" s="346"/>
    </row>
    <row r="1456" spans="1:14" ht="23.45" customHeight="1" x14ac:dyDescent="0.25">
      <c r="A1456" s="550"/>
      <c r="B1456" s="444"/>
      <c r="C1456" s="444"/>
      <c r="D1456" s="42">
        <v>2012</v>
      </c>
      <c r="E1456" s="116">
        <f t="shared" ref="E1456:E1470" si="185">G1456+H1456+I1456</f>
        <v>0</v>
      </c>
      <c r="F1456" s="56">
        <v>0</v>
      </c>
      <c r="G1456" s="56">
        <v>0</v>
      </c>
      <c r="H1456" s="56">
        <v>0</v>
      </c>
      <c r="I1456" s="56">
        <v>0</v>
      </c>
      <c r="J1456" s="56">
        <v>0</v>
      </c>
      <c r="K1456" s="520"/>
      <c r="L1456" s="345"/>
      <c r="M1456" s="346"/>
    </row>
    <row r="1457" spans="1:13" ht="23.45" customHeight="1" x14ac:dyDescent="0.25">
      <c r="A1457" s="550"/>
      <c r="B1457" s="444"/>
      <c r="C1457" s="444"/>
      <c r="D1457" s="42">
        <v>2013</v>
      </c>
      <c r="E1457" s="116">
        <f t="shared" si="185"/>
        <v>0</v>
      </c>
      <c r="F1457" s="56">
        <v>0</v>
      </c>
      <c r="G1457" s="56">
        <v>0</v>
      </c>
      <c r="H1457" s="56">
        <v>0</v>
      </c>
      <c r="I1457" s="56">
        <v>0</v>
      </c>
      <c r="J1457" s="56">
        <v>0</v>
      </c>
      <c r="K1457" s="520"/>
      <c r="L1457" s="345"/>
      <c r="M1457" s="346"/>
    </row>
    <row r="1458" spans="1:13" ht="23.45" customHeight="1" x14ac:dyDescent="0.25">
      <c r="A1458" s="550"/>
      <c r="B1458" s="444"/>
      <c r="C1458" s="444"/>
      <c r="D1458" s="42">
        <v>2014</v>
      </c>
      <c r="E1458" s="116">
        <f t="shared" si="185"/>
        <v>0</v>
      </c>
      <c r="F1458" s="56">
        <v>0</v>
      </c>
      <c r="G1458" s="56">
        <v>0</v>
      </c>
      <c r="H1458" s="56">
        <v>0</v>
      </c>
      <c r="I1458" s="56">
        <v>0</v>
      </c>
      <c r="J1458" s="56">
        <v>0</v>
      </c>
      <c r="K1458" s="520"/>
      <c r="L1458" s="345"/>
      <c r="M1458" s="346"/>
    </row>
    <row r="1459" spans="1:13" ht="23.45" customHeight="1" x14ac:dyDescent="0.25">
      <c r="A1459" s="550"/>
      <c r="B1459" s="444"/>
      <c r="C1459" s="444"/>
      <c r="D1459" s="42">
        <v>2015</v>
      </c>
      <c r="E1459" s="116">
        <f t="shared" si="185"/>
        <v>0</v>
      </c>
      <c r="F1459" s="56">
        <v>0</v>
      </c>
      <c r="G1459" s="56">
        <v>0</v>
      </c>
      <c r="H1459" s="56">
        <v>0</v>
      </c>
      <c r="I1459" s="56">
        <v>0</v>
      </c>
      <c r="J1459" s="56">
        <v>0</v>
      </c>
      <c r="K1459" s="520"/>
      <c r="L1459" s="345"/>
      <c r="M1459" s="346"/>
    </row>
    <row r="1460" spans="1:13" ht="23.45" customHeight="1" x14ac:dyDescent="0.25">
      <c r="A1460" s="550"/>
      <c r="B1460" s="444"/>
      <c r="C1460" s="444"/>
      <c r="D1460" s="351">
        <v>2016</v>
      </c>
      <c r="E1460" s="116">
        <f t="shared" si="185"/>
        <v>0</v>
      </c>
      <c r="F1460" s="56">
        <v>0</v>
      </c>
      <c r="G1460" s="56">
        <v>0</v>
      </c>
      <c r="H1460" s="56">
        <v>0</v>
      </c>
      <c r="I1460" s="56">
        <v>0</v>
      </c>
      <c r="J1460" s="56">
        <v>0</v>
      </c>
      <c r="K1460" s="520"/>
      <c r="L1460" s="345"/>
      <c r="M1460" s="346"/>
    </row>
    <row r="1461" spans="1:13" ht="23.45" customHeight="1" x14ac:dyDescent="0.25">
      <c r="A1461" s="550"/>
      <c r="B1461" s="444"/>
      <c r="C1461" s="444"/>
      <c r="D1461" s="42">
        <v>2017</v>
      </c>
      <c r="E1461" s="116">
        <f t="shared" si="185"/>
        <v>0</v>
      </c>
      <c r="F1461" s="56">
        <v>0</v>
      </c>
      <c r="G1461" s="56">
        <v>0</v>
      </c>
      <c r="H1461" s="56">
        <v>0</v>
      </c>
      <c r="I1461" s="56">
        <v>0</v>
      </c>
      <c r="J1461" s="56">
        <v>0</v>
      </c>
      <c r="K1461" s="520"/>
      <c r="L1461" s="345"/>
      <c r="M1461" s="346"/>
    </row>
    <row r="1462" spans="1:13" ht="23.45" customHeight="1" x14ac:dyDescent="0.25">
      <c r="A1462" s="550"/>
      <c r="B1462" s="444"/>
      <c r="C1462" s="444"/>
      <c r="D1462" s="42">
        <v>2018</v>
      </c>
      <c r="E1462" s="116">
        <f t="shared" si="185"/>
        <v>3.4179900000000001E-3</v>
      </c>
      <c r="F1462" s="56">
        <v>0</v>
      </c>
      <c r="G1462" s="56">
        <v>0</v>
      </c>
      <c r="H1462" s="56">
        <v>0</v>
      </c>
      <c r="I1462" s="56">
        <v>3.4179900000000001E-3</v>
      </c>
      <c r="J1462" s="56">
        <v>0</v>
      </c>
      <c r="K1462" s="520"/>
      <c r="L1462" s="345"/>
      <c r="M1462" s="346"/>
    </row>
    <row r="1463" spans="1:13" ht="23.45" customHeight="1" x14ac:dyDescent="0.25">
      <c r="A1463" s="550"/>
      <c r="B1463" s="444"/>
      <c r="C1463" s="444"/>
      <c r="D1463" s="42">
        <v>2019</v>
      </c>
      <c r="E1463" s="116">
        <f t="shared" si="185"/>
        <v>0</v>
      </c>
      <c r="F1463" s="56">
        <v>0</v>
      </c>
      <c r="G1463" s="56">
        <v>0</v>
      </c>
      <c r="H1463" s="56">
        <v>0</v>
      </c>
      <c r="I1463" s="56">
        <v>0</v>
      </c>
      <c r="J1463" s="56">
        <v>0</v>
      </c>
      <c r="K1463" s="520"/>
      <c r="L1463" s="345"/>
      <c r="M1463" s="346"/>
    </row>
    <row r="1464" spans="1:13" ht="23.45" customHeight="1" x14ac:dyDescent="0.25">
      <c r="A1464" s="550"/>
      <c r="B1464" s="444"/>
      <c r="C1464" s="444"/>
      <c r="D1464" s="42">
        <v>2020</v>
      </c>
      <c r="E1464" s="116">
        <f t="shared" si="185"/>
        <v>0</v>
      </c>
      <c r="F1464" s="56">
        <v>0</v>
      </c>
      <c r="G1464" s="56">
        <v>0</v>
      </c>
      <c r="H1464" s="56">
        <v>0</v>
      </c>
      <c r="I1464" s="56">
        <v>0</v>
      </c>
      <c r="J1464" s="56">
        <v>0</v>
      </c>
      <c r="K1464" s="520"/>
      <c r="L1464" s="345"/>
      <c r="M1464" s="346"/>
    </row>
    <row r="1465" spans="1:13" ht="23.45" customHeight="1" x14ac:dyDescent="0.25">
      <c r="A1465" s="550"/>
      <c r="B1465" s="444"/>
      <c r="C1465" s="444"/>
      <c r="D1465" s="351">
        <v>2021</v>
      </c>
      <c r="E1465" s="116">
        <f t="shared" si="185"/>
        <v>0</v>
      </c>
      <c r="F1465" s="56">
        <v>0</v>
      </c>
      <c r="G1465" s="56">
        <v>0</v>
      </c>
      <c r="H1465" s="56">
        <v>0</v>
      </c>
      <c r="I1465" s="56">
        <v>0</v>
      </c>
      <c r="J1465" s="56">
        <v>0</v>
      </c>
      <c r="K1465" s="520"/>
      <c r="L1465" s="345"/>
      <c r="M1465" s="346"/>
    </row>
    <row r="1466" spans="1:13" ht="23.45" customHeight="1" x14ac:dyDescent="0.25">
      <c r="A1466" s="550"/>
      <c r="B1466" s="444"/>
      <c r="C1466" s="444"/>
      <c r="D1466" s="351">
        <v>2022</v>
      </c>
      <c r="E1466" s="116">
        <f t="shared" si="185"/>
        <v>0</v>
      </c>
      <c r="F1466" s="56">
        <v>0</v>
      </c>
      <c r="G1466" s="56">
        <v>0</v>
      </c>
      <c r="H1466" s="56">
        <v>0</v>
      </c>
      <c r="I1466" s="56">
        <v>0</v>
      </c>
      <c r="J1466" s="56">
        <v>0</v>
      </c>
      <c r="K1466" s="520"/>
      <c r="L1466" s="345"/>
      <c r="M1466" s="346"/>
    </row>
    <row r="1467" spans="1:13" ht="23.45" customHeight="1" x14ac:dyDescent="0.25">
      <c r="A1467" s="550"/>
      <c r="B1467" s="444"/>
      <c r="C1467" s="444"/>
      <c r="D1467" s="351">
        <v>2023</v>
      </c>
      <c r="E1467" s="116">
        <f t="shared" si="185"/>
        <v>0</v>
      </c>
      <c r="F1467" s="56">
        <v>0</v>
      </c>
      <c r="G1467" s="56">
        <v>0</v>
      </c>
      <c r="H1467" s="56">
        <v>0</v>
      </c>
      <c r="I1467" s="56">
        <v>0</v>
      </c>
      <c r="J1467" s="56">
        <v>0</v>
      </c>
      <c r="K1467" s="520"/>
      <c r="L1467" s="345"/>
      <c r="M1467" s="346"/>
    </row>
    <row r="1468" spans="1:13" ht="23.45" customHeight="1" x14ac:dyDescent="0.25">
      <c r="A1468" s="550"/>
      <c r="B1468" s="444"/>
      <c r="C1468" s="444"/>
      <c r="D1468" s="351">
        <v>2024</v>
      </c>
      <c r="E1468" s="116">
        <f t="shared" si="185"/>
        <v>0</v>
      </c>
      <c r="F1468" s="56">
        <v>0</v>
      </c>
      <c r="G1468" s="56">
        <v>0</v>
      </c>
      <c r="H1468" s="56">
        <v>0</v>
      </c>
      <c r="I1468" s="56">
        <v>0</v>
      </c>
      <c r="J1468" s="56">
        <v>0</v>
      </c>
      <c r="K1468" s="520"/>
      <c r="L1468" s="345"/>
      <c r="M1468" s="346"/>
    </row>
    <row r="1469" spans="1:13" ht="23.45" customHeight="1" x14ac:dyDescent="0.25">
      <c r="A1469" s="550"/>
      <c r="B1469" s="444"/>
      <c r="C1469" s="444"/>
      <c r="D1469" s="351">
        <v>2025</v>
      </c>
      <c r="E1469" s="116">
        <f t="shared" si="185"/>
        <v>0</v>
      </c>
      <c r="F1469" s="56">
        <v>0</v>
      </c>
      <c r="G1469" s="56">
        <v>0</v>
      </c>
      <c r="H1469" s="56">
        <v>0</v>
      </c>
      <c r="I1469" s="56">
        <v>0</v>
      </c>
      <c r="J1469" s="56">
        <v>0</v>
      </c>
      <c r="K1469" s="520"/>
      <c r="L1469" s="345"/>
      <c r="M1469" s="346"/>
    </row>
    <row r="1470" spans="1:13" ht="23.45" customHeight="1" thickBot="1" x14ac:dyDescent="0.3">
      <c r="A1470" s="551"/>
      <c r="B1470" s="445"/>
      <c r="C1470" s="445"/>
      <c r="D1470" s="349">
        <v>2026</v>
      </c>
      <c r="E1470" s="277">
        <f t="shared" si="185"/>
        <v>0</v>
      </c>
      <c r="F1470" s="258">
        <v>0</v>
      </c>
      <c r="G1470" s="258">
        <v>0</v>
      </c>
      <c r="H1470" s="258">
        <v>0</v>
      </c>
      <c r="I1470" s="258">
        <v>0</v>
      </c>
      <c r="J1470" s="258">
        <v>0</v>
      </c>
      <c r="K1470" s="521"/>
      <c r="L1470" s="345"/>
      <c r="M1470" s="346"/>
    </row>
    <row r="1471" spans="1:13" ht="14.25" customHeight="1" x14ac:dyDescent="0.25">
      <c r="A1471" s="537" t="s">
        <v>46</v>
      </c>
      <c r="B1471" s="540" t="s">
        <v>49</v>
      </c>
      <c r="C1471" s="540"/>
      <c r="D1471" s="351" t="s">
        <v>5</v>
      </c>
      <c r="E1471" s="133">
        <f>SUM(E1472:E1485)</f>
        <v>1.4</v>
      </c>
      <c r="F1471" s="133">
        <f t="shared" ref="F1471:J1471" si="186">SUM(F1472:F1485)</f>
        <v>0</v>
      </c>
      <c r="G1471" s="133">
        <f t="shared" si="186"/>
        <v>1.4</v>
      </c>
      <c r="H1471" s="133">
        <f t="shared" si="186"/>
        <v>0</v>
      </c>
      <c r="I1471" s="133">
        <f t="shared" si="186"/>
        <v>0</v>
      </c>
      <c r="J1471" s="133">
        <f t="shared" si="186"/>
        <v>0</v>
      </c>
      <c r="K1471" s="543">
        <v>2011</v>
      </c>
      <c r="L1471" s="495"/>
      <c r="M1471" s="546"/>
    </row>
    <row r="1472" spans="1:13" ht="14.25" customHeight="1" x14ac:dyDescent="0.25">
      <c r="A1472" s="538"/>
      <c r="B1472" s="541"/>
      <c r="C1472" s="541"/>
      <c r="D1472" s="42">
        <v>2011</v>
      </c>
      <c r="E1472" s="116">
        <f>F1472+G1472+H1472+I1472+J1472</f>
        <v>1.4</v>
      </c>
      <c r="F1472" s="116">
        <f>F1489</f>
        <v>0</v>
      </c>
      <c r="G1472" s="116">
        <f>G1489</f>
        <v>1.4</v>
      </c>
      <c r="H1472" s="116">
        <f t="shared" ref="H1472:J1472" si="187">H1489</f>
        <v>0</v>
      </c>
      <c r="I1472" s="116">
        <f t="shared" si="187"/>
        <v>0</v>
      </c>
      <c r="J1472" s="116">
        <f t="shared" si="187"/>
        <v>0</v>
      </c>
      <c r="K1472" s="544"/>
      <c r="L1472" s="444"/>
      <c r="M1472" s="547"/>
    </row>
    <row r="1473" spans="1:13" ht="14.25" customHeight="1" x14ac:dyDescent="0.25">
      <c r="A1473" s="538"/>
      <c r="B1473" s="541"/>
      <c r="C1473" s="541"/>
      <c r="D1473" s="42">
        <v>2012</v>
      </c>
      <c r="E1473" s="116">
        <f t="shared" ref="E1473:E1487" si="188">F1473+G1473+H1473+I1473+J1473</f>
        <v>0</v>
      </c>
      <c r="F1473" s="116">
        <f t="shared" ref="F1473:J1487" si="189">F1490</f>
        <v>0</v>
      </c>
      <c r="G1473" s="116">
        <f t="shared" si="189"/>
        <v>0</v>
      </c>
      <c r="H1473" s="116">
        <f t="shared" si="189"/>
        <v>0</v>
      </c>
      <c r="I1473" s="116">
        <f t="shared" si="189"/>
        <v>0</v>
      </c>
      <c r="J1473" s="116">
        <f t="shared" si="189"/>
        <v>0</v>
      </c>
      <c r="K1473" s="544"/>
      <c r="L1473" s="444"/>
      <c r="M1473" s="547"/>
    </row>
    <row r="1474" spans="1:13" ht="14.25" customHeight="1" x14ac:dyDescent="0.25">
      <c r="A1474" s="538"/>
      <c r="B1474" s="541"/>
      <c r="C1474" s="541"/>
      <c r="D1474" s="42">
        <v>2013</v>
      </c>
      <c r="E1474" s="116">
        <f t="shared" si="188"/>
        <v>0</v>
      </c>
      <c r="F1474" s="116">
        <f t="shared" si="189"/>
        <v>0</v>
      </c>
      <c r="G1474" s="116">
        <f t="shared" si="189"/>
        <v>0</v>
      </c>
      <c r="H1474" s="116">
        <f t="shared" si="189"/>
        <v>0</v>
      </c>
      <c r="I1474" s="116">
        <f t="shared" si="189"/>
        <v>0</v>
      </c>
      <c r="J1474" s="116">
        <f t="shared" si="189"/>
        <v>0</v>
      </c>
      <c r="K1474" s="544"/>
      <c r="L1474" s="444"/>
      <c r="M1474" s="547"/>
    </row>
    <row r="1475" spans="1:13" ht="14.25" customHeight="1" x14ac:dyDescent="0.25">
      <c r="A1475" s="538"/>
      <c r="B1475" s="541"/>
      <c r="C1475" s="541"/>
      <c r="D1475" s="42">
        <v>2014</v>
      </c>
      <c r="E1475" s="116">
        <f t="shared" si="188"/>
        <v>0</v>
      </c>
      <c r="F1475" s="116">
        <f t="shared" si="189"/>
        <v>0</v>
      </c>
      <c r="G1475" s="116">
        <f t="shared" si="189"/>
        <v>0</v>
      </c>
      <c r="H1475" s="116">
        <f t="shared" si="189"/>
        <v>0</v>
      </c>
      <c r="I1475" s="116">
        <f t="shared" si="189"/>
        <v>0</v>
      </c>
      <c r="J1475" s="116">
        <f t="shared" si="189"/>
        <v>0</v>
      </c>
      <c r="K1475" s="544"/>
      <c r="L1475" s="444"/>
      <c r="M1475" s="547"/>
    </row>
    <row r="1476" spans="1:13" ht="17.25" customHeight="1" x14ac:dyDescent="0.25">
      <c r="A1476" s="538"/>
      <c r="B1476" s="541"/>
      <c r="C1476" s="541"/>
      <c r="D1476" s="42">
        <v>2015</v>
      </c>
      <c r="E1476" s="116">
        <f t="shared" si="188"/>
        <v>0</v>
      </c>
      <c r="F1476" s="116">
        <f t="shared" si="189"/>
        <v>0</v>
      </c>
      <c r="G1476" s="116">
        <f t="shared" si="189"/>
        <v>0</v>
      </c>
      <c r="H1476" s="116">
        <f t="shared" si="189"/>
        <v>0</v>
      </c>
      <c r="I1476" s="116">
        <f t="shared" si="189"/>
        <v>0</v>
      </c>
      <c r="J1476" s="116">
        <f t="shared" si="189"/>
        <v>0</v>
      </c>
      <c r="K1476" s="544"/>
      <c r="L1476" s="444"/>
      <c r="M1476" s="547"/>
    </row>
    <row r="1477" spans="1:13" ht="15" customHeight="1" x14ac:dyDescent="0.25">
      <c r="A1477" s="538"/>
      <c r="B1477" s="541"/>
      <c r="C1477" s="541"/>
      <c r="D1477" s="42">
        <v>2016</v>
      </c>
      <c r="E1477" s="116">
        <f t="shared" si="188"/>
        <v>0</v>
      </c>
      <c r="F1477" s="116">
        <f t="shared" si="189"/>
        <v>0</v>
      </c>
      <c r="G1477" s="116">
        <f t="shared" si="189"/>
        <v>0</v>
      </c>
      <c r="H1477" s="116">
        <f t="shared" si="189"/>
        <v>0</v>
      </c>
      <c r="I1477" s="116">
        <f t="shared" si="189"/>
        <v>0</v>
      </c>
      <c r="J1477" s="116">
        <f t="shared" si="189"/>
        <v>0</v>
      </c>
      <c r="K1477" s="544"/>
      <c r="L1477" s="444"/>
      <c r="M1477" s="547"/>
    </row>
    <row r="1478" spans="1:13" ht="15" customHeight="1" x14ac:dyDescent="0.25">
      <c r="A1478" s="538"/>
      <c r="B1478" s="541"/>
      <c r="C1478" s="541"/>
      <c r="D1478" s="42">
        <v>2017</v>
      </c>
      <c r="E1478" s="116">
        <f t="shared" si="188"/>
        <v>0</v>
      </c>
      <c r="F1478" s="116">
        <f t="shared" si="189"/>
        <v>0</v>
      </c>
      <c r="G1478" s="116">
        <f t="shared" si="189"/>
        <v>0</v>
      </c>
      <c r="H1478" s="116">
        <f t="shared" si="189"/>
        <v>0</v>
      </c>
      <c r="I1478" s="116">
        <f t="shared" si="189"/>
        <v>0</v>
      </c>
      <c r="J1478" s="116">
        <f t="shared" si="189"/>
        <v>0</v>
      </c>
      <c r="K1478" s="544"/>
      <c r="L1478" s="444"/>
      <c r="M1478" s="547"/>
    </row>
    <row r="1479" spans="1:13" ht="15" customHeight="1" x14ac:dyDescent="0.25">
      <c r="A1479" s="538"/>
      <c r="B1479" s="541"/>
      <c r="C1479" s="541"/>
      <c r="D1479" s="42">
        <v>2018</v>
      </c>
      <c r="E1479" s="116">
        <f t="shared" si="188"/>
        <v>0</v>
      </c>
      <c r="F1479" s="116">
        <f t="shared" si="189"/>
        <v>0</v>
      </c>
      <c r="G1479" s="116">
        <f t="shared" si="189"/>
        <v>0</v>
      </c>
      <c r="H1479" s="116">
        <f t="shared" si="189"/>
        <v>0</v>
      </c>
      <c r="I1479" s="116">
        <f t="shared" si="189"/>
        <v>0</v>
      </c>
      <c r="J1479" s="116">
        <f t="shared" si="189"/>
        <v>0</v>
      </c>
      <c r="K1479" s="544"/>
      <c r="L1479" s="444"/>
      <c r="M1479" s="547"/>
    </row>
    <row r="1480" spans="1:13" ht="15" customHeight="1" x14ac:dyDescent="0.25">
      <c r="A1480" s="538"/>
      <c r="B1480" s="541"/>
      <c r="C1480" s="541"/>
      <c r="D1480" s="42">
        <v>2019</v>
      </c>
      <c r="E1480" s="116">
        <f t="shared" si="188"/>
        <v>0</v>
      </c>
      <c r="F1480" s="116">
        <f t="shared" si="189"/>
        <v>0</v>
      </c>
      <c r="G1480" s="116">
        <f t="shared" si="189"/>
        <v>0</v>
      </c>
      <c r="H1480" s="116">
        <f t="shared" si="189"/>
        <v>0</v>
      </c>
      <c r="I1480" s="116">
        <f t="shared" si="189"/>
        <v>0</v>
      </c>
      <c r="J1480" s="116">
        <f t="shared" si="189"/>
        <v>0</v>
      </c>
      <c r="K1480" s="544"/>
      <c r="L1480" s="444"/>
      <c r="M1480" s="547"/>
    </row>
    <row r="1481" spans="1:13" x14ac:dyDescent="0.25">
      <c r="A1481" s="538"/>
      <c r="B1481" s="541"/>
      <c r="C1481" s="541"/>
      <c r="D1481" s="42">
        <v>2020</v>
      </c>
      <c r="E1481" s="116">
        <f t="shared" si="188"/>
        <v>0</v>
      </c>
      <c r="F1481" s="116">
        <f t="shared" si="189"/>
        <v>0</v>
      </c>
      <c r="G1481" s="116">
        <f t="shared" si="189"/>
        <v>0</v>
      </c>
      <c r="H1481" s="116">
        <f t="shared" si="189"/>
        <v>0</v>
      </c>
      <c r="I1481" s="116">
        <f t="shared" si="189"/>
        <v>0</v>
      </c>
      <c r="J1481" s="116">
        <f t="shared" si="189"/>
        <v>0</v>
      </c>
      <c r="K1481" s="544"/>
      <c r="L1481" s="456"/>
      <c r="M1481" s="548"/>
    </row>
    <row r="1482" spans="1:13" x14ac:dyDescent="0.25">
      <c r="A1482" s="538"/>
      <c r="B1482" s="541"/>
      <c r="C1482" s="541"/>
      <c r="D1482" s="42">
        <v>2021</v>
      </c>
      <c r="E1482" s="116">
        <f t="shared" si="188"/>
        <v>0</v>
      </c>
      <c r="F1482" s="116">
        <f t="shared" si="189"/>
        <v>0</v>
      </c>
      <c r="G1482" s="116">
        <f t="shared" si="189"/>
        <v>0</v>
      </c>
      <c r="H1482" s="116">
        <f t="shared" si="189"/>
        <v>0</v>
      </c>
      <c r="I1482" s="116">
        <f t="shared" si="189"/>
        <v>0</v>
      </c>
      <c r="J1482" s="116">
        <f t="shared" si="189"/>
        <v>0</v>
      </c>
      <c r="K1482" s="544"/>
      <c r="L1482" s="340"/>
      <c r="M1482" s="313"/>
    </row>
    <row r="1483" spans="1:13" x14ac:dyDescent="0.25">
      <c r="A1483" s="538"/>
      <c r="B1483" s="541"/>
      <c r="C1483" s="541"/>
      <c r="D1483" s="42">
        <v>2022</v>
      </c>
      <c r="E1483" s="116">
        <f t="shared" si="188"/>
        <v>0</v>
      </c>
      <c r="F1483" s="116">
        <f t="shared" si="189"/>
        <v>0</v>
      </c>
      <c r="G1483" s="116">
        <f t="shared" si="189"/>
        <v>0</v>
      </c>
      <c r="H1483" s="116">
        <f t="shared" si="189"/>
        <v>0</v>
      </c>
      <c r="I1483" s="116">
        <f t="shared" si="189"/>
        <v>0</v>
      </c>
      <c r="J1483" s="116">
        <f t="shared" si="189"/>
        <v>0</v>
      </c>
      <c r="K1483" s="544"/>
      <c r="L1483" s="340"/>
      <c r="M1483" s="313"/>
    </row>
    <row r="1484" spans="1:13" x14ac:dyDescent="0.25">
      <c r="A1484" s="538"/>
      <c r="B1484" s="541"/>
      <c r="C1484" s="541"/>
      <c r="D1484" s="42">
        <v>2023</v>
      </c>
      <c r="E1484" s="116">
        <f t="shared" si="188"/>
        <v>0</v>
      </c>
      <c r="F1484" s="116">
        <f t="shared" si="189"/>
        <v>0</v>
      </c>
      <c r="G1484" s="116">
        <f t="shared" si="189"/>
        <v>0</v>
      </c>
      <c r="H1484" s="116">
        <f t="shared" si="189"/>
        <v>0</v>
      </c>
      <c r="I1484" s="116">
        <f t="shared" si="189"/>
        <v>0</v>
      </c>
      <c r="J1484" s="116">
        <f t="shared" si="189"/>
        <v>0</v>
      </c>
      <c r="K1484" s="544"/>
      <c r="L1484" s="340"/>
      <c r="M1484" s="313"/>
    </row>
    <row r="1485" spans="1:13" x14ac:dyDescent="0.25">
      <c r="A1485" s="538"/>
      <c r="B1485" s="541"/>
      <c r="C1485" s="541"/>
      <c r="D1485" s="134">
        <v>2024</v>
      </c>
      <c r="E1485" s="116">
        <f t="shared" si="188"/>
        <v>0</v>
      </c>
      <c r="F1485" s="116">
        <f t="shared" si="189"/>
        <v>0</v>
      </c>
      <c r="G1485" s="116">
        <f t="shared" si="189"/>
        <v>0</v>
      </c>
      <c r="H1485" s="116">
        <f t="shared" si="189"/>
        <v>0</v>
      </c>
      <c r="I1485" s="116">
        <f t="shared" si="189"/>
        <v>0</v>
      </c>
      <c r="J1485" s="116">
        <f t="shared" si="189"/>
        <v>0</v>
      </c>
      <c r="K1485" s="544"/>
      <c r="L1485" s="345"/>
      <c r="M1485" s="313"/>
    </row>
    <row r="1486" spans="1:13" x14ac:dyDescent="0.25">
      <c r="A1486" s="538"/>
      <c r="B1486" s="541"/>
      <c r="C1486" s="541"/>
      <c r="D1486" s="42">
        <v>2025</v>
      </c>
      <c r="E1486" s="116">
        <f t="shared" si="188"/>
        <v>0</v>
      </c>
      <c r="F1486" s="116">
        <f t="shared" si="189"/>
        <v>0</v>
      </c>
      <c r="G1486" s="116">
        <f t="shared" si="189"/>
        <v>0</v>
      </c>
      <c r="H1486" s="116">
        <f t="shared" si="189"/>
        <v>0</v>
      </c>
      <c r="I1486" s="116">
        <f t="shared" si="189"/>
        <v>0</v>
      </c>
      <c r="J1486" s="116">
        <f t="shared" si="189"/>
        <v>0</v>
      </c>
      <c r="K1486" s="544"/>
      <c r="L1486" s="345"/>
      <c r="M1486" s="313"/>
    </row>
    <row r="1487" spans="1:13" ht="15.75" thickBot="1" x14ac:dyDescent="0.3">
      <c r="A1487" s="539"/>
      <c r="B1487" s="542"/>
      <c r="C1487" s="542"/>
      <c r="D1487" s="134">
        <v>2026</v>
      </c>
      <c r="E1487" s="116">
        <f t="shared" si="188"/>
        <v>0</v>
      </c>
      <c r="F1487" s="116">
        <f t="shared" si="189"/>
        <v>0</v>
      </c>
      <c r="G1487" s="116">
        <f t="shared" si="189"/>
        <v>0</v>
      </c>
      <c r="H1487" s="116">
        <f t="shared" si="189"/>
        <v>0</v>
      </c>
      <c r="I1487" s="116">
        <f t="shared" si="189"/>
        <v>0</v>
      </c>
      <c r="J1487" s="116">
        <f t="shared" si="189"/>
        <v>0</v>
      </c>
      <c r="K1487" s="545"/>
      <c r="L1487" s="345"/>
      <c r="M1487" s="313"/>
    </row>
    <row r="1488" spans="1:13" ht="15" customHeight="1" x14ac:dyDescent="0.25">
      <c r="A1488" s="522" t="s">
        <v>47</v>
      </c>
      <c r="B1488" s="525" t="s">
        <v>59</v>
      </c>
      <c r="C1488" s="525" t="s">
        <v>50</v>
      </c>
      <c r="D1488" s="190" t="s">
        <v>5</v>
      </c>
      <c r="E1488" s="133">
        <f>SUM(E1489:E1504)</f>
        <v>1.4</v>
      </c>
      <c r="F1488" s="133">
        <f t="shared" ref="F1488:J1488" si="190">SUM(F1489:F1504)</f>
        <v>0</v>
      </c>
      <c r="G1488" s="133">
        <f t="shared" si="190"/>
        <v>1.4</v>
      </c>
      <c r="H1488" s="133">
        <f t="shared" si="190"/>
        <v>0</v>
      </c>
      <c r="I1488" s="133">
        <f t="shared" si="190"/>
        <v>0</v>
      </c>
      <c r="J1488" s="133">
        <f t="shared" si="190"/>
        <v>0</v>
      </c>
      <c r="K1488" s="528">
        <v>2011</v>
      </c>
      <c r="L1488" s="531" t="s">
        <v>38</v>
      </c>
      <c r="M1488" s="534" t="s">
        <v>51</v>
      </c>
    </row>
    <row r="1489" spans="1:13" ht="14.25" customHeight="1" x14ac:dyDescent="0.25">
      <c r="A1489" s="523"/>
      <c r="B1489" s="526"/>
      <c r="C1489" s="526"/>
      <c r="D1489" s="42">
        <v>2011</v>
      </c>
      <c r="E1489" s="116">
        <f>F1489+G1489+H1489+I1489+J1489</f>
        <v>1.4</v>
      </c>
      <c r="F1489" s="56">
        <v>0</v>
      </c>
      <c r="G1489" s="56">
        <v>1.4</v>
      </c>
      <c r="H1489" s="56">
        <v>0</v>
      </c>
      <c r="I1489" s="56">
        <v>0</v>
      </c>
      <c r="J1489" s="56">
        <v>0</v>
      </c>
      <c r="K1489" s="529"/>
      <c r="L1489" s="532"/>
      <c r="M1489" s="535"/>
    </row>
    <row r="1490" spans="1:13" ht="14.25" customHeight="1" x14ac:dyDescent="0.25">
      <c r="A1490" s="523"/>
      <c r="B1490" s="526"/>
      <c r="C1490" s="526"/>
      <c r="D1490" s="42">
        <v>2012</v>
      </c>
      <c r="E1490" s="116">
        <f t="shared" ref="E1490:E1504" si="191">F1490+G1490+H1490+I1490+J1490</f>
        <v>0</v>
      </c>
      <c r="F1490" s="56">
        <v>0</v>
      </c>
      <c r="G1490" s="56">
        <v>0</v>
      </c>
      <c r="H1490" s="56">
        <v>0</v>
      </c>
      <c r="I1490" s="56">
        <v>0</v>
      </c>
      <c r="J1490" s="56">
        <v>0</v>
      </c>
      <c r="K1490" s="529"/>
      <c r="L1490" s="532"/>
      <c r="M1490" s="535"/>
    </row>
    <row r="1491" spans="1:13" x14ac:dyDescent="0.25">
      <c r="A1491" s="523"/>
      <c r="B1491" s="526"/>
      <c r="C1491" s="526"/>
      <c r="D1491" s="42">
        <v>2013</v>
      </c>
      <c r="E1491" s="116">
        <f t="shared" si="191"/>
        <v>0</v>
      </c>
      <c r="F1491" s="56">
        <v>0</v>
      </c>
      <c r="G1491" s="56">
        <v>0</v>
      </c>
      <c r="H1491" s="56">
        <v>0</v>
      </c>
      <c r="I1491" s="56">
        <v>0</v>
      </c>
      <c r="J1491" s="56">
        <v>0</v>
      </c>
      <c r="K1491" s="529"/>
      <c r="L1491" s="532"/>
      <c r="M1491" s="535"/>
    </row>
    <row r="1492" spans="1:13" ht="14.25" customHeight="1" x14ac:dyDescent="0.25">
      <c r="A1492" s="523"/>
      <c r="B1492" s="526"/>
      <c r="C1492" s="526"/>
      <c r="D1492" s="42">
        <v>2014</v>
      </c>
      <c r="E1492" s="116">
        <f t="shared" si="191"/>
        <v>0</v>
      </c>
      <c r="F1492" s="56">
        <v>0</v>
      </c>
      <c r="G1492" s="56">
        <v>0</v>
      </c>
      <c r="H1492" s="56">
        <v>0</v>
      </c>
      <c r="I1492" s="56">
        <v>0</v>
      </c>
      <c r="J1492" s="56">
        <v>0</v>
      </c>
      <c r="K1492" s="529"/>
      <c r="L1492" s="532"/>
      <c r="M1492" s="535"/>
    </row>
    <row r="1493" spans="1:13" ht="14.25" customHeight="1" x14ac:dyDescent="0.25">
      <c r="A1493" s="523"/>
      <c r="B1493" s="526"/>
      <c r="C1493" s="526"/>
      <c r="D1493" s="42">
        <v>2015</v>
      </c>
      <c r="E1493" s="116">
        <f t="shared" si="191"/>
        <v>0</v>
      </c>
      <c r="F1493" s="56">
        <v>0</v>
      </c>
      <c r="G1493" s="56">
        <v>0</v>
      </c>
      <c r="H1493" s="56">
        <v>0</v>
      </c>
      <c r="I1493" s="56">
        <v>0</v>
      </c>
      <c r="J1493" s="56">
        <v>0</v>
      </c>
      <c r="K1493" s="529"/>
      <c r="L1493" s="532"/>
      <c r="M1493" s="535"/>
    </row>
    <row r="1494" spans="1:13" ht="17.25" customHeight="1" x14ac:dyDescent="0.25">
      <c r="A1494" s="523"/>
      <c r="B1494" s="526"/>
      <c r="C1494" s="526"/>
      <c r="D1494" s="42">
        <v>2016</v>
      </c>
      <c r="E1494" s="116">
        <f t="shared" si="191"/>
        <v>0</v>
      </c>
      <c r="F1494" s="56">
        <v>0</v>
      </c>
      <c r="G1494" s="56">
        <v>0</v>
      </c>
      <c r="H1494" s="56">
        <v>0</v>
      </c>
      <c r="I1494" s="56">
        <v>0</v>
      </c>
      <c r="J1494" s="56">
        <v>0</v>
      </c>
      <c r="K1494" s="529"/>
      <c r="L1494" s="532"/>
      <c r="M1494" s="535"/>
    </row>
    <row r="1495" spans="1:13" ht="17.25" customHeight="1" x14ac:dyDescent="0.25">
      <c r="A1495" s="523"/>
      <c r="B1495" s="526"/>
      <c r="C1495" s="526"/>
      <c r="D1495" s="42">
        <v>2017</v>
      </c>
      <c r="E1495" s="116">
        <f t="shared" si="191"/>
        <v>0</v>
      </c>
      <c r="F1495" s="56">
        <v>0</v>
      </c>
      <c r="G1495" s="56">
        <v>0</v>
      </c>
      <c r="H1495" s="56">
        <v>0</v>
      </c>
      <c r="I1495" s="56">
        <f>0.25-0.25</f>
        <v>0</v>
      </c>
      <c r="J1495" s="56">
        <v>0</v>
      </c>
      <c r="K1495" s="529"/>
      <c r="L1495" s="532"/>
      <c r="M1495" s="535"/>
    </row>
    <row r="1496" spans="1:13" ht="17.25" customHeight="1" x14ac:dyDescent="0.25">
      <c r="A1496" s="523"/>
      <c r="B1496" s="526"/>
      <c r="C1496" s="526"/>
      <c r="D1496" s="42">
        <v>2018</v>
      </c>
      <c r="E1496" s="116">
        <f t="shared" si="191"/>
        <v>0</v>
      </c>
      <c r="F1496" s="56">
        <v>0</v>
      </c>
      <c r="G1496" s="56">
        <v>0</v>
      </c>
      <c r="H1496" s="56">
        <v>0</v>
      </c>
      <c r="I1496" s="56">
        <v>0</v>
      </c>
      <c r="J1496" s="56">
        <v>0</v>
      </c>
      <c r="K1496" s="529"/>
      <c r="L1496" s="532"/>
      <c r="M1496" s="535"/>
    </row>
    <row r="1497" spans="1:13" ht="17.25" customHeight="1" x14ac:dyDescent="0.25">
      <c r="A1497" s="523"/>
      <c r="B1497" s="526"/>
      <c r="C1497" s="526"/>
      <c r="D1497" s="42">
        <v>2019</v>
      </c>
      <c r="E1497" s="116">
        <f t="shared" si="191"/>
        <v>0</v>
      </c>
      <c r="F1497" s="56">
        <v>0</v>
      </c>
      <c r="G1497" s="56">
        <v>0</v>
      </c>
      <c r="H1497" s="56">
        <v>0</v>
      </c>
      <c r="I1497" s="56">
        <v>0</v>
      </c>
      <c r="J1497" s="56">
        <v>0</v>
      </c>
      <c r="K1497" s="529"/>
      <c r="L1497" s="532"/>
      <c r="M1497" s="535"/>
    </row>
    <row r="1498" spans="1:13" ht="28.5" customHeight="1" x14ac:dyDescent="0.25">
      <c r="A1498" s="523"/>
      <c r="B1498" s="526"/>
      <c r="C1498" s="526"/>
      <c r="D1498" s="42">
        <v>2020</v>
      </c>
      <c r="E1498" s="116">
        <f t="shared" si="191"/>
        <v>0</v>
      </c>
      <c r="F1498" s="56">
        <v>0</v>
      </c>
      <c r="G1498" s="56">
        <v>0</v>
      </c>
      <c r="H1498" s="56">
        <v>0</v>
      </c>
      <c r="I1498" s="56">
        <v>0</v>
      </c>
      <c r="J1498" s="56">
        <v>0</v>
      </c>
      <c r="K1498" s="529"/>
      <c r="L1498" s="533"/>
      <c r="M1498" s="536"/>
    </row>
    <row r="1499" spans="1:13" ht="21" customHeight="1" x14ac:dyDescent="0.25">
      <c r="A1499" s="523"/>
      <c r="B1499" s="526"/>
      <c r="C1499" s="526"/>
      <c r="D1499" s="42">
        <v>2021</v>
      </c>
      <c r="E1499" s="116">
        <f t="shared" si="191"/>
        <v>0</v>
      </c>
      <c r="F1499" s="56">
        <v>0</v>
      </c>
      <c r="G1499" s="56">
        <v>0</v>
      </c>
      <c r="H1499" s="56">
        <v>0</v>
      </c>
      <c r="I1499" s="56">
        <v>0</v>
      </c>
      <c r="J1499" s="56">
        <v>0</v>
      </c>
      <c r="K1499" s="529"/>
    </row>
    <row r="1500" spans="1:13" ht="18.600000000000001" customHeight="1" x14ac:dyDescent="0.25">
      <c r="A1500" s="523"/>
      <c r="B1500" s="526"/>
      <c r="C1500" s="526"/>
      <c r="D1500" s="42">
        <v>2022</v>
      </c>
      <c r="E1500" s="116">
        <f t="shared" si="191"/>
        <v>0</v>
      </c>
      <c r="F1500" s="56">
        <v>0</v>
      </c>
      <c r="G1500" s="56">
        <v>0</v>
      </c>
      <c r="H1500" s="56">
        <v>0</v>
      </c>
      <c r="I1500" s="56">
        <v>0</v>
      </c>
      <c r="J1500" s="56">
        <v>0</v>
      </c>
      <c r="K1500" s="529"/>
    </row>
    <row r="1501" spans="1:13" ht="18.600000000000001" customHeight="1" x14ac:dyDescent="0.25">
      <c r="A1501" s="523"/>
      <c r="B1501" s="526"/>
      <c r="C1501" s="526"/>
      <c r="D1501" s="42">
        <v>2023</v>
      </c>
      <c r="E1501" s="116">
        <f t="shared" si="191"/>
        <v>0</v>
      </c>
      <c r="F1501" s="56">
        <v>0</v>
      </c>
      <c r="G1501" s="56">
        <v>0</v>
      </c>
      <c r="H1501" s="56">
        <v>0</v>
      </c>
      <c r="I1501" s="56">
        <v>0</v>
      </c>
      <c r="J1501" s="56">
        <v>0</v>
      </c>
      <c r="K1501" s="529"/>
    </row>
    <row r="1502" spans="1:13" x14ac:dyDescent="0.25">
      <c r="A1502" s="523"/>
      <c r="B1502" s="526"/>
      <c r="C1502" s="526"/>
      <c r="D1502" s="42">
        <v>2024</v>
      </c>
      <c r="E1502" s="116">
        <f t="shared" si="191"/>
        <v>0</v>
      </c>
      <c r="F1502" s="56">
        <v>0</v>
      </c>
      <c r="G1502" s="56">
        <v>0</v>
      </c>
      <c r="H1502" s="56">
        <v>0</v>
      </c>
      <c r="I1502" s="56">
        <v>0</v>
      </c>
      <c r="J1502" s="56">
        <v>0</v>
      </c>
      <c r="K1502" s="529"/>
    </row>
    <row r="1503" spans="1:13" x14ac:dyDescent="0.25">
      <c r="A1503" s="523"/>
      <c r="B1503" s="526"/>
      <c r="C1503" s="526"/>
      <c r="D1503" s="42">
        <v>2025</v>
      </c>
      <c r="E1503" s="116">
        <f t="shared" si="191"/>
        <v>0</v>
      </c>
      <c r="F1503" s="56">
        <v>0</v>
      </c>
      <c r="G1503" s="56">
        <v>0</v>
      </c>
      <c r="H1503" s="56">
        <v>0</v>
      </c>
      <c r="I1503" s="56">
        <v>0</v>
      </c>
      <c r="J1503" s="56">
        <v>0</v>
      </c>
      <c r="K1503" s="529"/>
    </row>
    <row r="1504" spans="1:13" ht="15.75" thickBot="1" x14ac:dyDescent="0.3">
      <c r="A1504" s="524"/>
      <c r="B1504" s="527"/>
      <c r="C1504" s="527"/>
      <c r="D1504" s="42">
        <v>2026</v>
      </c>
      <c r="E1504" s="116">
        <f t="shared" si="191"/>
        <v>0</v>
      </c>
      <c r="F1504" s="56">
        <v>0</v>
      </c>
      <c r="G1504" s="56">
        <v>0</v>
      </c>
      <c r="H1504" s="56">
        <v>0</v>
      </c>
      <c r="I1504" s="56">
        <v>0</v>
      </c>
      <c r="J1504" s="56">
        <v>0</v>
      </c>
      <c r="K1504" s="530"/>
    </row>
    <row r="1505" spans="1:19" x14ac:dyDescent="0.25">
      <c r="D1505" s="260"/>
      <c r="E1505" s="264"/>
      <c r="F1505" s="264"/>
      <c r="G1505" s="264"/>
      <c r="H1505" s="270"/>
      <c r="I1505" s="264"/>
    </row>
    <row r="1506" spans="1:19" s="254" customFormat="1" x14ac:dyDescent="0.25">
      <c r="A1506" s="81"/>
      <c r="B1506" s="81"/>
      <c r="C1506" s="81"/>
      <c r="D1506" s="81"/>
      <c r="H1506" s="264"/>
      <c r="J1506" s="81"/>
      <c r="K1506" s="81"/>
      <c r="L1506" s="81"/>
      <c r="M1506" s="81"/>
      <c r="N1506" s="81"/>
      <c r="O1506" s="81"/>
      <c r="P1506" s="81"/>
      <c r="Q1506" s="81"/>
      <c r="R1506" s="81"/>
      <c r="S1506" s="81"/>
    </row>
  </sheetData>
  <mergeCells count="398">
    <mergeCell ref="A1488:A1504"/>
    <mergeCell ref="B1488:B1504"/>
    <mergeCell ref="C1488:C1504"/>
    <mergeCell ref="K1488:K1504"/>
    <mergeCell ref="L1488:L1498"/>
    <mergeCell ref="M1488:M1498"/>
    <mergeCell ref="A1471:A1487"/>
    <mergeCell ref="B1471:B1487"/>
    <mergeCell ref="C1471:C1487"/>
    <mergeCell ref="K1471:K1487"/>
    <mergeCell ref="L1471:L1481"/>
    <mergeCell ref="M1471:M1481"/>
    <mergeCell ref="A1437:A1453"/>
    <mergeCell ref="B1437:B1453"/>
    <mergeCell ref="C1437:C1453"/>
    <mergeCell ref="K1437:K1453"/>
    <mergeCell ref="A1454:A1470"/>
    <mergeCell ref="B1454:B1470"/>
    <mergeCell ref="C1454:C1470"/>
    <mergeCell ref="K1454:K1470"/>
    <mergeCell ref="A1420:A1436"/>
    <mergeCell ref="B1420:B1436"/>
    <mergeCell ref="C1420:C1436"/>
    <mergeCell ref="K1420:K1436"/>
    <mergeCell ref="L1420:L1430"/>
    <mergeCell ref="M1420:M1430"/>
    <mergeCell ref="A1403:A1419"/>
    <mergeCell ref="B1403:B1419"/>
    <mergeCell ref="C1403:C1419"/>
    <mergeCell ref="K1403:K1419"/>
    <mergeCell ref="L1403:L1413"/>
    <mergeCell ref="M1403:M1413"/>
    <mergeCell ref="A1386:A1402"/>
    <mergeCell ref="B1386:B1402"/>
    <mergeCell ref="C1386:C1402"/>
    <mergeCell ref="K1386:K1402"/>
    <mergeCell ref="L1386:L1396"/>
    <mergeCell ref="M1386:M1396"/>
    <mergeCell ref="A1352:A1368"/>
    <mergeCell ref="B1352:B1368"/>
    <mergeCell ref="C1352:C1368"/>
    <mergeCell ref="K1352:K1385"/>
    <mergeCell ref="A1369:A1385"/>
    <mergeCell ref="B1369:B1385"/>
    <mergeCell ref="C1369:C1385"/>
    <mergeCell ref="A1318:A1334"/>
    <mergeCell ref="B1318:B1334"/>
    <mergeCell ref="C1318:C1334"/>
    <mergeCell ref="K1318:K1334"/>
    <mergeCell ref="A1335:A1351"/>
    <mergeCell ref="B1335:B1351"/>
    <mergeCell ref="C1335:C1351"/>
    <mergeCell ref="K1335:K1351"/>
    <mergeCell ref="A1284:A1300"/>
    <mergeCell ref="B1284:B1300"/>
    <mergeCell ref="C1284:C1300"/>
    <mergeCell ref="K1284:K1300"/>
    <mergeCell ref="A1301:A1317"/>
    <mergeCell ref="B1301:B1317"/>
    <mergeCell ref="C1301:C1317"/>
    <mergeCell ref="K1301:K1317"/>
    <mergeCell ref="A1250:A1266"/>
    <mergeCell ref="B1250:B1266"/>
    <mergeCell ref="C1250:C1266"/>
    <mergeCell ref="K1250:K1266"/>
    <mergeCell ref="A1267:A1283"/>
    <mergeCell ref="B1267:B1283"/>
    <mergeCell ref="C1267:C1283"/>
    <mergeCell ref="K1267:K1283"/>
    <mergeCell ref="A1216:A1232"/>
    <mergeCell ref="B1216:B1232"/>
    <mergeCell ref="C1216:C1232"/>
    <mergeCell ref="K1216:K1232"/>
    <mergeCell ref="A1233:A1249"/>
    <mergeCell ref="B1233:B1249"/>
    <mergeCell ref="C1233:C1249"/>
    <mergeCell ref="K1233:K1249"/>
    <mergeCell ref="A1182:A1198"/>
    <mergeCell ref="B1182:B1198"/>
    <mergeCell ref="C1182:C1198"/>
    <mergeCell ref="K1182:K1198"/>
    <mergeCell ref="A1199:A1215"/>
    <mergeCell ref="B1199:B1215"/>
    <mergeCell ref="C1199:C1215"/>
    <mergeCell ref="K1199:K1215"/>
    <mergeCell ref="A1148:A1164"/>
    <mergeCell ref="B1148:B1164"/>
    <mergeCell ref="C1148:C1164"/>
    <mergeCell ref="K1148:K1164"/>
    <mergeCell ref="A1165:A1181"/>
    <mergeCell ref="B1165:B1181"/>
    <mergeCell ref="C1165:C1181"/>
    <mergeCell ref="K1165:K1181"/>
    <mergeCell ref="A1114:A1130"/>
    <mergeCell ref="B1114:B1130"/>
    <mergeCell ref="C1114:C1130"/>
    <mergeCell ref="K1114:K1130"/>
    <mergeCell ref="A1131:A1147"/>
    <mergeCell ref="B1131:B1147"/>
    <mergeCell ref="C1131:C1147"/>
    <mergeCell ref="K1131:K1147"/>
    <mergeCell ref="A1080:A1096"/>
    <mergeCell ref="B1080:B1096"/>
    <mergeCell ref="C1080:C1096"/>
    <mergeCell ref="K1080:K1096"/>
    <mergeCell ref="A1097:A1113"/>
    <mergeCell ref="B1097:B1113"/>
    <mergeCell ref="C1097:C1113"/>
    <mergeCell ref="K1097:K1113"/>
    <mergeCell ref="A1046:A1062"/>
    <mergeCell ref="B1046:B1062"/>
    <mergeCell ref="C1046:C1062"/>
    <mergeCell ref="K1046:K1062"/>
    <mergeCell ref="A1063:A1079"/>
    <mergeCell ref="B1063:B1079"/>
    <mergeCell ref="C1063:C1079"/>
    <mergeCell ref="K1063:K1079"/>
    <mergeCell ref="A1012:A1028"/>
    <mergeCell ref="B1012:B1028"/>
    <mergeCell ref="C1012:C1028"/>
    <mergeCell ref="K1012:K1028"/>
    <mergeCell ref="A1029:A1045"/>
    <mergeCell ref="B1029:B1045"/>
    <mergeCell ref="C1029:C1045"/>
    <mergeCell ref="K1029:K1045"/>
    <mergeCell ref="A978:A994"/>
    <mergeCell ref="B978:B994"/>
    <mergeCell ref="C978:C994"/>
    <mergeCell ref="K978:K994"/>
    <mergeCell ref="A995:A1011"/>
    <mergeCell ref="B995:B1011"/>
    <mergeCell ref="C995:C1011"/>
    <mergeCell ref="K995:K1011"/>
    <mergeCell ref="A944:A960"/>
    <mergeCell ref="B944:B960"/>
    <mergeCell ref="C944:C960"/>
    <mergeCell ref="K944:K960"/>
    <mergeCell ref="A961:A977"/>
    <mergeCell ref="B961:B977"/>
    <mergeCell ref="C961:C977"/>
    <mergeCell ref="K961:K977"/>
    <mergeCell ref="A910:A926"/>
    <mergeCell ref="B910:B926"/>
    <mergeCell ref="C910:C926"/>
    <mergeCell ref="K910:K926"/>
    <mergeCell ref="A927:A943"/>
    <mergeCell ref="B927:B943"/>
    <mergeCell ref="C927:C943"/>
    <mergeCell ref="K927:K943"/>
    <mergeCell ref="A876:A892"/>
    <mergeCell ref="B876:B892"/>
    <mergeCell ref="C876:C892"/>
    <mergeCell ref="K876:K892"/>
    <mergeCell ref="A893:A909"/>
    <mergeCell ref="B893:B909"/>
    <mergeCell ref="C893:C909"/>
    <mergeCell ref="K893:K909"/>
    <mergeCell ref="A842:A858"/>
    <mergeCell ref="B842:B858"/>
    <mergeCell ref="C842:C858"/>
    <mergeCell ref="K842:K858"/>
    <mergeCell ref="A859:A875"/>
    <mergeCell ref="B859:B875"/>
    <mergeCell ref="C859:C875"/>
    <mergeCell ref="K859:K875"/>
    <mergeCell ref="A808:A824"/>
    <mergeCell ref="B808:B824"/>
    <mergeCell ref="C808:C824"/>
    <mergeCell ref="K808:K824"/>
    <mergeCell ref="A825:A839"/>
    <mergeCell ref="B825:B839"/>
    <mergeCell ref="C825:C839"/>
    <mergeCell ref="K825:K839"/>
    <mergeCell ref="A774:A790"/>
    <mergeCell ref="B774:B790"/>
    <mergeCell ref="C774:C790"/>
    <mergeCell ref="K774:K790"/>
    <mergeCell ref="A791:A807"/>
    <mergeCell ref="B791:B807"/>
    <mergeCell ref="C791:C807"/>
    <mergeCell ref="K791:K807"/>
    <mergeCell ref="A740:A756"/>
    <mergeCell ref="B740:B756"/>
    <mergeCell ref="C740:C756"/>
    <mergeCell ref="K740:K756"/>
    <mergeCell ref="A757:A773"/>
    <mergeCell ref="B757:B773"/>
    <mergeCell ref="C757:C773"/>
    <mergeCell ref="K757:K773"/>
    <mergeCell ref="A706:A722"/>
    <mergeCell ref="B706:B722"/>
    <mergeCell ref="C706:C722"/>
    <mergeCell ref="K706:K722"/>
    <mergeCell ref="A723:A739"/>
    <mergeCell ref="B723:B739"/>
    <mergeCell ref="C723:C739"/>
    <mergeCell ref="K723:K737"/>
    <mergeCell ref="A672:A688"/>
    <mergeCell ref="B672:B688"/>
    <mergeCell ref="C672:C688"/>
    <mergeCell ref="K672:K688"/>
    <mergeCell ref="L672:L682"/>
    <mergeCell ref="A689:A705"/>
    <mergeCell ref="B689:B705"/>
    <mergeCell ref="C689:C705"/>
    <mergeCell ref="K689:K705"/>
    <mergeCell ref="A638:A654"/>
    <mergeCell ref="B638:B654"/>
    <mergeCell ref="C638:C654"/>
    <mergeCell ref="K638:K654"/>
    <mergeCell ref="L638:L648"/>
    <mergeCell ref="A655:A671"/>
    <mergeCell ref="B655:B671"/>
    <mergeCell ref="C655:C671"/>
    <mergeCell ref="K655:K671"/>
    <mergeCell ref="A604:A620"/>
    <mergeCell ref="B604:B620"/>
    <mergeCell ref="C604:C620"/>
    <mergeCell ref="K604:K620"/>
    <mergeCell ref="A621:A637"/>
    <mergeCell ref="B621:B637"/>
    <mergeCell ref="C621:C637"/>
    <mergeCell ref="K621:K637"/>
    <mergeCell ref="A587:A603"/>
    <mergeCell ref="B587:B603"/>
    <mergeCell ref="C587:C603"/>
    <mergeCell ref="K587:K603"/>
    <mergeCell ref="L587:L597"/>
    <mergeCell ref="M587:M597"/>
    <mergeCell ref="A570:A586"/>
    <mergeCell ref="B570:B586"/>
    <mergeCell ref="C570:C586"/>
    <mergeCell ref="K570:K586"/>
    <mergeCell ref="L570:L580"/>
    <mergeCell ref="M570:M580"/>
    <mergeCell ref="A536:A552"/>
    <mergeCell ref="B536:B552"/>
    <mergeCell ref="C536:C552"/>
    <mergeCell ref="K536:K552"/>
    <mergeCell ref="A553:A568"/>
    <mergeCell ref="B553:B569"/>
    <mergeCell ref="C553:C569"/>
    <mergeCell ref="K553:K569"/>
    <mergeCell ref="A502:A518"/>
    <mergeCell ref="B502:B518"/>
    <mergeCell ref="C502:C518"/>
    <mergeCell ref="K502:K518"/>
    <mergeCell ref="A519:A535"/>
    <mergeCell ref="B519:B535"/>
    <mergeCell ref="C519:C535"/>
    <mergeCell ref="K519:K535"/>
    <mergeCell ref="A468:A484"/>
    <mergeCell ref="B468:B484"/>
    <mergeCell ref="C468:C484"/>
    <mergeCell ref="K468:K484"/>
    <mergeCell ref="A485:A501"/>
    <mergeCell ref="B485:B501"/>
    <mergeCell ref="C485:C501"/>
    <mergeCell ref="K485:K501"/>
    <mergeCell ref="A451:A467"/>
    <mergeCell ref="B451:B467"/>
    <mergeCell ref="C451:C467"/>
    <mergeCell ref="K451:K467"/>
    <mergeCell ref="L451:L461"/>
    <mergeCell ref="M451:M461"/>
    <mergeCell ref="A434:A450"/>
    <mergeCell ref="B434:B450"/>
    <mergeCell ref="C434:C450"/>
    <mergeCell ref="K434:K450"/>
    <mergeCell ref="L434:L444"/>
    <mergeCell ref="M434:M444"/>
    <mergeCell ref="A417:A433"/>
    <mergeCell ref="B417:B433"/>
    <mergeCell ref="C417:C433"/>
    <mergeCell ref="K417:K433"/>
    <mergeCell ref="L417:L427"/>
    <mergeCell ref="M417:M427"/>
    <mergeCell ref="A400:A416"/>
    <mergeCell ref="B400:B416"/>
    <mergeCell ref="C400:C416"/>
    <mergeCell ref="K400:K416"/>
    <mergeCell ref="L400:L410"/>
    <mergeCell ref="M400:M410"/>
    <mergeCell ref="A383:A399"/>
    <mergeCell ref="B383:B399"/>
    <mergeCell ref="C383:C399"/>
    <mergeCell ref="K383:K399"/>
    <mergeCell ref="L383:L393"/>
    <mergeCell ref="M383:M393"/>
    <mergeCell ref="A349:A365"/>
    <mergeCell ref="B349:B365"/>
    <mergeCell ref="C349:C365"/>
    <mergeCell ref="K349:K365"/>
    <mergeCell ref="A366:A382"/>
    <mergeCell ref="B366:B382"/>
    <mergeCell ref="C366:C382"/>
    <mergeCell ref="K366:K382"/>
    <mergeCell ref="A332:A348"/>
    <mergeCell ref="B332:B348"/>
    <mergeCell ref="C332:C348"/>
    <mergeCell ref="K332:K348"/>
    <mergeCell ref="L332:L342"/>
    <mergeCell ref="M332:M342"/>
    <mergeCell ref="A315:A331"/>
    <mergeCell ref="B315:B331"/>
    <mergeCell ref="C315:C331"/>
    <mergeCell ref="K315:K331"/>
    <mergeCell ref="L315:L325"/>
    <mergeCell ref="M315:M325"/>
    <mergeCell ref="A281:A297"/>
    <mergeCell ref="B281:B297"/>
    <mergeCell ref="C281:C297"/>
    <mergeCell ref="K281:K297"/>
    <mergeCell ref="A298:A314"/>
    <mergeCell ref="B298:B314"/>
    <mergeCell ref="C298:C314"/>
    <mergeCell ref="K298:K314"/>
    <mergeCell ref="A247:A263"/>
    <mergeCell ref="B247:B263"/>
    <mergeCell ref="C247:C263"/>
    <mergeCell ref="K247:K263"/>
    <mergeCell ref="A264:A280"/>
    <mergeCell ref="B264:B280"/>
    <mergeCell ref="C264:C280"/>
    <mergeCell ref="K264:K280"/>
    <mergeCell ref="A213:A229"/>
    <mergeCell ref="B213:B229"/>
    <mergeCell ref="C213:C229"/>
    <mergeCell ref="K213:K229"/>
    <mergeCell ref="A230:A246"/>
    <mergeCell ref="B230:B246"/>
    <mergeCell ref="C230:C246"/>
    <mergeCell ref="K230:K246"/>
    <mergeCell ref="A179:A195"/>
    <mergeCell ref="B179:B195"/>
    <mergeCell ref="C179:C195"/>
    <mergeCell ref="K179:K195"/>
    <mergeCell ref="L179:L189"/>
    <mergeCell ref="A196:A212"/>
    <mergeCell ref="B196:B212"/>
    <mergeCell ref="C196:C212"/>
    <mergeCell ref="K196:K212"/>
    <mergeCell ref="A145:A161"/>
    <mergeCell ref="B145:B161"/>
    <mergeCell ref="C145:C161"/>
    <mergeCell ref="K145:K161"/>
    <mergeCell ref="A162:A178"/>
    <mergeCell ref="B162:B178"/>
    <mergeCell ref="C162:C178"/>
    <mergeCell ref="K162:K178"/>
    <mergeCell ref="A111:A127"/>
    <mergeCell ref="B111:B127"/>
    <mergeCell ref="C111:C127"/>
    <mergeCell ref="K111:K127"/>
    <mergeCell ref="A128:A144"/>
    <mergeCell ref="B128:B144"/>
    <mergeCell ref="C128:C144"/>
    <mergeCell ref="K128:K144"/>
    <mergeCell ref="A94:A110"/>
    <mergeCell ref="B94:B110"/>
    <mergeCell ref="C94:C110"/>
    <mergeCell ref="K94:K110"/>
    <mergeCell ref="L94:L104"/>
    <mergeCell ref="M94:M104"/>
    <mergeCell ref="A60:A76"/>
    <mergeCell ref="B60:B76"/>
    <mergeCell ref="C60:C76"/>
    <mergeCell ref="K60:K76"/>
    <mergeCell ref="A77:A93"/>
    <mergeCell ref="B77:B93"/>
    <mergeCell ref="C77:C93"/>
    <mergeCell ref="K77:K93"/>
    <mergeCell ref="A43:A59"/>
    <mergeCell ref="B43:B59"/>
    <mergeCell ref="C43:C59"/>
    <mergeCell ref="K43:K59"/>
    <mergeCell ref="L43:L53"/>
    <mergeCell ref="M43:M53"/>
    <mergeCell ref="A9:C25"/>
    <mergeCell ref="K9:K25"/>
    <mergeCell ref="L9:L14"/>
    <mergeCell ref="M9:M14"/>
    <mergeCell ref="A26:A42"/>
    <mergeCell ref="B26:B42"/>
    <mergeCell ref="C26:C42"/>
    <mergeCell ref="K26:K42"/>
    <mergeCell ref="L26:L36"/>
    <mergeCell ref="M26:M36"/>
    <mergeCell ref="I1:K1"/>
    <mergeCell ref="A5:M5"/>
    <mergeCell ref="A7:A8"/>
    <mergeCell ref="B7:B8"/>
    <mergeCell ref="C7:C8"/>
    <mergeCell ref="D7:D8"/>
    <mergeCell ref="E7:J7"/>
    <mergeCell ref="K7:K8"/>
    <mergeCell ref="L7:L8"/>
    <mergeCell ref="M7:M8"/>
  </mergeCells>
  <pageMargins left="0.74803149606299213" right="0.35433070866141736" top="0.39370078740157483" bottom="0.19685039370078741" header="0.51181102362204722" footer="0.51181102362204722"/>
  <pageSetup paperSize="9" scale="39" orientation="portrait" r:id="rId1"/>
  <headerFooter alignWithMargins="0"/>
  <rowBreaks count="10" manualBreakCount="10">
    <brk id="76" max="11" man="1"/>
    <brk id="178" max="11" man="1"/>
    <brk id="297" max="11" man="1"/>
    <brk id="652" max="11" man="1"/>
    <brk id="722" max="11" man="1"/>
    <brk id="807" max="11" man="1"/>
    <brk id="957" max="11" man="1"/>
    <brk id="1028" max="11" man="1"/>
    <brk id="1244" max="11" man="1"/>
    <brk id="131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Лист3</vt:lpstr>
      <vt:lpstr>2024</vt:lpstr>
      <vt:lpstr>2024 (уточнение)</vt:lpstr>
      <vt:lpstr>сессия февраль 24</vt:lpstr>
      <vt:lpstr>сессия май 24</vt:lpstr>
      <vt:lpstr> проект сент.24</vt:lpstr>
      <vt:lpstr>' проект сент.24'!Область_печати</vt:lpstr>
      <vt:lpstr>'2024'!Область_печати</vt:lpstr>
      <vt:lpstr>'2024 (уточнение)'!Область_печати</vt:lpstr>
      <vt:lpstr>Лист3!Область_печати</vt:lpstr>
      <vt:lpstr>'сессия май 24'!Область_печати</vt:lpstr>
      <vt:lpstr>'сессия февраль 24'!Область_печати</vt:lpstr>
    </vt:vector>
  </TitlesOfParts>
  <Company>Администрация МО ГП "Город Гусиноозерск"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 Econom</dc:creator>
  <cp:lastModifiedBy>User</cp:lastModifiedBy>
  <cp:lastPrinted>2024-09-26T07:41:36Z</cp:lastPrinted>
  <dcterms:created xsi:type="dcterms:W3CDTF">2009-02-11T10:41:52Z</dcterms:created>
  <dcterms:modified xsi:type="dcterms:W3CDTF">2024-09-26T07:54:03Z</dcterms:modified>
</cp:coreProperties>
</file>